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K0427_1173525006368_19_0\"/>
    </mc:Choice>
  </mc:AlternateContent>
  <xr:revisionPtr revIDLastSave="0" documentId="13_ncr:1_{72548DB5-17E8-48E9-A2DF-12B8362F26C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81029"/>
</workbook>
</file>

<file path=xl/calcChain.xml><?xml version="1.0" encoding="utf-8"?>
<calcChain xmlns="http://schemas.openxmlformats.org/spreadsheetml/2006/main">
  <c r="G386" i="1" l="1"/>
  <c r="G385" i="1"/>
  <c r="G384" i="1" s="1"/>
  <c r="G383" i="1" s="1"/>
  <c r="F385" i="1"/>
  <c r="F384" i="1"/>
  <c r="F383" i="1"/>
  <c r="G382" i="1"/>
  <c r="F382" i="1"/>
  <c r="E382" i="1"/>
  <c r="E380" i="1" s="1"/>
  <c r="D382" i="1"/>
  <c r="G381" i="1"/>
  <c r="F381" i="1"/>
  <c r="E381" i="1"/>
  <c r="D381" i="1"/>
  <c r="D380" i="1" s="1"/>
  <c r="G380" i="1"/>
  <c r="F380" i="1"/>
  <c r="J249" i="1" l="1"/>
  <c r="T256" i="1"/>
  <c r="U256" i="1"/>
  <c r="T257" i="1"/>
  <c r="U257" i="1"/>
  <c r="T258" i="1"/>
  <c r="U258" i="1"/>
  <c r="M105" i="1"/>
  <c r="O105" i="1"/>
  <c r="S357" i="1"/>
  <c r="Q357" i="1"/>
  <c r="P352" i="1"/>
  <c r="R352" i="1" s="1"/>
  <c r="O351" i="1"/>
  <c r="P351" i="1" s="1"/>
  <c r="R351" i="1" s="1"/>
  <c r="O347" i="1"/>
  <c r="P347" i="1" s="1"/>
  <c r="R347" i="1" s="1"/>
  <c r="R95" i="1" l="1"/>
  <c r="T107" i="1"/>
  <c r="U255" i="1"/>
  <c r="T255" i="1"/>
  <c r="U254" i="1"/>
  <c r="T254" i="1"/>
  <c r="U253" i="1"/>
  <c r="T253" i="1"/>
  <c r="U251" i="1"/>
  <c r="T251" i="1"/>
  <c r="U250" i="1"/>
  <c r="T250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2" i="1"/>
  <c r="T222" i="1"/>
  <c r="U221" i="1"/>
  <c r="U220" i="1"/>
  <c r="T220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7" i="1"/>
  <c r="T207" i="1"/>
  <c r="U199" i="1"/>
  <c r="T199" i="1"/>
  <c r="U198" i="1"/>
  <c r="T198" i="1"/>
  <c r="U197" i="1"/>
  <c r="T197" i="1"/>
  <c r="U195" i="1"/>
  <c r="T195" i="1"/>
  <c r="U194" i="1"/>
  <c r="T194" i="1"/>
  <c r="U192" i="1"/>
  <c r="T192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0" i="1"/>
  <c r="T180" i="1"/>
  <c r="U170" i="1"/>
  <c r="T170" i="1"/>
  <c r="U169" i="1"/>
  <c r="T169" i="1"/>
  <c r="U168" i="1"/>
  <c r="T168" i="1"/>
  <c r="U164" i="1"/>
  <c r="T164" i="1"/>
  <c r="U163" i="1"/>
  <c r="T163" i="1"/>
  <c r="U162" i="1"/>
  <c r="T162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U106" i="1"/>
  <c r="T106" i="1"/>
  <c r="U104" i="1"/>
  <c r="T104" i="1"/>
  <c r="U103" i="1"/>
  <c r="T103" i="1"/>
  <c r="U101" i="1"/>
  <c r="T101" i="1"/>
  <c r="U100" i="1"/>
  <c r="T100" i="1"/>
  <c r="U98" i="1"/>
  <c r="T98" i="1"/>
  <c r="U94" i="1"/>
  <c r="T94" i="1"/>
  <c r="U93" i="1"/>
  <c r="T93" i="1"/>
  <c r="U92" i="1"/>
  <c r="T92" i="1"/>
  <c r="U91" i="1"/>
  <c r="T91" i="1"/>
  <c r="U90" i="1"/>
  <c r="T90" i="1"/>
  <c r="U88" i="1"/>
  <c r="T88" i="1"/>
  <c r="U86" i="1"/>
  <c r="T86" i="1"/>
  <c r="U85" i="1"/>
  <c r="T85" i="1"/>
  <c r="U84" i="1"/>
  <c r="T84" i="1"/>
  <c r="U83" i="1"/>
  <c r="T83" i="1"/>
  <c r="U82" i="1"/>
  <c r="T82" i="1"/>
  <c r="U79" i="1"/>
  <c r="T79" i="1"/>
  <c r="U78" i="1"/>
  <c r="T78" i="1"/>
  <c r="U77" i="1"/>
  <c r="T77" i="1"/>
  <c r="U72" i="1"/>
  <c r="T72" i="1"/>
  <c r="U69" i="1"/>
  <c r="T69" i="1"/>
  <c r="U68" i="1"/>
  <c r="T68" i="1"/>
  <c r="U67" i="1"/>
  <c r="T67" i="1"/>
  <c r="U66" i="1"/>
  <c r="T66" i="1"/>
  <c r="U65" i="1"/>
  <c r="T65" i="1"/>
  <c r="U61" i="1"/>
  <c r="T61" i="1"/>
  <c r="U60" i="1"/>
  <c r="T60" i="1"/>
  <c r="U59" i="1"/>
  <c r="T59" i="1"/>
  <c r="U58" i="1"/>
  <c r="T58" i="1"/>
  <c r="U55" i="1"/>
  <c r="T55" i="1"/>
  <c r="U54" i="1"/>
  <c r="T54" i="1"/>
  <c r="U53" i="1"/>
  <c r="T53" i="1"/>
  <c r="U49" i="1"/>
  <c r="T49" i="1"/>
  <c r="U46" i="1"/>
  <c r="T46" i="1"/>
  <c r="U45" i="1"/>
  <c r="T45" i="1"/>
  <c r="U44" i="1"/>
  <c r="T44" i="1"/>
  <c r="U43" i="1"/>
  <c r="T43" i="1"/>
  <c r="U42" i="1"/>
  <c r="T42" i="1"/>
  <c r="U40" i="1"/>
  <c r="T40" i="1"/>
  <c r="U38" i="1"/>
  <c r="T38" i="1"/>
  <c r="U37" i="1"/>
  <c r="T37" i="1"/>
  <c r="U36" i="1"/>
  <c r="T36" i="1"/>
  <c r="U35" i="1"/>
  <c r="T35" i="1"/>
  <c r="U34" i="1"/>
  <c r="T34" i="1"/>
  <c r="U31" i="1"/>
  <c r="T31" i="1"/>
  <c r="U30" i="1"/>
  <c r="T30" i="1"/>
  <c r="U29" i="1"/>
  <c r="T29" i="1"/>
  <c r="U28" i="1"/>
  <c r="T28" i="1"/>
  <c r="U27" i="1"/>
  <c r="T27" i="1"/>
  <c r="U25" i="1"/>
  <c r="T25" i="1"/>
  <c r="P47" i="1"/>
  <c r="T47" i="1" s="1"/>
  <c r="R223" i="1"/>
  <c r="R218" i="1"/>
  <c r="P218" i="1"/>
  <c r="P217" i="1" s="1"/>
  <c r="P223" i="1"/>
  <c r="M223" i="1"/>
  <c r="M218" i="1"/>
  <c r="R252" i="1"/>
  <c r="R204" i="1"/>
  <c r="R200" i="1"/>
  <c r="R201" i="1" s="1"/>
  <c r="R190" i="1"/>
  <c r="P252" i="1"/>
  <c r="P204" i="1"/>
  <c r="P200" i="1"/>
  <c r="P201" i="1" s="1"/>
  <c r="O252" i="1"/>
  <c r="O223" i="1"/>
  <c r="O219" i="1"/>
  <c r="O218" i="1"/>
  <c r="O204" i="1"/>
  <c r="O200" i="1"/>
  <c r="O201" i="1" s="1"/>
  <c r="M252" i="1"/>
  <c r="M204" i="1"/>
  <c r="M200" i="1"/>
  <c r="M201" i="1" s="1"/>
  <c r="M102" i="1"/>
  <c r="M76" i="1"/>
  <c r="O76" i="1" s="1"/>
  <c r="M75" i="1"/>
  <c r="O75" i="1" s="1"/>
  <c r="O74" i="1"/>
  <c r="P74" i="1" s="1"/>
  <c r="M71" i="1"/>
  <c r="O71" i="1" s="1"/>
  <c r="M62" i="1"/>
  <c r="M57" i="1" s="1"/>
  <c r="M205" i="1" s="1"/>
  <c r="M56" i="1"/>
  <c r="O56" i="1" s="1"/>
  <c r="P56" i="1" s="1"/>
  <c r="R56" i="1" s="1"/>
  <c r="M52" i="1"/>
  <c r="O52" i="1" s="1"/>
  <c r="M47" i="1"/>
  <c r="M41" i="1"/>
  <c r="M32" i="1"/>
  <c r="M190" i="1" s="1"/>
  <c r="M26" i="1"/>
  <c r="K218" i="1"/>
  <c r="K219" i="1"/>
  <c r="K223" i="1"/>
  <c r="O62" i="1" l="1"/>
  <c r="P62" i="1" s="1"/>
  <c r="R62" i="1" s="1"/>
  <c r="R57" i="1" s="1"/>
  <c r="R205" i="1" s="1"/>
  <c r="U47" i="1"/>
  <c r="O32" i="1"/>
  <c r="U56" i="1"/>
  <c r="T201" i="1"/>
  <c r="M181" i="1"/>
  <c r="O26" i="1"/>
  <c r="O51" i="1"/>
  <c r="P52" i="1"/>
  <c r="O196" i="1"/>
  <c r="T56" i="1"/>
  <c r="R74" i="1"/>
  <c r="T74" i="1" s="1"/>
  <c r="U223" i="1"/>
  <c r="R217" i="1"/>
  <c r="R216" i="1" s="1"/>
  <c r="R249" i="1" s="1"/>
  <c r="P75" i="1"/>
  <c r="O206" i="1"/>
  <c r="O102" i="1"/>
  <c r="U219" i="1"/>
  <c r="P71" i="1"/>
  <c r="U218" i="1"/>
  <c r="T223" i="1"/>
  <c r="M51" i="1"/>
  <c r="M50" i="1" s="1"/>
  <c r="M48" i="1" s="1"/>
  <c r="M196" i="1"/>
  <c r="M193" i="1" s="1"/>
  <c r="M217" i="1"/>
  <c r="M216" i="1" s="1"/>
  <c r="M249" i="1" s="1"/>
  <c r="O217" i="1"/>
  <c r="O216" i="1" s="1"/>
  <c r="O208" i="1"/>
  <c r="P76" i="1"/>
  <c r="R76" i="1" s="1"/>
  <c r="M206" i="1"/>
  <c r="T200" i="1"/>
  <c r="P216" i="1"/>
  <c r="K217" i="1"/>
  <c r="K216" i="1" s="1"/>
  <c r="O57" i="1" l="1"/>
  <c r="O205" i="1" s="1"/>
  <c r="T62" i="1"/>
  <c r="T57" i="1" s="1"/>
  <c r="P57" i="1"/>
  <c r="P205" i="1" s="1"/>
  <c r="P32" i="1"/>
  <c r="U32" i="1"/>
  <c r="U95" i="1" s="1"/>
  <c r="O190" i="1"/>
  <c r="U62" i="1"/>
  <c r="U57" i="1" s="1"/>
  <c r="O249" i="1"/>
  <c r="U216" i="1"/>
  <c r="U249" i="1" s="1"/>
  <c r="O193" i="1"/>
  <c r="K249" i="1"/>
  <c r="R75" i="1"/>
  <c r="R206" i="1" s="1"/>
  <c r="P206" i="1"/>
  <c r="P51" i="1"/>
  <c r="P196" i="1"/>
  <c r="P193" i="1" s="1"/>
  <c r="R52" i="1"/>
  <c r="U52" i="1" s="1"/>
  <c r="P249" i="1"/>
  <c r="T216" i="1"/>
  <c r="T249" i="1" s="1"/>
  <c r="U217" i="1"/>
  <c r="R71" i="1"/>
  <c r="U71" i="1" s="1"/>
  <c r="P102" i="1"/>
  <c r="O50" i="1"/>
  <c r="U74" i="1"/>
  <c r="O181" i="1"/>
  <c r="P26" i="1"/>
  <c r="P181" i="1" s="1"/>
  <c r="K206" i="1"/>
  <c r="K204" i="1"/>
  <c r="U204" i="1" s="1"/>
  <c r="K200" i="1"/>
  <c r="U200" i="1" s="1"/>
  <c r="K196" i="1"/>
  <c r="K193" i="1" s="1"/>
  <c r="K190" i="1"/>
  <c r="K181" i="1"/>
  <c r="K252" i="1"/>
  <c r="U252" i="1" s="1"/>
  <c r="K105" i="1"/>
  <c r="J105" i="1"/>
  <c r="K97" i="1"/>
  <c r="K39" i="1"/>
  <c r="K76" i="1"/>
  <c r="K57" i="1"/>
  <c r="K205" i="1" s="1"/>
  <c r="K24" i="1"/>
  <c r="M24" i="1" s="1"/>
  <c r="K51" i="1"/>
  <c r="K50" i="1" s="1"/>
  <c r="K48" i="1" s="1"/>
  <c r="K70" i="1"/>
  <c r="K63" i="1"/>
  <c r="M63" i="1" s="1"/>
  <c r="O63" i="1" s="1"/>
  <c r="U205" i="1" l="1"/>
  <c r="T52" i="1"/>
  <c r="U206" i="1"/>
  <c r="K96" i="1"/>
  <c r="T32" i="1"/>
  <c r="T95" i="1" s="1"/>
  <c r="P190" i="1"/>
  <c r="U190" i="1" s="1"/>
  <c r="K208" i="1"/>
  <c r="U76" i="1"/>
  <c r="O48" i="1"/>
  <c r="K87" i="1"/>
  <c r="M39" i="1"/>
  <c r="O39" i="1" s="1"/>
  <c r="P50" i="1"/>
  <c r="O24" i="1"/>
  <c r="O357" i="1" s="1"/>
  <c r="M179" i="1"/>
  <c r="M173" i="1" s="1"/>
  <c r="K179" i="1"/>
  <c r="K173" i="1" s="1"/>
  <c r="P63" i="1"/>
  <c r="K18" i="1"/>
  <c r="R102" i="1"/>
  <c r="U102" i="1" s="1"/>
  <c r="K73" i="1"/>
  <c r="U75" i="1"/>
  <c r="T71" i="1"/>
  <c r="R51" i="1"/>
  <c r="R50" i="1" s="1"/>
  <c r="R48" i="1" s="1"/>
  <c r="R196" i="1"/>
  <c r="R193" i="1" s="1"/>
  <c r="U193" i="1" s="1"/>
  <c r="T75" i="1"/>
  <c r="O167" i="1"/>
  <c r="O99" i="1"/>
  <c r="O97" i="1"/>
  <c r="O95" i="1"/>
  <c r="O73" i="1"/>
  <c r="O70" i="1"/>
  <c r="O41" i="1"/>
  <c r="M167" i="1"/>
  <c r="M208" i="1"/>
  <c r="M99" i="1"/>
  <c r="M97" i="1" s="1"/>
  <c r="M96" i="1" s="1"/>
  <c r="M95" i="1"/>
  <c r="M80" i="1"/>
  <c r="O80" i="1" s="1"/>
  <c r="M73" i="1"/>
  <c r="M70" i="1"/>
  <c r="M89" i="1"/>
  <c r="M18" i="1"/>
  <c r="K95" i="1"/>
  <c r="K89" i="1"/>
  <c r="J179" i="1"/>
  <c r="U73" i="1" l="1"/>
  <c r="U196" i="1"/>
  <c r="T51" i="1"/>
  <c r="O96" i="1"/>
  <c r="R63" i="1"/>
  <c r="T63" i="1" s="1"/>
  <c r="P39" i="1"/>
  <c r="T39" i="1" s="1"/>
  <c r="P80" i="1"/>
  <c r="R80" i="1" s="1"/>
  <c r="T102" i="1"/>
  <c r="P41" i="1"/>
  <c r="U51" i="1"/>
  <c r="P24" i="1"/>
  <c r="P357" i="1" s="1"/>
  <c r="O18" i="1"/>
  <c r="O179" i="1"/>
  <c r="T50" i="1"/>
  <c r="T48" i="1" s="1"/>
  <c r="P48" i="1"/>
  <c r="U50" i="1"/>
  <c r="U48" i="1" s="1"/>
  <c r="O89" i="1"/>
  <c r="M87" i="1"/>
  <c r="U63" i="1" l="1"/>
  <c r="U80" i="1"/>
  <c r="U39" i="1"/>
  <c r="O173" i="1"/>
  <c r="R24" i="1"/>
  <c r="P179" i="1"/>
  <c r="P173" i="1" s="1"/>
  <c r="O87" i="1"/>
  <c r="U24" i="1" l="1"/>
  <c r="U357" i="1" s="1"/>
  <c r="R357" i="1"/>
  <c r="U453" i="1"/>
  <c r="T453" i="1"/>
  <c r="U454" i="1"/>
  <c r="T454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2" i="1"/>
  <c r="T442" i="1"/>
  <c r="U441" i="1"/>
  <c r="T441" i="1"/>
  <c r="U440" i="1"/>
  <c r="T440" i="1"/>
  <c r="U439" i="1"/>
  <c r="T439" i="1"/>
  <c r="U438" i="1"/>
  <c r="T438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R386" i="1"/>
  <c r="R385" i="1" s="1"/>
  <c r="P386" i="1"/>
  <c r="P385" i="1" s="1"/>
  <c r="R443" i="1"/>
  <c r="R382" i="1" s="1"/>
  <c r="Q382" i="1"/>
  <c r="Q381" i="1"/>
  <c r="Q380" i="1"/>
  <c r="P443" i="1" l="1"/>
  <c r="O386" i="1"/>
  <c r="O385" i="1" s="1"/>
  <c r="O161" i="1" s="1"/>
  <c r="O410" i="1"/>
  <c r="O443" i="1"/>
  <c r="O382" i="1" s="1"/>
  <c r="O411" i="1"/>
  <c r="M386" i="1"/>
  <c r="M385" i="1" s="1"/>
  <c r="M161" i="1" s="1"/>
  <c r="M160" i="1" s="1"/>
  <c r="M443" i="1"/>
  <c r="M382" i="1" s="1"/>
  <c r="M411" i="1"/>
  <c r="M410" i="1" s="1"/>
  <c r="K386" i="1"/>
  <c r="K443" i="1"/>
  <c r="K411" i="1"/>
  <c r="I382" i="1"/>
  <c r="I438" i="1"/>
  <c r="H438" i="1"/>
  <c r="H410" i="1"/>
  <c r="H409" i="1" s="1"/>
  <c r="H386" i="1"/>
  <c r="H385" i="1" s="1"/>
  <c r="H384" i="1" s="1"/>
  <c r="H383" i="1" s="1"/>
  <c r="H381" i="1" s="1"/>
  <c r="H382" i="1"/>
  <c r="S380" i="1"/>
  <c r="S381" i="1"/>
  <c r="S382" i="1"/>
  <c r="P411" i="1"/>
  <c r="R411" i="1"/>
  <c r="R410" i="1" s="1"/>
  <c r="R409" i="1" s="1"/>
  <c r="R437" i="1" s="1"/>
  <c r="R381" i="1" s="1"/>
  <c r="R380" i="1" s="1"/>
  <c r="H380" i="1" l="1"/>
  <c r="U443" i="1"/>
  <c r="U382" i="1" s="1"/>
  <c r="U386" i="1"/>
  <c r="O160" i="1"/>
  <c r="P410" i="1"/>
  <c r="K410" i="1"/>
  <c r="U411" i="1"/>
  <c r="K382" i="1"/>
  <c r="R384" i="1"/>
  <c r="R383" i="1" s="1"/>
  <c r="M409" i="1"/>
  <c r="M437" i="1" s="1"/>
  <c r="M381" i="1" s="1"/>
  <c r="M380" i="1" s="1"/>
  <c r="M64" i="1"/>
  <c r="M33" i="1" s="1"/>
  <c r="M81" i="1" s="1"/>
  <c r="K385" i="1"/>
  <c r="O409" i="1"/>
  <c r="O437" i="1" s="1"/>
  <c r="O381" i="1" s="1"/>
  <c r="O380" i="1" s="1"/>
  <c r="O64" i="1"/>
  <c r="P382" i="1"/>
  <c r="J205" i="1"/>
  <c r="I196" i="1"/>
  <c r="I193" i="1" s="1"/>
  <c r="I190" i="1"/>
  <c r="I181" i="1"/>
  <c r="I179" i="1"/>
  <c r="I221" i="1"/>
  <c r="I219" i="1"/>
  <c r="I218" i="1"/>
  <c r="I206" i="1"/>
  <c r="I205" i="1"/>
  <c r="I204" i="1"/>
  <c r="I203" i="1"/>
  <c r="I202" i="1" s="1"/>
  <c r="M384" i="1" l="1"/>
  <c r="M383" i="1" s="1"/>
  <c r="K161" i="1"/>
  <c r="K160" i="1" s="1"/>
  <c r="U385" i="1"/>
  <c r="P409" i="1"/>
  <c r="O384" i="1"/>
  <c r="O383" i="1" s="1"/>
  <c r="M115" i="1"/>
  <c r="I217" i="1"/>
  <c r="I173" i="1"/>
  <c r="O33" i="1"/>
  <c r="O81" i="1" s="1"/>
  <c r="K409" i="1"/>
  <c r="K64" i="1"/>
  <c r="K33" i="1" s="1"/>
  <c r="K81" i="1" s="1"/>
  <c r="U410" i="1"/>
  <c r="I112" i="1"/>
  <c r="I105" i="1" s="1"/>
  <c r="I208" i="1" s="1"/>
  <c r="I191" i="1" s="1"/>
  <c r="I97" i="1"/>
  <c r="I48" i="1"/>
  <c r="I33" i="1" s="1"/>
  <c r="I81" i="1" s="1"/>
  <c r="I96" i="1" l="1"/>
  <c r="M166" i="1"/>
  <c r="M171" i="1" s="1"/>
  <c r="M130" i="1"/>
  <c r="K115" i="1"/>
  <c r="U409" i="1"/>
  <c r="K437" i="1"/>
  <c r="O115" i="1"/>
  <c r="I115" i="1"/>
  <c r="I166" i="1" s="1"/>
  <c r="P437" i="1"/>
  <c r="R167" i="1"/>
  <c r="S166" i="1"/>
  <c r="R161" i="1"/>
  <c r="R160" i="1" s="1"/>
  <c r="R105" i="1"/>
  <c r="R208" i="1" s="1"/>
  <c r="R73" i="1"/>
  <c r="R70" i="1"/>
  <c r="R64" i="1"/>
  <c r="P167" i="1"/>
  <c r="Q166" i="1"/>
  <c r="P161" i="1"/>
  <c r="P105" i="1"/>
  <c r="P95" i="1"/>
  <c r="P73" i="1"/>
  <c r="P70" i="1"/>
  <c r="P64" i="1"/>
  <c r="U64" i="1" s="1"/>
  <c r="U70" i="1" l="1"/>
  <c r="U33" i="1" s="1"/>
  <c r="U167" i="1"/>
  <c r="U105" i="1"/>
  <c r="P208" i="1"/>
  <c r="U208" i="1" s="1"/>
  <c r="P381" i="1"/>
  <c r="P380" i="1" s="1"/>
  <c r="O166" i="1"/>
  <c r="O130" i="1"/>
  <c r="K381" i="1"/>
  <c r="K380" i="1" s="1"/>
  <c r="U437" i="1"/>
  <c r="U381" i="1" s="1"/>
  <c r="U380" i="1" s="1"/>
  <c r="M203" i="1"/>
  <c r="M202" i="1" s="1"/>
  <c r="M191" i="1" s="1"/>
  <c r="M248" i="1" s="1"/>
  <c r="M145" i="1"/>
  <c r="K166" i="1"/>
  <c r="K171" i="1" s="1"/>
  <c r="K130" i="1"/>
  <c r="P160" i="1"/>
  <c r="U160" i="1" s="1"/>
  <c r="U161" i="1"/>
  <c r="P384" i="1"/>
  <c r="K384" i="1"/>
  <c r="K383" i="1" l="1"/>
  <c r="U384" i="1"/>
  <c r="K203" i="1"/>
  <c r="K202" i="1" s="1"/>
  <c r="K145" i="1"/>
  <c r="P383" i="1"/>
  <c r="O203" i="1"/>
  <c r="O145" i="1"/>
  <c r="O171" i="1"/>
  <c r="L381" i="1"/>
  <c r="N381" i="1"/>
  <c r="U455" i="1"/>
  <c r="U456" i="1"/>
  <c r="U457" i="1"/>
  <c r="U458" i="1"/>
  <c r="U459" i="1"/>
  <c r="U460" i="1"/>
  <c r="U461" i="1"/>
  <c r="U463" i="1"/>
  <c r="U464" i="1"/>
  <c r="U465" i="1"/>
  <c r="U466" i="1"/>
  <c r="T457" i="1"/>
  <c r="T458" i="1"/>
  <c r="T459" i="1"/>
  <c r="T460" i="1"/>
  <c r="T461" i="1"/>
  <c r="T463" i="1"/>
  <c r="T464" i="1"/>
  <c r="T465" i="1"/>
  <c r="T466" i="1"/>
  <c r="H95" i="1"/>
  <c r="H129" i="1" s="1"/>
  <c r="H81" i="1"/>
  <c r="H89" i="1"/>
  <c r="H123" i="1" s="1"/>
  <c r="O202" i="1" l="1"/>
  <c r="U383" i="1"/>
  <c r="T456" i="1"/>
  <c r="O191" i="1" l="1"/>
  <c r="H357" i="1"/>
  <c r="H87" i="1"/>
  <c r="J95" i="1"/>
  <c r="O248" i="1" l="1"/>
  <c r="N26" i="1"/>
  <c r="L26" i="1"/>
  <c r="R26" i="1" l="1"/>
  <c r="T26" i="1" s="1"/>
  <c r="N385" i="1"/>
  <c r="L385" i="1"/>
  <c r="J443" i="1"/>
  <c r="I410" i="1"/>
  <c r="J386" i="1"/>
  <c r="I386" i="1"/>
  <c r="J385" i="1" l="1"/>
  <c r="T385" i="1" s="1"/>
  <c r="T386" i="1"/>
  <c r="J382" i="1"/>
  <c r="R181" i="1"/>
  <c r="U181" i="1" s="1"/>
  <c r="U26" i="1"/>
  <c r="U18" i="1" s="1"/>
  <c r="U81" i="1" s="1"/>
  <c r="I385" i="1"/>
  <c r="I409" i="1"/>
  <c r="J357" i="1"/>
  <c r="J87" i="1"/>
  <c r="N411" i="1"/>
  <c r="N410" i="1" s="1"/>
  <c r="L411" i="1"/>
  <c r="L410" i="1" s="1"/>
  <c r="L409" i="1" s="1"/>
  <c r="J411" i="1"/>
  <c r="N443" i="1"/>
  <c r="N382" i="1" s="1"/>
  <c r="N380" i="1" s="1"/>
  <c r="L443" i="1"/>
  <c r="L382" i="1" s="1"/>
  <c r="L380" i="1" s="1"/>
  <c r="L161" i="1"/>
  <c r="L160" i="1" s="1"/>
  <c r="J161" i="1" l="1"/>
  <c r="J160" i="1" s="1"/>
  <c r="T443" i="1"/>
  <c r="T382" i="1" s="1"/>
  <c r="I384" i="1"/>
  <c r="I383" i="1" s="1"/>
  <c r="I381" i="1" s="1"/>
  <c r="J410" i="1"/>
  <c r="T410" i="1" s="1"/>
  <c r="T411" i="1"/>
  <c r="H161" i="1"/>
  <c r="H160" i="1" s="1"/>
  <c r="L384" i="1"/>
  <c r="L383" i="1" s="1"/>
  <c r="L64" i="1"/>
  <c r="N409" i="1"/>
  <c r="N384" i="1" s="1"/>
  <c r="N383" i="1" s="1"/>
  <c r="N64" i="1"/>
  <c r="N161" i="1"/>
  <c r="J64" i="1" l="1"/>
  <c r="J409" i="1"/>
  <c r="T409" i="1" s="1"/>
  <c r="N160" i="1"/>
  <c r="T160" i="1" s="1"/>
  <c r="T161" i="1"/>
  <c r="T64" i="1"/>
  <c r="J437" i="1"/>
  <c r="T437" i="1" s="1"/>
  <c r="T356" i="1"/>
  <c r="T351" i="1"/>
  <c r="T347" i="1"/>
  <c r="H205" i="1"/>
  <c r="H202" i="1"/>
  <c r="J97" i="1"/>
  <c r="H97" i="1"/>
  <c r="H96" i="1" s="1"/>
  <c r="T381" i="1" l="1"/>
  <c r="T380" i="1" s="1"/>
  <c r="J381" i="1"/>
  <c r="J380" i="1" s="1"/>
  <c r="I380" i="1"/>
  <c r="H115" i="1"/>
  <c r="H166" i="1" s="1"/>
  <c r="H121" i="1"/>
  <c r="J384" i="1"/>
  <c r="J383" i="1" l="1"/>
  <c r="T383" i="1" s="1"/>
  <c r="T384" i="1"/>
  <c r="H130" i="1"/>
  <c r="N252" i="1"/>
  <c r="L252" i="1"/>
  <c r="J252" i="1"/>
  <c r="H252" i="1"/>
  <c r="N249" i="1"/>
  <c r="L249" i="1"/>
  <c r="T252" i="1" l="1"/>
  <c r="N221" i="1"/>
  <c r="N218" i="1"/>
  <c r="L221" i="1"/>
  <c r="L218" i="1"/>
  <c r="H217" i="1"/>
  <c r="H216" i="1" s="1"/>
  <c r="J221" i="1"/>
  <c r="J219" i="1"/>
  <c r="T219" i="1" s="1"/>
  <c r="J218" i="1"/>
  <c r="N217" i="1" l="1"/>
  <c r="T218" i="1"/>
  <c r="T221" i="1"/>
  <c r="H249" i="1"/>
  <c r="J217" i="1"/>
  <c r="L217" i="1"/>
  <c r="T217" i="1" l="1"/>
  <c r="H208" i="1"/>
  <c r="H191" i="1" s="1"/>
  <c r="H248" i="1" s="1"/>
  <c r="N206" i="1"/>
  <c r="L206" i="1"/>
  <c r="J206" i="1"/>
  <c r="N205" i="1"/>
  <c r="L205" i="1"/>
  <c r="N204" i="1"/>
  <c r="L204" i="1"/>
  <c r="J204" i="1"/>
  <c r="M357" i="1"/>
  <c r="N167" i="1"/>
  <c r="L167" i="1"/>
  <c r="N99" i="1"/>
  <c r="L99" i="1"/>
  <c r="P99" i="1" s="1"/>
  <c r="N196" i="1"/>
  <c r="L196" i="1"/>
  <c r="L193" i="1" s="1"/>
  <c r="J196" i="1"/>
  <c r="J193" i="1" s="1"/>
  <c r="N190" i="1"/>
  <c r="L190" i="1"/>
  <c r="N181" i="1"/>
  <c r="L181" i="1"/>
  <c r="J190" i="1"/>
  <c r="J181" i="1"/>
  <c r="J96" i="1"/>
  <c r="T204" i="1" l="1"/>
  <c r="T190" i="1"/>
  <c r="T206" i="1"/>
  <c r="P97" i="1"/>
  <c r="T205" i="1"/>
  <c r="T181" i="1"/>
  <c r="N193" i="1"/>
  <c r="T193" i="1" s="1"/>
  <c r="T196" i="1"/>
  <c r="T167" i="1"/>
  <c r="N97" i="1"/>
  <c r="R99" i="1"/>
  <c r="R97" i="1" s="1"/>
  <c r="R96" i="1" s="1"/>
  <c r="J173" i="1"/>
  <c r="L97" i="1"/>
  <c r="U99" i="1" l="1"/>
  <c r="P96" i="1"/>
  <c r="U97" i="1"/>
  <c r="U96" i="1" s="1"/>
  <c r="U115" i="1" s="1"/>
  <c r="U130" i="1" s="1"/>
  <c r="U145" i="1" s="1"/>
  <c r="T97" i="1"/>
  <c r="T99" i="1"/>
  <c r="L95" i="1"/>
  <c r="N95" i="1"/>
  <c r="N76" i="1" l="1"/>
  <c r="L76" i="1"/>
  <c r="L73" i="1" s="1"/>
  <c r="J76" i="1"/>
  <c r="J18" i="1"/>
  <c r="L24" i="1"/>
  <c r="L18" i="1" s="1"/>
  <c r="J41" i="1"/>
  <c r="J89" i="1" s="1"/>
  <c r="T76" i="1" l="1"/>
  <c r="T73" i="1" s="1"/>
  <c r="L41" i="1"/>
  <c r="N41" i="1" s="1"/>
  <c r="J208" i="1"/>
  <c r="J73" i="1"/>
  <c r="N24" i="1"/>
  <c r="L179" i="1"/>
  <c r="L173" i="1" s="1"/>
  <c r="L357" i="1"/>
  <c r="N73" i="1"/>
  <c r="L80" i="1"/>
  <c r="T24" i="1" l="1"/>
  <c r="N357" i="1"/>
  <c r="N18" i="1"/>
  <c r="N179" i="1"/>
  <c r="N80" i="1"/>
  <c r="T80" i="1" s="1"/>
  <c r="N89" i="1"/>
  <c r="L89" i="1"/>
  <c r="N87" i="1"/>
  <c r="L87" i="1"/>
  <c r="N105" i="1"/>
  <c r="L105" i="1"/>
  <c r="L208" i="1" s="1"/>
  <c r="N70" i="1"/>
  <c r="L70" i="1"/>
  <c r="L33" i="1" s="1"/>
  <c r="L81" i="1" s="1"/>
  <c r="J70" i="1"/>
  <c r="J33" i="1" s="1"/>
  <c r="T18" i="1" l="1"/>
  <c r="T357" i="1"/>
  <c r="N208" i="1"/>
  <c r="T208" i="1" s="1"/>
  <c r="T105" i="1"/>
  <c r="T96" i="1" s="1"/>
  <c r="J81" i="1"/>
  <c r="J115" i="1" s="1"/>
  <c r="T70" i="1"/>
  <c r="T33" i="1" s="1"/>
  <c r="N173" i="1"/>
  <c r="R41" i="1"/>
  <c r="P89" i="1"/>
  <c r="P18" i="1"/>
  <c r="R179" i="1"/>
  <c r="P87" i="1"/>
  <c r="N33" i="1"/>
  <c r="N81" i="1" s="1"/>
  <c r="N96" i="1"/>
  <c r="L96" i="1"/>
  <c r="L115" i="1" s="1"/>
  <c r="T81" i="1" l="1"/>
  <c r="T115" i="1" s="1"/>
  <c r="T130" i="1" s="1"/>
  <c r="T145" i="1" s="1"/>
  <c r="J130" i="1"/>
  <c r="J203" i="1" s="1"/>
  <c r="J202" i="1" s="1"/>
  <c r="J191" i="1" s="1"/>
  <c r="J166" i="1"/>
  <c r="J171" i="1" s="1"/>
  <c r="R89" i="1"/>
  <c r="U89" i="1" s="1"/>
  <c r="U41" i="1"/>
  <c r="T41" i="1"/>
  <c r="R173" i="1"/>
  <c r="U179" i="1"/>
  <c r="U173" i="1" s="1"/>
  <c r="T179" i="1"/>
  <c r="T173" i="1" s="1"/>
  <c r="P33" i="1"/>
  <c r="P81" i="1" s="1"/>
  <c r="R33" i="1"/>
  <c r="R87" i="1"/>
  <c r="U87" i="1" s="1"/>
  <c r="R18" i="1"/>
  <c r="N115" i="1"/>
  <c r="N166" i="1" s="1"/>
  <c r="L166" i="1"/>
  <c r="L171" i="1" s="1"/>
  <c r="L130" i="1"/>
  <c r="L203" i="1" s="1"/>
  <c r="T89" i="1" l="1"/>
  <c r="T87" i="1"/>
  <c r="N171" i="1"/>
  <c r="J248" i="1"/>
  <c r="P115" i="1"/>
  <c r="P130" i="1" s="1"/>
  <c r="R81" i="1"/>
  <c r="N130" i="1"/>
  <c r="N203" i="1" s="1"/>
  <c r="L202" i="1"/>
  <c r="L191" i="1" s="1"/>
  <c r="L248" i="1" s="1"/>
  <c r="N202" i="1" l="1"/>
  <c r="P203" i="1"/>
  <c r="P145" i="1"/>
  <c r="P166" i="1"/>
  <c r="R115" i="1"/>
  <c r="R166" i="1" s="1"/>
  <c r="R171" i="1" s="1"/>
  <c r="P171" i="1" l="1"/>
  <c r="U166" i="1"/>
  <c r="T166" i="1"/>
  <c r="N191" i="1"/>
  <c r="P202" i="1"/>
  <c r="R130" i="1"/>
  <c r="P191" i="1" l="1"/>
  <c r="N248" i="1"/>
  <c r="U171" i="1"/>
  <c r="T171" i="1"/>
  <c r="R203" i="1"/>
  <c r="R145" i="1"/>
  <c r="R202" i="1" l="1"/>
  <c r="T203" i="1"/>
  <c r="U203" i="1"/>
  <c r="P248" i="1"/>
  <c r="K201" i="1"/>
  <c r="K191" i="1" l="1"/>
  <c r="U201" i="1"/>
  <c r="R191" i="1"/>
  <c r="T202" i="1"/>
  <c r="U202" i="1"/>
  <c r="R248" i="1" l="1"/>
  <c r="T191" i="1"/>
  <c r="T248" i="1" s="1"/>
  <c r="K248" i="1"/>
  <c r="U191" i="1"/>
  <c r="U248" i="1" s="1"/>
</calcChain>
</file>

<file path=xl/sharedStrings.xml><?xml version="1.0" encoding="utf-8"?>
<sst xmlns="http://schemas.openxmlformats.org/spreadsheetml/2006/main" count="1791" uniqueCount="745">
  <si>
    <t>Форма 19. Финансовый план субъекта электроэнергетики (версия шаблона 1.0)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</si>
  <si>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</si>
  <si>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</si>
  <si>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</si>
  <si>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</si>
  <si>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Год 2025</t>
  </si>
  <si>
    <t>Год 2026</t>
  </si>
  <si>
    <t>Год 2027</t>
  </si>
  <si>
    <t>Год 2028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</si>
  <si>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</si>
  <si>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</si>
  <si>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</si>
  <si>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</si>
  <si>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</si>
  <si>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</si>
  <si>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</si>
  <si>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</si>
  <si>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</si>
  <si>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</si>
  <si>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</si>
  <si>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</si>
  <si>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</si>
  <si>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</si>
  <si>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</si>
  <si>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</si>
  <si>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</si>
  <si>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</si>
  <si>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</si>
  <si>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</si>
  <si>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</si>
  <si>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</si>
  <si>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</si>
  <si>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</si>
  <si>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</si>
  <si>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</si>
  <si>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</si>
  <si>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</si>
  <si>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</si>
  <si>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</si>
  <si>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</si>
  <si>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</si>
  <si>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</si>
  <si>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</si>
  <si>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</si>
  <si>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</si>
  <si>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</si>
  <si>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</si>
  <si>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</si>
  <si>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</si>
  <si>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</si>
  <si>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</si>
  <si>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</si>
  <si>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</si>
  <si>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</si>
  <si>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</si>
  <si>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</si>
  <si>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</si>
  <si>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</si>
  <si>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</si>
  <si>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</si>
  <si>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</si>
  <si>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</si>
  <si>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</si>
  <si>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</si>
  <si>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</si>
  <si>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</si>
  <si>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</si>
  <si>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</si>
  <si>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</si>
  <si>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</si>
  <si>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</si>
  <si>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</si>
  <si>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</si>
  <si>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</si>
  <si>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</si>
  <si>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</si>
  <si>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</si>
  <si>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</si>
  <si>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</si>
  <si>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</si>
  <si>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</si>
  <si>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</si>
  <si>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</si>
  <si>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</si>
  <si>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</si>
  <si>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</si>
  <si>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</si>
  <si>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</si>
  <si>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</si>
  <si>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</si>
  <si>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</si>
  <si>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</si>
  <si>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</si>
  <si>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</si>
  <si>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</si>
  <si>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</si>
  <si>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</si>
  <si>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</si>
  <si>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</si>
  <si>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</si>
  <si>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</si>
  <si>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</si>
  <si>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</si>
  <si>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</si>
  <si>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</si>
  <si>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</si>
  <si>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</si>
  <si>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</si>
  <si>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</si>
  <si>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</si>
  <si>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</si>
  <si>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</si>
  <si>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</si>
  <si>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</si>
  <si>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</si>
  <si>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</si>
  <si>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</si>
  <si>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</si>
  <si>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</si>
  <si>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</si>
  <si>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</si>
  <si>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</si>
  <si>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</si>
  <si>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</si>
  <si>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</si>
  <si>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</si>
  <si>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</si>
  <si>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</si>
  <si>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</si>
  <si>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</si>
  <si>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</si>
  <si>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</si>
  <si>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</si>
  <si>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</si>
  <si>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</si>
  <si>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</si>
  <si>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</si>
  <si>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</si>
  <si>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</si>
  <si>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</si>
  <si>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</si>
  <si>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</si>
  <si>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</si>
  <si>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</si>
  <si>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</si>
  <si>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</si>
  <si>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</si>
  <si>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</si>
  <si>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</si>
  <si>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</si>
  <si>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</si>
  <si>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</si>
  <si>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</si>
  <si>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</si>
  <si>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</si>
  <si>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</si>
  <si>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</si>
  <si>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</si>
  <si>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</si>
  <si>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</si>
  <si>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</si>
  <si>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</si>
  <si>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</si>
  <si>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</si>
  <si>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</si>
  <si>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</si>
  <si>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</si>
  <si>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</si>
  <si>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</si>
  <si>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</si>
  <si>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</si>
  <si>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</si>
  <si>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</si>
  <si>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</si>
  <si>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</si>
  <si>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</si>
  <si>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</si>
  <si>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</si>
  <si>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</si>
  <si>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</si>
  <si>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</si>
  <si>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</si>
  <si>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</si>
  <si>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</si>
  <si>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</si>
  <si>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</si>
  <si>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</si>
  <si>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</si>
  <si>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</si>
  <si>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</si>
  <si>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</si>
  <si>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</si>
  <si>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</si>
  <si>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</si>
  <si>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</si>
  <si>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</si>
  <si>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</si>
  <si>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</si>
  <si>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</si>
  <si>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</si>
  <si>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</si>
  <si>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</si>
  <si>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</si>
  <si>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</si>
  <si>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</si>
  <si>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</si>
  <si>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</si>
  <si>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</si>
  <si>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</si>
  <si>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</si>
  <si>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</si>
  <si>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</si>
  <si>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</si>
  <si>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</si>
  <si>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</si>
  <si>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</si>
  <si>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</si>
  <si>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</si>
  <si>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</si>
  <si>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</si>
  <si>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</si>
  <si>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</si>
  <si>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</si>
  <si>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</si>
  <si>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</si>
  <si>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</si>
  <si>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</si>
  <si>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</si>
  <si>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</si>
  <si>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</si>
  <si>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</si>
  <si>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</si>
  <si>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</si>
  <si>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</si>
  <si>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</si>
  <si>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</si>
  <si>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</si>
  <si>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</si>
  <si>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</si>
  <si>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</si>
  <si>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</si>
  <si>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</si>
  <si>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</si>
  <si>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</si>
  <si>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</si>
  <si>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</si>
  <si>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</si>
  <si>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</si>
  <si>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</si>
  <si>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</si>
  <si>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</si>
  <si>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</si>
  <si>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</si>
  <si>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</si>
  <si>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</si>
  <si>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</si>
  <si>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</si>
  <si>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</si>
  <si>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</si>
  <si>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</si>
  <si>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</si>
  <si>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</si>
  <si>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</si>
  <si>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</si>
  <si>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</si>
  <si>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</si>
  <si>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</si>
  <si>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</si>
  <si>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</si>
  <si>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</si>
  <si>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</si>
  <si>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</si>
  <si>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</si>
  <si>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</si>
  <si>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</si>
  <si>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</si>
  <si>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</si>
  <si>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</si>
  <si>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</si>
  <si>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</si>
  <si>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</si>
  <si>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</si>
  <si>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</si>
  <si>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</si>
  <si>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</si>
  <si>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</si>
  <si>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</si>
  <si>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</si>
  <si>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</si>
  <si>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</si>
  <si>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</si>
  <si>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</si>
  <si>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</si>
  <si>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</si>
  <si>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</si>
  <si>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</si>
  <si>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</si>
  <si>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</si>
  <si>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</si>
  <si>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</si>
  <si>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</si>
  <si>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</si>
  <si>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</si>
  <si>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</si>
  <si>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</si>
  <si>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</si>
  <si>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</si>
  <si>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</si>
  <si>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</si>
  <si>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</si>
  <si>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</si>
  <si>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</si>
  <si>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</si>
  <si>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</si>
  <si>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</si>
  <si>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</si>
  <si>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</si>
  <si>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</si>
  <si>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</si>
  <si>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</si>
  <si>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</si>
  <si>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</si>
  <si>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</si>
  <si>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</si>
  <si>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</si>
  <si>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</si>
  <si>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</si>
  <si>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</si>
  <si>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</si>
  <si>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</si>
  <si>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</si>
  <si>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</si>
  <si>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</si>
  <si>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</si>
  <si>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</si>
  <si>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</si>
  <si>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</si>
  <si>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</si>
  <si>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</si>
  <si>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</si>
  <si>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</si>
  <si>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</si>
  <si>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</si>
  <si>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</si>
  <si>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</si>
  <si>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</si>
  <si>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</si>
  <si>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</si>
  <si>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</si>
  <si>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</si>
  <si>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</si>
  <si>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</si>
  <si>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</si>
  <si>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</si>
  <si>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</si>
  <si>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</si>
  <si>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</si>
  <si>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</si>
  <si>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</si>
  <si>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</si>
  <si>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</si>
  <si>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</si>
  <si>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</si>
  <si>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</si>
  <si>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</si>
  <si>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</si>
  <si>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</si>
  <si>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</si>
  <si>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</si>
  <si>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</si>
  <si>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</si>
  <si>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</si>
  <si>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</si>
  <si>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</si>
  <si>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</si>
  <si>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</si>
  <si>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</si>
  <si>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</si>
  <si>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</si>
  <si>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</si>
  <si>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</si>
  <si>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</si>
  <si>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</si>
  <si>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</si>
  <si>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</si>
  <si>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</si>
  <si>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</si>
  <si>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</si>
  <si>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</si>
  <si>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</si>
  <si>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</si>
  <si>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</si>
  <si>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</si>
  <si>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</si>
  <si>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</si>
  <si>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</si>
  <si>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</si>
  <si>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</si>
  <si>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</si>
  <si>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</si>
  <si>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</si>
  <si>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</si>
  <si>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</si>
  <si>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</si>
  <si>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</si>
  <si>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</si>
  <si>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</si>
  <si>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</si>
  <si>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</si>
  <si>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</si>
  <si>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</si>
  <si>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</si>
  <si>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</si>
  <si>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</si>
  <si>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</si>
  <si>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</si>
  <si>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</si>
  <si>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</si>
  <si>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</si>
  <si>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</si>
  <si>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</si>
  <si>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</si>
  <si>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</si>
  <si>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</si>
  <si>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</si>
  <si>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</si>
  <si>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</si>
  <si>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</si>
  <si>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</si>
  <si>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</si>
  <si>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</si>
  <si>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</si>
  <si>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</si>
  <si>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</si>
  <si>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</si>
  <si>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</si>
  <si>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</si>
  <si>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</si>
  <si>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</si>
  <si>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</si>
  <si>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</si>
  <si>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</si>
  <si>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</si>
  <si>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</si>
  <si>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</si>
  <si>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</si>
  <si>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</si>
  <si>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</si>
  <si>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</si>
  <si>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</si>
  <si>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</si>
  <si>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</si>
  <si>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</si>
  <si>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</si>
  <si>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</si>
  <si>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</si>
  <si>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</si>
  <si>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</si>
  <si>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</si>
  <si>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</si>
  <si>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</si>
  <si>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</si>
  <si>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</si>
  <si>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</si>
  <si>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</si>
  <si>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</si>
  <si>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</si>
  <si>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</si>
  <si>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</si>
  <si>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</si>
  <si>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</si>
  <si>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</si>
  <si>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</si>
  <si>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</si>
  <si>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</si>
  <si>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</si>
  <si>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</si>
  <si>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</si>
  <si>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</si>
  <si>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</si>
  <si>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</si>
  <si>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</si>
  <si>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</si>
  <si>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</si>
  <si>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</si>
  <si>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</si>
  <si>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</si>
  <si>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</si>
  <si>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</si>
  <si>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</si>
  <si>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</si>
  <si>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</si>
  <si>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</si>
  <si>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</si>
  <si>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</si>
  <si>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</si>
  <si>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</si>
  <si>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</si>
  <si>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</si>
  <si>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</si>
  <si>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</si>
  <si>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</si>
  <si>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</si>
  <si>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</si>
  <si>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</si>
  <si>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</si>
  <si>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</si>
  <si>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</si>
  <si>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</si>
  <si>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</si>
  <si>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</si>
  <si>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</si>
  <si>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</si>
  <si>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</si>
  <si>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</si>
  <si>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</si>
  <si>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</si>
  <si>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</si>
  <si>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</si>
  <si>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</si>
  <si>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</si>
  <si>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</si>
  <si>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</si>
  <si>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</si>
  <si>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</si>
  <si>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</si>
  <si>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</si>
  <si>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</si>
  <si>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</si>
  <si>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</si>
  <si>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</si>
  <si>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</si>
  <si>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</si>
  <si>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</si>
  <si>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</si>
  <si>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</si>
  <si>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</si>
  <si>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</si>
  <si>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</si>
  <si>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</si>
  <si>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</si>
  <si>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</si>
  <si>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</si>
  <si>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</si>
  <si>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</si>
  <si>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</si>
  <si>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</si>
  <si>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</si>
  <si>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</si>
  <si>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</si>
  <si>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</si>
  <si>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</si>
  <si>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</si>
  <si>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</si>
  <si>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</si>
  <si>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</si>
  <si>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</si>
  <si>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</si>
  <si>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</si>
  <si>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</si>
  <si>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</si>
  <si>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</si>
  <si>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</si>
  <si>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</si>
  <si>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</si>
  <si>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</si>
  <si>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</si>
  <si>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</si>
  <si>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</si>
  <si>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</si>
  <si>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</si>
  <si>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</si>
  <si>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</si>
  <si>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</si>
  <si>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</si>
  <si>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</si>
  <si>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</si>
  <si>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</si>
  <si>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</si>
  <si>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</si>
  <si>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</si>
  <si>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</si>
  <si>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</si>
  <si>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</si>
  <si>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</si>
  <si>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</si>
  <si>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</si>
  <si>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</si>
  <si>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</si>
  <si>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</si>
  <si>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</si>
  <si>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</si>
  <si>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</si>
  <si>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</si>
  <si>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</si>
  <si>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</si>
  <si>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</si>
  <si>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</si>
  <si>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</si>
  <si>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</si>
  <si>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</si>
  <si>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</si>
  <si>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</si>
  <si>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</si>
  <si>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</si>
  <si>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</si>
  <si>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</si>
  <si>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</si>
  <si>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</si>
  <si>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</si>
  <si>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</si>
  <si>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</si>
  <si>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</si>
  <si>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</si>
  <si>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</si>
  <si>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</si>
  <si>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</si>
  <si>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</si>
  <si>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</si>
  <si>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</si>
  <si>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</si>
  <si>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</si>
  <si>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</si>
  <si>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</si>
  <si>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</si>
  <si>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</si>
  <si>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</si>
  <si>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</si>
  <si>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</si>
  <si>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</si>
  <si>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</si>
  <si>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</si>
  <si>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</si>
  <si>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</si>
  <si>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</si>
  <si>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</si>
  <si>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</si>
  <si>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</si>
  <si>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</si>
  <si>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</si>
  <si>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</si>
  <si>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</si>
  <si>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</si>
  <si>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</si>
  <si>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</si>
  <si>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</si>
  <si>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</si>
  <si>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</si>
  <si>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</si>
  <si>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</si>
  <si>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</si>
  <si>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</si>
  <si>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</si>
  <si>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</si>
  <si>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</si>
  <si>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</si>
  <si>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</si>
  <si>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</si>
  <si>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</si>
  <si>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</si>
  <si>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</si>
  <si>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</si>
  <si>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</si>
  <si>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</si>
  <si>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</si>
  <si>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</si>
  <si>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</si>
  <si>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</si>
  <si>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</si>
  <si>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</si>
  <si>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</si>
  <si>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</si>
  <si>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</si>
  <si>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</si>
  <si>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</si>
  <si>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</si>
  <si>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</si>
  <si>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</si>
  <si>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</si>
  <si>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</si>
  <si>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</si>
  <si>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</si>
  <si>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</si>
  <si>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</si>
  <si>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</si>
  <si>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</si>
  <si>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</si>
  <si>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</si>
  <si>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</si>
  <si>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</si>
  <si>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</si>
  <si>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</si>
  <si>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</si>
  <si>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</si>
  <si>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</si>
  <si>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</si>
  <si>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</si>
  <si>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</si>
  <si>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</si>
  <si>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</si>
  <si>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</si>
  <si>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</si>
  <si>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</si>
  <si>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</si>
  <si>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</si>
  <si>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</si>
  <si>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</si>
  <si>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</si>
  <si>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</si>
  <si>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</si>
  <si>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</si>
  <si>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</si>
  <si>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</si>
  <si>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</si>
  <si>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</si>
  <si>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</si>
  <si>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</si>
  <si>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</si>
  <si>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</si>
  <si>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</si>
  <si>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</si>
  <si>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</si>
  <si>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</si>
  <si>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</si>
  <si>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</si>
  <si>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</si>
  <si>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</si>
  <si>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</si>
  <si>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Проект инвестиционной программы общества с ограниченной ответственностью «Городская электросетевая компания» </t>
  </si>
  <si>
    <t>иные прочие расходы</t>
  </si>
  <si>
    <t>Субъект Российской Федерации: Вологодская область</t>
  </si>
  <si>
    <t>нд</t>
  </si>
  <si>
    <t>Утвержденные плановые значения показателей приведены в соответствии с приказом Департамента топливно-энергетического комплекса и тарифного регулирования Вологодской области от 17.12.2021 № 166</t>
  </si>
  <si>
    <t>Год 2029</t>
  </si>
  <si>
    <t>Год 2030</t>
  </si>
  <si>
    <t>4.13</t>
  </si>
  <si>
    <t>4.14</t>
  </si>
  <si>
    <t>4.15</t>
  </si>
  <si>
    <t>4.16</t>
  </si>
  <si>
    <t>Год раскрытия информации: 2026</t>
  </si>
  <si>
    <t>Год 2022</t>
  </si>
  <si>
    <t>Год 2023</t>
  </si>
  <si>
    <t>Год 2024</t>
  </si>
  <si>
    <t>4.3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</si>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</sst>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* #,##0.00&quot;   &quot;;&quot;-&quot;* #,##0.00&quot;   &quot;;&quot; &quot;* &quot;-&quot;??&quot;   &quot;"/>
    <numFmt numFmtId="165" formatCode="#,##0.000"/>
    <numFmt numFmtId="166" formatCode="0.000"/>
    <numFmt numFmtId="167" formatCode="#,##0.0"/>
  </numFmts>
  <fonts count="8" x14ac:knownFonts="1">
    <font>
      <sz val="11"/>
      <color indexed="8"/>
      <name val="Calibri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3" fillId="0" borderId="0"/>
  </cellStyleXfs>
  <cellXfs count="77">
    <xf numFmtId="0" fontId="0" fillId="0" borderId="0" xfId="0"/>
    <xf numFmtId="0" fontId="1" fillId="0" borderId="0" xfId="0" applyNumberFormat="1" applyFont="1" applyFill="1"/>
    <xf numFmtId="165" fontId="1" fillId="0" borderId="0" xfId="0" applyNumberFormat="1" applyFont="1" applyFill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/>
    </xf>
    <xf numFmtId="0" fontId="5" fillId="0" borderId="3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3" xfId="0" applyFont="1" applyFill="1" applyBorder="1"/>
    <xf numFmtId="167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/>
    </xf>
    <xf numFmtId="0" fontId="5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</cellXfs>
  <cellStyles count="2">
    <cellStyle name="Обычный" xfId="0" builtinId="0"/>
    <cellStyle name="Обычный 3 2" xfId="1" xr:uid="{D62EAA36-B1F9-489B-997A-7543A082CD8E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6"/>
  <sheetViews>
    <sheetView showGridLines="0" tabSelected="1" topLeftCell="A13" zoomScale="74" zoomScaleNormal="80" workbookViewId="0">
      <pane xSplit="3" ySplit="6" topLeftCell="D356" activePane="bottomRight" state="frozen"/>
      <selection activeCell="A13" sqref="A13"/>
      <selection pane="topRight" activeCell="D13" sqref="D13"/>
      <selection pane="bottomLeft" activeCell="A19" sqref="A19"/>
      <selection pane="bottomRight" activeCell="G383" sqref="G383"/>
    </sheetView>
  </sheetViews>
  <sheetFormatPr defaultColWidth="10.28515625" defaultRowHeight="15.6" customHeight="1" x14ac:dyDescent="0.25"/>
  <cols>
    <col min="1" max="1" width="12.140625" style="27" customWidth="1"/>
    <col min="2" max="2" width="60" style="25" customWidth="1"/>
    <col min="3" max="3" width="12.28515625" style="25" customWidth="1"/>
    <col min="4" max="4" width="15.7109375" style="25" customWidth="1"/>
    <col min="5" max="5" width="16.28515625" style="25" customWidth="1"/>
    <col min="6" max="7" width="12.28515625" style="25" customWidth="1"/>
    <col min="8" max="21" width="18.85546875" style="25" customWidth="1"/>
    <col min="22" max="22" width="10.28515625" style="1" customWidth="1"/>
    <col min="23" max="16384" width="10.28515625" style="1"/>
  </cols>
  <sheetData>
    <row r="1" spans="1:21" ht="15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50"/>
      <c r="P1" s="50"/>
      <c r="Q1" s="50"/>
      <c r="R1" s="50"/>
      <c r="S1" s="50"/>
      <c r="T1" s="49"/>
      <c r="U1" s="49"/>
    </row>
    <row r="2" spans="1:21" ht="15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50"/>
      <c r="P2" s="50"/>
      <c r="Q2" s="50"/>
      <c r="R2" s="50"/>
      <c r="S2" s="50"/>
      <c r="T2" s="49"/>
      <c r="U2" s="49"/>
    </row>
    <row r="3" spans="1:21" ht="15.75" x14ac:dyDescent="0.25">
      <c r="A3" s="33"/>
      <c r="B3" s="3"/>
      <c r="C3" s="4"/>
      <c r="D3" s="4"/>
      <c r="E3" s="4"/>
      <c r="F3" s="4"/>
      <c r="G3" s="4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5.75" x14ac:dyDescent="0.25">
      <c r="A4" s="54" t="s">
        <v>728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0"/>
      <c r="O4" s="50"/>
      <c r="P4" s="50"/>
      <c r="Q4" s="50"/>
      <c r="R4" s="50"/>
      <c r="S4" s="50"/>
      <c r="T4" s="55"/>
      <c r="U4" s="55"/>
    </row>
    <row r="5" spans="1:21" ht="15.75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0"/>
      <c r="O5" s="50"/>
      <c r="P5" s="50"/>
      <c r="Q5" s="50"/>
      <c r="R5" s="50"/>
      <c r="S5" s="50"/>
      <c r="T5" s="57"/>
      <c r="U5" s="57"/>
    </row>
    <row r="6" spans="1:21" ht="15.75" x14ac:dyDescent="0.25">
      <c r="A6" s="54" t="s">
        <v>730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0"/>
      <c r="O6" s="50"/>
      <c r="P6" s="50"/>
      <c r="Q6" s="50"/>
      <c r="R6" s="50"/>
      <c r="S6" s="50"/>
      <c r="T6" s="55"/>
      <c r="U6" s="55"/>
    </row>
    <row r="7" spans="1:21" ht="15.75" x14ac:dyDescent="0.25">
      <c r="A7" s="54" t="s">
        <v>739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0"/>
      <c r="O7" s="50"/>
      <c r="P7" s="50"/>
      <c r="Q7" s="50"/>
      <c r="R7" s="50"/>
      <c r="S7" s="50"/>
      <c r="T7" s="55"/>
      <c r="U7" s="55"/>
    </row>
    <row r="8" spans="1:21" ht="15.75" x14ac:dyDescent="0.25">
      <c r="A8" s="33"/>
      <c r="B8" s="5"/>
      <c r="C8" s="4"/>
      <c r="D8" s="4"/>
      <c r="E8" s="4"/>
      <c r="F8" s="4"/>
      <c r="G8" s="4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 ht="15.75" x14ac:dyDescent="0.25">
      <c r="A9" s="58" t="s">
        <v>732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0"/>
      <c r="O9" s="50"/>
      <c r="P9" s="50"/>
      <c r="Q9" s="50"/>
      <c r="R9" s="50"/>
      <c r="S9" s="50"/>
      <c r="T9" s="59"/>
      <c r="U9" s="59"/>
    </row>
    <row r="10" spans="1:21" ht="15.75" x14ac:dyDescent="0.25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50"/>
      <c r="O10" s="50"/>
      <c r="P10" s="50"/>
      <c r="Q10" s="50"/>
      <c r="R10" s="50"/>
      <c r="S10" s="50"/>
      <c r="T10" s="61"/>
      <c r="U10" s="61"/>
    </row>
    <row r="11" spans="1:21" ht="15.75" x14ac:dyDescent="0.25">
      <c r="A11" s="26"/>
      <c r="B11" s="32"/>
      <c r="C11" s="32"/>
      <c r="D11" s="36"/>
      <c r="E11" s="36"/>
      <c r="F11" s="36"/>
      <c r="G11" s="3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ht="15.75" x14ac:dyDescent="0.25">
      <c r="A12" s="26"/>
      <c r="B12" s="32"/>
      <c r="C12" s="32"/>
      <c r="D12" s="36"/>
      <c r="E12" s="36"/>
      <c r="F12" s="36"/>
      <c r="G12" s="36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18.75" customHeight="1" x14ac:dyDescent="0.25">
      <c r="A13" s="51" t="s">
        <v>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3"/>
      <c r="O13" s="53"/>
      <c r="P13" s="53"/>
      <c r="Q13" s="53"/>
      <c r="R13" s="53"/>
      <c r="S13" s="53"/>
      <c r="T13" s="52"/>
      <c r="U13" s="52"/>
    </row>
    <row r="14" spans="1:21" ht="15.75" x14ac:dyDescent="0.25">
      <c r="A14" s="44" t="s">
        <v>2</v>
      </c>
      <c r="B14" s="44" t="s">
        <v>3</v>
      </c>
      <c r="C14" s="44" t="s">
        <v>4</v>
      </c>
      <c r="D14" s="35" t="s">
        <v>740</v>
      </c>
      <c r="E14" s="35" t="s">
        <v>741</v>
      </c>
      <c r="F14" s="44" t="s">
        <v>742</v>
      </c>
      <c r="G14" s="47"/>
      <c r="H14" s="44" t="s">
        <v>5</v>
      </c>
      <c r="I14" s="47"/>
      <c r="J14" s="44" t="s">
        <v>6</v>
      </c>
      <c r="K14" s="47"/>
      <c r="L14" s="44" t="s">
        <v>7</v>
      </c>
      <c r="M14" s="47"/>
      <c r="N14" s="44" t="s">
        <v>8</v>
      </c>
      <c r="O14" s="47"/>
      <c r="P14" s="44" t="s">
        <v>733</v>
      </c>
      <c r="Q14" s="47"/>
      <c r="R14" s="44" t="s">
        <v>734</v>
      </c>
      <c r="S14" s="47"/>
      <c r="T14" s="44" t="s">
        <v>9</v>
      </c>
      <c r="U14" s="47"/>
    </row>
    <row r="15" spans="1:21" ht="80.099999999999994" customHeight="1" x14ac:dyDescent="0.25">
      <c r="A15" s="44"/>
      <c r="B15" s="47"/>
      <c r="C15" s="47"/>
      <c r="D15" s="35" t="s">
        <v>10</v>
      </c>
      <c r="E15" s="35" t="s">
        <v>10</v>
      </c>
      <c r="F15" s="35" t="s">
        <v>11</v>
      </c>
      <c r="G15" s="35" t="s">
        <v>10</v>
      </c>
      <c r="H15" s="29" t="s">
        <v>11</v>
      </c>
      <c r="I15" s="29" t="s">
        <v>10</v>
      </c>
      <c r="J15" s="29" t="s">
        <v>13</v>
      </c>
      <c r="K15" s="29" t="s">
        <v>12</v>
      </c>
      <c r="L15" s="29" t="s">
        <v>13</v>
      </c>
      <c r="M15" s="29" t="s">
        <v>12</v>
      </c>
      <c r="N15" s="29" t="s">
        <v>13</v>
      </c>
      <c r="O15" s="29" t="s">
        <v>12</v>
      </c>
      <c r="P15" s="29" t="s">
        <v>13</v>
      </c>
      <c r="Q15" s="29" t="s">
        <v>12</v>
      </c>
      <c r="R15" s="29" t="s">
        <v>13</v>
      </c>
      <c r="S15" s="29" t="s">
        <v>12</v>
      </c>
      <c r="T15" s="29" t="s">
        <v>13</v>
      </c>
      <c r="U15" s="29" t="s">
        <v>12</v>
      </c>
    </row>
    <row r="16" spans="1:21" ht="15.75" x14ac:dyDescent="0.25">
      <c r="A16" s="6">
        <v>1</v>
      </c>
      <c r="B16" s="7">
        <v>2</v>
      </c>
      <c r="C16" s="7">
        <v>3</v>
      </c>
      <c r="D16" s="35" t="s">
        <v>14</v>
      </c>
      <c r="E16" s="35" t="s">
        <v>15</v>
      </c>
      <c r="F16" s="35" t="s">
        <v>743</v>
      </c>
      <c r="G16" s="35" t="s">
        <v>744</v>
      </c>
      <c r="H16" s="29" t="s">
        <v>16</v>
      </c>
      <c r="I16" s="29" t="s">
        <v>17</v>
      </c>
      <c r="J16" s="29" t="s">
        <v>18</v>
      </c>
      <c r="K16" s="29" t="s">
        <v>19</v>
      </c>
      <c r="L16" s="29" t="s">
        <v>20</v>
      </c>
      <c r="M16" s="29" t="s">
        <v>21</v>
      </c>
      <c r="N16" s="30" t="s">
        <v>22</v>
      </c>
      <c r="O16" s="30" t="s">
        <v>23</v>
      </c>
      <c r="P16" s="30" t="s">
        <v>735</v>
      </c>
      <c r="Q16" s="30" t="s">
        <v>736</v>
      </c>
      <c r="R16" s="30" t="s">
        <v>737</v>
      </c>
      <c r="S16" s="30" t="s">
        <v>738</v>
      </c>
      <c r="T16" s="30" t="s">
        <v>24</v>
      </c>
      <c r="U16" s="7">
        <v>6</v>
      </c>
    </row>
    <row r="17" spans="1:21" ht="15.75" x14ac:dyDescent="0.25">
      <c r="A17" s="42" t="s">
        <v>25</v>
      </c>
      <c r="B17" s="43"/>
      <c r="C17" s="44"/>
      <c r="D17" s="44"/>
      <c r="E17" s="44"/>
      <c r="F17" s="44"/>
      <c r="G17" s="44"/>
      <c r="H17" s="45"/>
      <c r="I17" s="45"/>
      <c r="J17" s="45"/>
      <c r="K17" s="45"/>
      <c r="L17" s="45"/>
      <c r="M17" s="45"/>
      <c r="N17" s="46"/>
      <c r="O17" s="46"/>
      <c r="P17" s="46"/>
      <c r="Q17" s="46"/>
      <c r="R17" s="46"/>
      <c r="S17" s="46"/>
      <c r="T17" s="45"/>
      <c r="U17" s="45"/>
    </row>
    <row r="18" spans="1:21" ht="31.5" x14ac:dyDescent="0.25">
      <c r="A18" s="8" t="s">
        <v>26</v>
      </c>
      <c r="B18" s="9" t="s">
        <v>27</v>
      </c>
      <c r="C18" s="10" t="s">
        <v>28</v>
      </c>
      <c r="D18" s="70">
        <v>71.58707583333333</v>
      </c>
      <c r="E18" s="71">
        <v>100.62662573</v>
      </c>
      <c r="F18" s="71">
        <v>77.516999999999996</v>
      </c>
      <c r="G18" s="12">
        <v>246.989486</v>
      </c>
      <c r="H18" s="12">
        <v>80.869229999999988</v>
      </c>
      <c r="I18" s="12">
        <v>112.867</v>
      </c>
      <c r="J18" s="12">
        <f>J24+J26+J32</f>
        <v>355.4319587</v>
      </c>
      <c r="K18" s="38">
        <f>K24+K26+K32</f>
        <v>221.149</v>
      </c>
      <c r="L18" s="12">
        <f t="shared" ref="L18" si="0">L24+L26+L32</f>
        <v>369.52383704800002</v>
      </c>
      <c r="M18" s="12">
        <f t="shared" ref="M18" si="1">M24+M26+M32</f>
        <v>260.21610899999996</v>
      </c>
      <c r="N18" s="12">
        <f>N24+N26+N32</f>
        <v>384.17939052992</v>
      </c>
      <c r="O18" s="12">
        <f>O24+O26+O32</f>
        <v>270.884969469</v>
      </c>
      <c r="P18" s="12">
        <f>P24+P26+P32</f>
        <v>281.99125321722892</v>
      </c>
      <c r="Q18" s="12">
        <v>0</v>
      </c>
      <c r="R18" s="12">
        <f>R24+R26+R32</f>
        <v>290.20974812936174</v>
      </c>
      <c r="S18" s="12">
        <v>0</v>
      </c>
      <c r="T18" s="12">
        <f>T24+T26+T32</f>
        <v>1681.3361876245106</v>
      </c>
      <c r="U18" s="12">
        <f>U24+U26+U32</f>
        <v>1324.4510798155907</v>
      </c>
    </row>
    <row r="19" spans="1:21" ht="31.5" x14ac:dyDescent="0.25">
      <c r="A19" s="8" t="s">
        <v>29</v>
      </c>
      <c r="B19" s="13" t="s">
        <v>30</v>
      </c>
      <c r="C19" s="10" t="s">
        <v>28</v>
      </c>
      <c r="D19" s="14">
        <v>0</v>
      </c>
      <c r="E19" s="15">
        <v>0</v>
      </c>
      <c r="F19" s="15">
        <v>0</v>
      </c>
      <c r="G19" s="14">
        <v>0</v>
      </c>
      <c r="H19" s="15">
        <v>0</v>
      </c>
      <c r="I19" s="14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5">
        <v>0</v>
      </c>
      <c r="R19" s="12">
        <v>0</v>
      </c>
      <c r="S19" s="15">
        <v>0</v>
      </c>
      <c r="T19" s="12">
        <v>0</v>
      </c>
      <c r="U19" s="14">
        <v>0</v>
      </c>
    </row>
    <row r="20" spans="1:21" ht="31.5" x14ac:dyDescent="0.25">
      <c r="A20" s="8" t="s">
        <v>31</v>
      </c>
      <c r="B20" s="34" t="s">
        <v>32</v>
      </c>
      <c r="C20" s="10" t="s">
        <v>28</v>
      </c>
      <c r="D20" s="14">
        <v>0</v>
      </c>
      <c r="E20" s="15">
        <v>0</v>
      </c>
      <c r="F20" s="15">
        <v>0</v>
      </c>
      <c r="G20" s="14">
        <v>0</v>
      </c>
      <c r="H20" s="15">
        <v>0</v>
      </c>
      <c r="I20" s="14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5">
        <v>0</v>
      </c>
      <c r="R20" s="12">
        <v>0</v>
      </c>
      <c r="S20" s="15">
        <v>0</v>
      </c>
      <c r="T20" s="12">
        <v>0</v>
      </c>
      <c r="U20" s="14">
        <v>0</v>
      </c>
    </row>
    <row r="21" spans="1:21" ht="31.5" x14ac:dyDescent="0.25">
      <c r="A21" s="8" t="s">
        <v>33</v>
      </c>
      <c r="B21" s="34" t="s">
        <v>34</v>
      </c>
      <c r="C21" s="10" t="s">
        <v>28</v>
      </c>
      <c r="D21" s="14">
        <v>0</v>
      </c>
      <c r="E21" s="15">
        <v>0</v>
      </c>
      <c r="F21" s="15">
        <v>0</v>
      </c>
      <c r="G21" s="14">
        <v>0</v>
      </c>
      <c r="H21" s="15">
        <v>0</v>
      </c>
      <c r="I21" s="14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5">
        <v>0</v>
      </c>
      <c r="R21" s="12">
        <v>0</v>
      </c>
      <c r="S21" s="15">
        <v>0</v>
      </c>
      <c r="T21" s="12">
        <v>0</v>
      </c>
      <c r="U21" s="14">
        <v>0</v>
      </c>
    </row>
    <row r="22" spans="1:21" ht="31.5" x14ac:dyDescent="0.25">
      <c r="A22" s="8" t="s">
        <v>35</v>
      </c>
      <c r="B22" s="34" t="s">
        <v>36</v>
      </c>
      <c r="C22" s="10" t="s">
        <v>28</v>
      </c>
      <c r="D22" s="14">
        <v>0</v>
      </c>
      <c r="E22" s="15">
        <v>0</v>
      </c>
      <c r="F22" s="15">
        <v>0</v>
      </c>
      <c r="G22" s="14">
        <v>0</v>
      </c>
      <c r="H22" s="15">
        <v>0</v>
      </c>
      <c r="I22" s="14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5">
        <v>0</v>
      </c>
      <c r="R22" s="12">
        <v>0</v>
      </c>
      <c r="S22" s="15">
        <v>0</v>
      </c>
      <c r="T22" s="12">
        <v>0</v>
      </c>
      <c r="U22" s="14">
        <v>0</v>
      </c>
    </row>
    <row r="23" spans="1:21" ht="15.75" x14ac:dyDescent="0.25">
      <c r="A23" s="8" t="s">
        <v>37</v>
      </c>
      <c r="B23" s="13" t="s">
        <v>38</v>
      </c>
      <c r="C23" s="10" t="s">
        <v>28</v>
      </c>
      <c r="D23" s="14">
        <v>0</v>
      </c>
      <c r="E23" s="15">
        <v>0</v>
      </c>
      <c r="F23" s="15">
        <v>0</v>
      </c>
      <c r="G23" s="14">
        <v>0</v>
      </c>
      <c r="H23" s="15">
        <v>0</v>
      </c>
      <c r="I23" s="14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5">
        <v>0</v>
      </c>
      <c r="R23" s="12">
        <v>0</v>
      </c>
      <c r="S23" s="15">
        <v>0</v>
      </c>
      <c r="T23" s="12">
        <v>0</v>
      </c>
      <c r="U23" s="14">
        <v>0</v>
      </c>
    </row>
    <row r="24" spans="1:21" ht="15.75" x14ac:dyDescent="0.25">
      <c r="A24" s="8" t="s">
        <v>39</v>
      </c>
      <c r="B24" s="13" t="s">
        <v>40</v>
      </c>
      <c r="C24" s="10" t="s">
        <v>28</v>
      </c>
      <c r="D24" s="14">
        <v>71.58707583333333</v>
      </c>
      <c r="E24" s="15">
        <v>96.435000000000002</v>
      </c>
      <c r="F24" s="15">
        <v>74.356999999999999</v>
      </c>
      <c r="G24" s="14">
        <v>242.51184699999999</v>
      </c>
      <c r="H24" s="15">
        <v>76.369</v>
      </c>
      <c r="I24" s="14">
        <v>105.679</v>
      </c>
      <c r="J24" s="12">
        <v>350.53399999999999</v>
      </c>
      <c r="K24" s="12">
        <f>179.423+34.586</f>
        <v>214.00900000000001</v>
      </c>
      <c r="L24" s="12">
        <f>J24*1.04</f>
        <v>364.55536000000001</v>
      </c>
      <c r="M24" s="12">
        <f>K24*1.041+30</f>
        <v>252.78336899999999</v>
      </c>
      <c r="N24" s="12">
        <f>L24*1.04</f>
        <v>379.13757440000001</v>
      </c>
      <c r="O24" s="12">
        <f>M24*1.041</f>
        <v>263.14748712899996</v>
      </c>
      <c r="P24" s="12">
        <f>O24*1.041</f>
        <v>273.93653410128894</v>
      </c>
      <c r="Q24" s="15">
        <v>0</v>
      </c>
      <c r="R24" s="12">
        <f>P24*1.041</f>
        <v>285.16793199944175</v>
      </c>
      <c r="S24" s="15">
        <v>0</v>
      </c>
      <c r="T24" s="12">
        <f>N24+P24+J24+L24+R24</f>
        <v>1653.3314005007305</v>
      </c>
      <c r="U24" s="12">
        <f>O24+P24+K24+M24+R24</f>
        <v>1289.0443222297308</v>
      </c>
    </row>
    <row r="25" spans="1:21" ht="31.5" x14ac:dyDescent="0.25">
      <c r="A25" s="8" t="s">
        <v>41</v>
      </c>
      <c r="B25" s="13" t="s">
        <v>42</v>
      </c>
      <c r="C25" s="10" t="s">
        <v>28</v>
      </c>
      <c r="D25" s="14">
        <v>0</v>
      </c>
      <c r="E25" s="15">
        <v>0</v>
      </c>
      <c r="F25" s="15">
        <v>0</v>
      </c>
      <c r="G25" s="14">
        <v>0</v>
      </c>
      <c r="H25" s="15">
        <v>0</v>
      </c>
      <c r="I25" s="14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5">
        <v>0</v>
      </c>
      <c r="R25" s="12">
        <v>0</v>
      </c>
      <c r="S25" s="15">
        <v>0</v>
      </c>
      <c r="T25" s="12">
        <f t="shared" ref="T25:T88" si="2">N25+P25+J25+L25+R25</f>
        <v>0</v>
      </c>
      <c r="U25" s="12">
        <f t="shared" ref="U25:U88" si="3">O25+P25+K25+M25+R25</f>
        <v>0</v>
      </c>
    </row>
    <row r="26" spans="1:21" ht="15.75" x14ac:dyDescent="0.25">
      <c r="A26" s="8" t="s">
        <v>43</v>
      </c>
      <c r="B26" s="16" t="s">
        <v>44</v>
      </c>
      <c r="C26" s="17" t="s">
        <v>28</v>
      </c>
      <c r="D26" s="18">
        <v>1.6010933333333333</v>
      </c>
      <c r="E26" s="19">
        <v>2.3697922500000002</v>
      </c>
      <c r="F26" s="19">
        <v>3.1599699999999999</v>
      </c>
      <c r="G26" s="18">
        <v>2.7146802999999999</v>
      </c>
      <c r="H26" s="19">
        <v>4.5</v>
      </c>
      <c r="I26" s="18">
        <v>3.9820000000000002</v>
      </c>
      <c r="J26" s="20">
        <v>3.1349999999999998</v>
      </c>
      <c r="K26" s="20">
        <v>5.14</v>
      </c>
      <c r="L26" s="20">
        <f>J26</f>
        <v>3.1349999999999998</v>
      </c>
      <c r="M26" s="20">
        <f>K26*1.041</f>
        <v>5.3507399999999992</v>
      </c>
      <c r="N26" s="20">
        <f>J26</f>
        <v>3.1349999999999998</v>
      </c>
      <c r="O26" s="12">
        <f>M26*1.041</f>
        <v>5.570120339999999</v>
      </c>
      <c r="P26" s="20">
        <f>O26*1.041</f>
        <v>5.7984952739399986</v>
      </c>
      <c r="Q26" s="19">
        <v>0</v>
      </c>
      <c r="R26" s="20">
        <f>N26</f>
        <v>3.1349999999999998</v>
      </c>
      <c r="S26" s="19">
        <v>0</v>
      </c>
      <c r="T26" s="12">
        <f t="shared" si="2"/>
        <v>18.338495273939998</v>
      </c>
      <c r="U26" s="12">
        <f t="shared" si="3"/>
        <v>24.994355613939994</v>
      </c>
    </row>
    <row r="27" spans="1:21" ht="15.75" x14ac:dyDescent="0.25">
      <c r="A27" s="8" t="s">
        <v>45</v>
      </c>
      <c r="B27" s="16" t="s">
        <v>46</v>
      </c>
      <c r="C27" s="17" t="s">
        <v>28</v>
      </c>
      <c r="D27" s="18">
        <v>0</v>
      </c>
      <c r="E27" s="19">
        <v>0</v>
      </c>
      <c r="F27" s="19">
        <v>0</v>
      </c>
      <c r="G27" s="18">
        <v>0</v>
      </c>
      <c r="H27" s="19">
        <v>0</v>
      </c>
      <c r="I27" s="18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19">
        <v>0</v>
      </c>
      <c r="R27" s="20">
        <v>0</v>
      </c>
      <c r="S27" s="19">
        <v>0</v>
      </c>
      <c r="T27" s="12">
        <f t="shared" si="2"/>
        <v>0</v>
      </c>
      <c r="U27" s="12">
        <f t="shared" si="3"/>
        <v>0</v>
      </c>
    </row>
    <row r="28" spans="1:21" ht="15.75" x14ac:dyDescent="0.25">
      <c r="A28" s="8" t="s">
        <v>47</v>
      </c>
      <c r="B28" s="16" t="s">
        <v>48</v>
      </c>
      <c r="C28" s="17" t="s">
        <v>28</v>
      </c>
      <c r="D28" s="18">
        <v>0</v>
      </c>
      <c r="E28" s="19">
        <v>0</v>
      </c>
      <c r="F28" s="19">
        <v>0</v>
      </c>
      <c r="G28" s="18">
        <v>0</v>
      </c>
      <c r="H28" s="19">
        <v>0</v>
      </c>
      <c r="I28" s="18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19">
        <v>0</v>
      </c>
      <c r="R28" s="20">
        <v>0</v>
      </c>
      <c r="S28" s="19">
        <v>0</v>
      </c>
      <c r="T28" s="12">
        <f t="shared" si="2"/>
        <v>0</v>
      </c>
      <c r="U28" s="12">
        <f t="shared" si="3"/>
        <v>0</v>
      </c>
    </row>
    <row r="29" spans="1:21" ht="31.5" x14ac:dyDescent="0.25">
      <c r="A29" s="8" t="s">
        <v>49</v>
      </c>
      <c r="B29" s="21" t="s">
        <v>50</v>
      </c>
      <c r="C29" s="17" t="s">
        <v>28</v>
      </c>
      <c r="D29" s="18">
        <v>0</v>
      </c>
      <c r="E29" s="19">
        <v>0</v>
      </c>
      <c r="F29" s="19">
        <v>0</v>
      </c>
      <c r="G29" s="18">
        <v>0</v>
      </c>
      <c r="H29" s="19">
        <v>0</v>
      </c>
      <c r="I29" s="18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19">
        <v>0</v>
      </c>
      <c r="R29" s="20">
        <v>0</v>
      </c>
      <c r="S29" s="19">
        <v>0</v>
      </c>
      <c r="T29" s="12">
        <f t="shared" si="2"/>
        <v>0</v>
      </c>
      <c r="U29" s="12">
        <f t="shared" si="3"/>
        <v>0</v>
      </c>
    </row>
    <row r="30" spans="1:21" ht="15.75" x14ac:dyDescent="0.25">
      <c r="A30" s="8" t="s">
        <v>51</v>
      </c>
      <c r="B30" s="16" t="s">
        <v>52</v>
      </c>
      <c r="C30" s="17" t="s">
        <v>28</v>
      </c>
      <c r="D30" s="18">
        <v>0</v>
      </c>
      <c r="E30" s="19">
        <v>0</v>
      </c>
      <c r="F30" s="19">
        <v>0</v>
      </c>
      <c r="G30" s="18">
        <v>0</v>
      </c>
      <c r="H30" s="19">
        <v>0</v>
      </c>
      <c r="I30" s="18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19">
        <v>0</v>
      </c>
      <c r="R30" s="20">
        <v>0</v>
      </c>
      <c r="S30" s="19">
        <v>0</v>
      </c>
      <c r="T30" s="12">
        <f t="shared" si="2"/>
        <v>0</v>
      </c>
      <c r="U30" s="12">
        <f t="shared" si="3"/>
        <v>0</v>
      </c>
    </row>
    <row r="31" spans="1:21" ht="15.75" x14ac:dyDescent="0.25">
      <c r="A31" s="8" t="s">
        <v>53</v>
      </c>
      <c r="B31" s="16" t="s">
        <v>54</v>
      </c>
      <c r="C31" s="17" t="s">
        <v>28</v>
      </c>
      <c r="D31" s="18">
        <v>0</v>
      </c>
      <c r="E31" s="19">
        <v>0</v>
      </c>
      <c r="F31" s="19">
        <v>0</v>
      </c>
      <c r="G31" s="18">
        <v>0</v>
      </c>
      <c r="H31" s="19">
        <v>0</v>
      </c>
      <c r="I31" s="18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19">
        <v>0</v>
      </c>
      <c r="R31" s="20">
        <v>0</v>
      </c>
      <c r="S31" s="19">
        <v>0</v>
      </c>
      <c r="T31" s="12">
        <f t="shared" si="2"/>
        <v>0</v>
      </c>
      <c r="U31" s="12">
        <f t="shared" si="3"/>
        <v>0</v>
      </c>
    </row>
    <row r="32" spans="1:21" ht="15.75" x14ac:dyDescent="0.25">
      <c r="A32" s="8" t="s">
        <v>55</v>
      </c>
      <c r="B32" s="16" t="s">
        <v>56</v>
      </c>
      <c r="C32" s="17" t="s">
        <v>28</v>
      </c>
      <c r="D32" s="18">
        <v>2.952</v>
      </c>
      <c r="E32" s="19">
        <v>1.82183348</v>
      </c>
      <c r="F32" s="19">
        <v>0</v>
      </c>
      <c r="G32" s="18">
        <v>1.7629587000000106</v>
      </c>
      <c r="H32" s="19">
        <v>0.7</v>
      </c>
      <c r="I32" s="18">
        <v>3.2069999999999999</v>
      </c>
      <c r="J32" s="20">
        <v>1.7629587000000106</v>
      </c>
      <c r="K32" s="20">
        <v>2</v>
      </c>
      <c r="L32" s="20">
        <v>1.8334770480000111</v>
      </c>
      <c r="M32" s="20">
        <f>K32*1.041</f>
        <v>2.0819999999999999</v>
      </c>
      <c r="N32" s="20">
        <v>1.9068161299200117</v>
      </c>
      <c r="O32" s="12">
        <f>M32*1.041</f>
        <v>2.1673619999999998</v>
      </c>
      <c r="P32" s="20">
        <f>O32*1.041</f>
        <v>2.2562238419999998</v>
      </c>
      <c r="Q32" s="19">
        <v>0</v>
      </c>
      <c r="R32" s="20">
        <v>1.9068161299200117</v>
      </c>
      <c r="S32" s="19">
        <v>0</v>
      </c>
      <c r="T32" s="12">
        <f t="shared" si="2"/>
        <v>9.6662918498400447</v>
      </c>
      <c r="U32" s="12">
        <f t="shared" si="3"/>
        <v>10.41240197192001</v>
      </c>
    </row>
    <row r="33" spans="1:22" ht="31.5" x14ac:dyDescent="0.25">
      <c r="A33" s="8" t="s">
        <v>57</v>
      </c>
      <c r="B33" s="39" t="s">
        <v>58</v>
      </c>
      <c r="C33" s="17" t="s">
        <v>28</v>
      </c>
      <c r="D33" s="18">
        <v>63.607916019999998</v>
      </c>
      <c r="E33" s="19">
        <v>73.590286880000008</v>
      </c>
      <c r="F33" s="19">
        <v>70.066000000000003</v>
      </c>
      <c r="G33" s="19">
        <v>265.13098758999996</v>
      </c>
      <c r="H33" s="20">
        <v>72.082999999999998</v>
      </c>
      <c r="I33" s="20">
        <f>I48+I57+I63+I64+I70+I74+I80+I75</f>
        <v>146.04518200000001</v>
      </c>
      <c r="J33" s="20">
        <f>J48+J57+J63+J64+J70+J73+J80</f>
        <v>335.43007499999999</v>
      </c>
      <c r="K33" s="20">
        <f>K48+K57+K63+K64+K70+K73+K80</f>
        <v>214.01052200000001</v>
      </c>
      <c r="L33" s="20">
        <f t="shared" ref="L33:N33" si="4">L48+L57+L63+L64+L70+L73+L80</f>
        <v>350.11165440000008</v>
      </c>
      <c r="M33" s="20">
        <f t="shared" si="4"/>
        <v>252.88914946000003</v>
      </c>
      <c r="N33" s="20">
        <f t="shared" si="4"/>
        <v>364.38885537600004</v>
      </c>
      <c r="O33" s="20">
        <f t="shared" ref="O33" si="5">O48+O57+O63+O64+O70+O73+O80</f>
        <v>262.57527485785999</v>
      </c>
      <c r="P33" s="20">
        <f t="shared" ref="P33" si="6">P48+P57+P63+P64+P70+P73+P80</f>
        <v>272.8884369898322</v>
      </c>
      <c r="Q33" s="19">
        <v>0</v>
      </c>
      <c r="R33" s="20">
        <f t="shared" ref="R33" si="7">R48+R57+R63+R64+R70+R73+R80</f>
        <v>283.67713450012735</v>
      </c>
      <c r="S33" s="19">
        <v>0</v>
      </c>
      <c r="T33" s="20">
        <f>T48+T57+T63+T64+T70+T73+T80</f>
        <v>1606.4961554979595</v>
      </c>
      <c r="U33" s="20">
        <f>U48+U57+U63+U64+U70+U73+U80</f>
        <v>1286.0405178078195</v>
      </c>
    </row>
    <row r="34" spans="1:22" ht="31.5" x14ac:dyDescent="0.25">
      <c r="A34" s="8" t="s">
        <v>59</v>
      </c>
      <c r="B34" s="16" t="s">
        <v>30</v>
      </c>
      <c r="C34" s="17" t="s">
        <v>28</v>
      </c>
      <c r="D34" s="18">
        <v>0</v>
      </c>
      <c r="E34" s="19">
        <v>0</v>
      </c>
      <c r="F34" s="19">
        <v>0</v>
      </c>
      <c r="G34" s="18">
        <v>0</v>
      </c>
      <c r="H34" s="19">
        <v>0</v>
      </c>
      <c r="I34" s="18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19">
        <v>0</v>
      </c>
      <c r="R34" s="20">
        <v>0</v>
      </c>
      <c r="S34" s="19">
        <v>0</v>
      </c>
      <c r="T34" s="12">
        <f t="shared" si="2"/>
        <v>0</v>
      </c>
      <c r="U34" s="12">
        <f t="shared" si="3"/>
        <v>0</v>
      </c>
    </row>
    <row r="35" spans="1:22" ht="31.5" x14ac:dyDescent="0.25">
      <c r="A35" s="8" t="s">
        <v>60</v>
      </c>
      <c r="B35" s="21" t="s">
        <v>32</v>
      </c>
      <c r="C35" s="17" t="s">
        <v>28</v>
      </c>
      <c r="D35" s="18">
        <v>0</v>
      </c>
      <c r="E35" s="19">
        <v>0</v>
      </c>
      <c r="F35" s="19">
        <v>0</v>
      </c>
      <c r="G35" s="18">
        <v>0</v>
      </c>
      <c r="H35" s="19">
        <v>0</v>
      </c>
      <c r="I35" s="18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19">
        <v>0</v>
      </c>
      <c r="R35" s="20">
        <v>0</v>
      </c>
      <c r="S35" s="19">
        <v>0</v>
      </c>
      <c r="T35" s="12">
        <f t="shared" si="2"/>
        <v>0</v>
      </c>
      <c r="U35" s="12">
        <f t="shared" si="3"/>
        <v>0</v>
      </c>
    </row>
    <row r="36" spans="1:22" ht="31.5" x14ac:dyDescent="0.25">
      <c r="A36" s="8" t="s">
        <v>61</v>
      </c>
      <c r="B36" s="34" t="s">
        <v>34</v>
      </c>
      <c r="C36" s="10" t="s">
        <v>28</v>
      </c>
      <c r="D36" s="14">
        <v>0</v>
      </c>
      <c r="E36" s="15">
        <v>0</v>
      </c>
      <c r="F36" s="15">
        <v>0</v>
      </c>
      <c r="G36" s="14">
        <v>0</v>
      </c>
      <c r="H36" s="15">
        <v>0</v>
      </c>
      <c r="I36" s="14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5">
        <v>0</v>
      </c>
      <c r="R36" s="12">
        <v>0</v>
      </c>
      <c r="S36" s="15">
        <v>0</v>
      </c>
      <c r="T36" s="12">
        <f t="shared" si="2"/>
        <v>0</v>
      </c>
      <c r="U36" s="12">
        <f t="shared" si="3"/>
        <v>0</v>
      </c>
    </row>
    <row r="37" spans="1:22" ht="31.5" x14ac:dyDescent="0.25">
      <c r="A37" s="8" t="s">
        <v>62</v>
      </c>
      <c r="B37" s="34" t="s">
        <v>36</v>
      </c>
      <c r="C37" s="10" t="s">
        <v>28</v>
      </c>
      <c r="D37" s="14">
        <v>0</v>
      </c>
      <c r="E37" s="15">
        <v>0</v>
      </c>
      <c r="F37" s="15">
        <v>0</v>
      </c>
      <c r="G37" s="14">
        <v>0</v>
      </c>
      <c r="H37" s="15">
        <v>0</v>
      </c>
      <c r="I37" s="14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5">
        <v>0</v>
      </c>
      <c r="R37" s="12">
        <v>0</v>
      </c>
      <c r="S37" s="15">
        <v>0</v>
      </c>
      <c r="T37" s="12">
        <f t="shared" si="2"/>
        <v>0</v>
      </c>
      <c r="U37" s="12">
        <f t="shared" si="3"/>
        <v>0</v>
      </c>
    </row>
    <row r="38" spans="1:22" ht="15.75" x14ac:dyDescent="0.25">
      <c r="A38" s="8" t="s">
        <v>63</v>
      </c>
      <c r="B38" s="13" t="s">
        <v>38</v>
      </c>
      <c r="C38" s="10" t="s">
        <v>28</v>
      </c>
      <c r="D38" s="14">
        <v>0</v>
      </c>
      <c r="E38" s="15">
        <v>0</v>
      </c>
      <c r="F38" s="15">
        <v>0</v>
      </c>
      <c r="G38" s="14">
        <v>0</v>
      </c>
      <c r="H38" s="15">
        <v>0</v>
      </c>
      <c r="I38" s="14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5">
        <v>0</v>
      </c>
      <c r="R38" s="12">
        <v>0</v>
      </c>
      <c r="S38" s="15">
        <v>0</v>
      </c>
      <c r="T38" s="12">
        <f t="shared" si="2"/>
        <v>0</v>
      </c>
      <c r="U38" s="12">
        <f t="shared" si="3"/>
        <v>0</v>
      </c>
    </row>
    <row r="39" spans="1:22" ht="15.75" x14ac:dyDescent="0.25">
      <c r="A39" s="8" t="s">
        <v>64</v>
      </c>
      <c r="B39" s="13" t="s">
        <v>40</v>
      </c>
      <c r="C39" s="10" t="s">
        <v>28</v>
      </c>
      <c r="D39" s="14">
        <v>60.582216019999997</v>
      </c>
      <c r="E39" s="15">
        <v>70.213122740000003</v>
      </c>
      <c r="F39" s="15">
        <v>70.066000000000003</v>
      </c>
      <c r="G39" s="15">
        <v>247.58812158999999</v>
      </c>
      <c r="H39" s="15">
        <v>72.082999999999998</v>
      </c>
      <c r="I39" s="14">
        <v>111.462</v>
      </c>
      <c r="J39" s="12">
        <v>324.584</v>
      </c>
      <c r="K39" s="12">
        <f>175+34.311</f>
        <v>209.31100000000001</v>
      </c>
      <c r="L39" s="12">
        <v>338.07862999999998</v>
      </c>
      <c r="M39" s="12">
        <f>K39*1.041+30</f>
        <v>247.892751</v>
      </c>
      <c r="N39" s="12">
        <v>351.24164000000002</v>
      </c>
      <c r="O39" s="12">
        <f>M39*1.041-0.52</f>
        <v>257.53635379100001</v>
      </c>
      <c r="P39" s="12">
        <f>O39*1.041</f>
        <v>268.09534429643099</v>
      </c>
      <c r="Q39" s="15">
        <v>0</v>
      </c>
      <c r="R39" s="12">
        <v>351.24164000000002</v>
      </c>
      <c r="S39" s="15">
        <v>0</v>
      </c>
      <c r="T39" s="12">
        <f t="shared" si="2"/>
        <v>1633.241254296431</v>
      </c>
      <c r="U39" s="12">
        <f t="shared" si="3"/>
        <v>1334.077089087431</v>
      </c>
    </row>
    <row r="40" spans="1:22" ht="31.5" x14ac:dyDescent="0.25">
      <c r="A40" s="8" t="s">
        <v>65</v>
      </c>
      <c r="B40" s="13" t="s">
        <v>42</v>
      </c>
      <c r="C40" s="10" t="s">
        <v>28</v>
      </c>
      <c r="D40" s="14">
        <v>0</v>
      </c>
      <c r="E40" s="15">
        <v>0</v>
      </c>
      <c r="F40" s="15">
        <v>0</v>
      </c>
      <c r="G40" s="14">
        <v>0</v>
      </c>
      <c r="H40" s="15">
        <v>0</v>
      </c>
      <c r="I40" s="14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5">
        <v>0</v>
      </c>
      <c r="R40" s="12">
        <v>0</v>
      </c>
      <c r="S40" s="15">
        <v>0</v>
      </c>
      <c r="T40" s="12">
        <f t="shared" si="2"/>
        <v>0</v>
      </c>
      <c r="U40" s="12">
        <f t="shared" si="3"/>
        <v>0</v>
      </c>
    </row>
    <row r="41" spans="1:22" ht="15.75" x14ac:dyDescent="0.25">
      <c r="A41" s="8" t="s">
        <v>66</v>
      </c>
      <c r="B41" s="13" t="s">
        <v>44</v>
      </c>
      <c r="C41" s="10" t="s">
        <v>28</v>
      </c>
      <c r="D41" s="14">
        <v>3.0257000000000001</v>
      </c>
      <c r="E41" s="15">
        <v>3.3771641400000001</v>
      </c>
      <c r="F41" s="15">
        <v>0</v>
      </c>
      <c r="G41" s="14">
        <v>10.074032620000001</v>
      </c>
      <c r="H41" s="15">
        <v>0</v>
      </c>
      <c r="I41" s="14">
        <v>1.321</v>
      </c>
      <c r="J41" s="14">
        <f>(10.074032+3.705097+3.0257)/3</f>
        <v>5.6016096666666675</v>
      </c>
      <c r="K41" s="14">
        <v>3.5</v>
      </c>
      <c r="L41" s="14">
        <f>J41</f>
        <v>5.6016096666666675</v>
      </c>
      <c r="M41" s="14">
        <f>K41*1.041</f>
        <v>3.6434999999999995</v>
      </c>
      <c r="N41" s="14">
        <f>L41</f>
        <v>5.6016096666666675</v>
      </c>
      <c r="O41" s="14">
        <f>M41</f>
        <v>3.6434999999999995</v>
      </c>
      <c r="P41" s="14">
        <f>O41*1.041-0.46</f>
        <v>3.3328834999999994</v>
      </c>
      <c r="Q41" s="15">
        <v>0</v>
      </c>
      <c r="R41" s="14">
        <f>P41</f>
        <v>3.3328834999999994</v>
      </c>
      <c r="S41" s="15">
        <v>0</v>
      </c>
      <c r="T41" s="12">
        <f t="shared" si="2"/>
        <v>23.470596</v>
      </c>
      <c r="U41" s="12">
        <f t="shared" si="3"/>
        <v>17.452766999999998</v>
      </c>
      <c r="V41" s="2"/>
    </row>
    <row r="42" spans="1:22" ht="15.75" x14ac:dyDescent="0.25">
      <c r="A42" s="8" t="s">
        <v>67</v>
      </c>
      <c r="B42" s="13" t="s">
        <v>46</v>
      </c>
      <c r="C42" s="10" t="s">
        <v>28</v>
      </c>
      <c r="D42" s="14">
        <v>0</v>
      </c>
      <c r="E42" s="15">
        <v>0</v>
      </c>
      <c r="F42" s="15">
        <v>0</v>
      </c>
      <c r="G42" s="14">
        <v>0</v>
      </c>
      <c r="H42" s="15">
        <v>0</v>
      </c>
      <c r="I42" s="14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5">
        <v>0</v>
      </c>
      <c r="R42" s="12">
        <v>0</v>
      </c>
      <c r="S42" s="15">
        <v>0</v>
      </c>
      <c r="T42" s="12">
        <f t="shared" si="2"/>
        <v>0</v>
      </c>
      <c r="U42" s="12">
        <f t="shared" si="3"/>
        <v>0</v>
      </c>
    </row>
    <row r="43" spans="1:22" ht="15.75" x14ac:dyDescent="0.25">
      <c r="A43" s="8" t="s">
        <v>68</v>
      </c>
      <c r="B43" s="13" t="s">
        <v>48</v>
      </c>
      <c r="C43" s="10" t="s">
        <v>28</v>
      </c>
      <c r="D43" s="14">
        <v>0</v>
      </c>
      <c r="E43" s="15">
        <v>0</v>
      </c>
      <c r="F43" s="15">
        <v>0</v>
      </c>
      <c r="G43" s="14">
        <v>0</v>
      </c>
      <c r="H43" s="15">
        <v>0</v>
      </c>
      <c r="I43" s="14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5">
        <v>0</v>
      </c>
      <c r="R43" s="12">
        <v>0</v>
      </c>
      <c r="S43" s="15">
        <v>0</v>
      </c>
      <c r="T43" s="12">
        <f t="shared" si="2"/>
        <v>0</v>
      </c>
      <c r="U43" s="12">
        <f t="shared" si="3"/>
        <v>0</v>
      </c>
    </row>
    <row r="44" spans="1:22" ht="31.5" x14ac:dyDescent="0.25">
      <c r="A44" s="8" t="s">
        <v>69</v>
      </c>
      <c r="B44" s="34" t="s">
        <v>50</v>
      </c>
      <c r="C44" s="10" t="s">
        <v>28</v>
      </c>
      <c r="D44" s="14">
        <v>0</v>
      </c>
      <c r="E44" s="15">
        <v>0</v>
      </c>
      <c r="F44" s="15">
        <v>0</v>
      </c>
      <c r="G44" s="14">
        <v>0</v>
      </c>
      <c r="H44" s="15">
        <v>0</v>
      </c>
      <c r="I44" s="14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5">
        <v>0</v>
      </c>
      <c r="R44" s="12">
        <v>0</v>
      </c>
      <c r="S44" s="15">
        <v>0</v>
      </c>
      <c r="T44" s="12">
        <f t="shared" si="2"/>
        <v>0</v>
      </c>
      <c r="U44" s="12">
        <f t="shared" si="3"/>
        <v>0</v>
      </c>
    </row>
    <row r="45" spans="1:22" ht="15.75" x14ac:dyDescent="0.25">
      <c r="A45" s="8" t="s">
        <v>70</v>
      </c>
      <c r="B45" s="34" t="s">
        <v>52</v>
      </c>
      <c r="C45" s="10" t="s">
        <v>28</v>
      </c>
      <c r="D45" s="14">
        <v>0</v>
      </c>
      <c r="E45" s="15">
        <v>0</v>
      </c>
      <c r="F45" s="15">
        <v>0</v>
      </c>
      <c r="G45" s="14">
        <v>0</v>
      </c>
      <c r="H45" s="15">
        <v>0</v>
      </c>
      <c r="I45" s="14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5">
        <v>0</v>
      </c>
      <c r="R45" s="12">
        <v>0</v>
      </c>
      <c r="S45" s="15">
        <v>0</v>
      </c>
      <c r="T45" s="12">
        <f t="shared" si="2"/>
        <v>0</v>
      </c>
      <c r="U45" s="12">
        <f t="shared" si="3"/>
        <v>0</v>
      </c>
    </row>
    <row r="46" spans="1:22" ht="15.75" x14ac:dyDescent="0.25">
      <c r="A46" s="8" t="s">
        <v>71</v>
      </c>
      <c r="B46" s="34" t="s">
        <v>54</v>
      </c>
      <c r="C46" s="10" t="s">
        <v>28</v>
      </c>
      <c r="D46" s="14">
        <v>0</v>
      </c>
      <c r="E46" s="15">
        <v>0</v>
      </c>
      <c r="F46" s="15">
        <v>0</v>
      </c>
      <c r="G46" s="14">
        <v>0</v>
      </c>
      <c r="H46" s="15">
        <v>0</v>
      </c>
      <c r="I46" s="14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5">
        <v>0</v>
      </c>
      <c r="R46" s="12">
        <v>0</v>
      </c>
      <c r="S46" s="15">
        <v>0</v>
      </c>
      <c r="T46" s="12">
        <f t="shared" si="2"/>
        <v>0</v>
      </c>
      <c r="U46" s="12">
        <f t="shared" si="3"/>
        <v>0</v>
      </c>
    </row>
    <row r="47" spans="1:22" ht="15.75" x14ac:dyDescent="0.25">
      <c r="A47" s="8" t="s">
        <v>72</v>
      </c>
      <c r="B47" s="13" t="s">
        <v>56</v>
      </c>
      <c r="C47" s="10" t="s">
        <v>28</v>
      </c>
      <c r="D47" s="14">
        <v>0</v>
      </c>
      <c r="E47" s="15">
        <v>0</v>
      </c>
      <c r="F47" s="15">
        <v>0</v>
      </c>
      <c r="G47" s="14">
        <v>0</v>
      </c>
      <c r="H47" s="15">
        <v>0</v>
      </c>
      <c r="I47" s="14">
        <v>0</v>
      </c>
      <c r="J47" s="12">
        <v>1.2</v>
      </c>
      <c r="K47" s="12">
        <v>1.2</v>
      </c>
      <c r="L47" s="12">
        <v>1.3</v>
      </c>
      <c r="M47" s="12">
        <f>1.3*1.041</f>
        <v>1.3532999999999999</v>
      </c>
      <c r="N47" s="12">
        <v>1.4</v>
      </c>
      <c r="O47" s="12">
        <v>1.4</v>
      </c>
      <c r="P47" s="12">
        <f>O47*1.041</f>
        <v>1.4573999999999998</v>
      </c>
      <c r="Q47" s="15">
        <v>0</v>
      </c>
      <c r="R47" s="12">
        <v>1.4</v>
      </c>
      <c r="S47" s="15">
        <v>0</v>
      </c>
      <c r="T47" s="12">
        <f t="shared" si="2"/>
        <v>6.7573999999999987</v>
      </c>
      <c r="U47" s="12">
        <f t="shared" si="3"/>
        <v>6.8106999999999989</v>
      </c>
    </row>
    <row r="48" spans="1:22" ht="15.75" x14ac:dyDescent="0.25">
      <c r="A48" s="8" t="s">
        <v>73</v>
      </c>
      <c r="B48" s="34" t="s">
        <v>74</v>
      </c>
      <c r="C48" s="10" t="s">
        <v>28</v>
      </c>
      <c r="D48" s="14">
        <v>9.4818460000000009</v>
      </c>
      <c r="E48" s="15">
        <v>13.128713380000001</v>
      </c>
      <c r="F48" s="15">
        <v>12.738169999999998</v>
      </c>
      <c r="G48" s="15">
        <v>23.576396599999999</v>
      </c>
      <c r="H48" s="15">
        <v>13.219919999999998</v>
      </c>
      <c r="I48" s="14">
        <f>I52+I55+I56</f>
        <v>38.599651999999999</v>
      </c>
      <c r="J48" s="15">
        <v>36.717245000000005</v>
      </c>
      <c r="K48" s="15">
        <f>K50+K55+K56</f>
        <v>39.984539999999996</v>
      </c>
      <c r="L48" s="15">
        <v>38.185934800000005</v>
      </c>
      <c r="M48" s="15">
        <f>M50+M55+M56</f>
        <v>41.564660959999998</v>
      </c>
      <c r="N48" s="15">
        <v>39.713372192000008</v>
      </c>
      <c r="O48" s="15">
        <f>O50+O55+O56</f>
        <v>43.207191059359992</v>
      </c>
      <c r="P48" s="15">
        <f>P50+P55+P56</f>
        <v>44.915545892793752</v>
      </c>
      <c r="Q48" s="15">
        <v>0</v>
      </c>
      <c r="R48" s="15">
        <f>R50+R55+R56</f>
        <v>46.69221927439829</v>
      </c>
      <c r="S48" s="15">
        <v>0</v>
      </c>
      <c r="T48" s="15">
        <f>T50+T55+T56</f>
        <v>206.22431639119208</v>
      </c>
      <c r="U48" s="15">
        <f>U50+U55+U56</f>
        <v>216.36415718655206</v>
      </c>
    </row>
    <row r="49" spans="1:21" ht="15.75" x14ac:dyDescent="0.25">
      <c r="A49" s="8" t="s">
        <v>60</v>
      </c>
      <c r="B49" s="34" t="s">
        <v>75</v>
      </c>
      <c r="C49" s="10" t="s">
        <v>28</v>
      </c>
      <c r="D49" s="14">
        <v>0</v>
      </c>
      <c r="E49" s="15">
        <v>0</v>
      </c>
      <c r="F49" s="15">
        <v>0</v>
      </c>
      <c r="G49" s="14">
        <v>0</v>
      </c>
      <c r="H49" s="15">
        <v>0</v>
      </c>
      <c r="I49" s="14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5">
        <v>0</v>
      </c>
      <c r="R49" s="12">
        <v>0</v>
      </c>
      <c r="S49" s="15">
        <v>0</v>
      </c>
      <c r="T49" s="12">
        <f t="shared" si="2"/>
        <v>0</v>
      </c>
      <c r="U49" s="12">
        <f t="shared" si="3"/>
        <v>0</v>
      </c>
    </row>
    <row r="50" spans="1:21" ht="15.75" x14ac:dyDescent="0.25">
      <c r="A50" s="8" t="s">
        <v>61</v>
      </c>
      <c r="B50" s="13" t="s">
        <v>76</v>
      </c>
      <c r="C50" s="10" t="s">
        <v>28</v>
      </c>
      <c r="D50" s="14">
        <v>7.69238</v>
      </c>
      <c r="E50" s="15">
        <v>9.4359110000000008</v>
      </c>
      <c r="F50" s="15">
        <v>11.402889999999999</v>
      </c>
      <c r="G50" s="15">
        <v>21.035792600000001</v>
      </c>
      <c r="H50" s="15">
        <v>11.85901</v>
      </c>
      <c r="I50" s="14">
        <v>0</v>
      </c>
      <c r="J50" s="15">
        <v>30.427765000000001</v>
      </c>
      <c r="K50" s="15">
        <f>K51</f>
        <v>34.585999999999999</v>
      </c>
      <c r="L50" s="15">
        <v>31.644875600000002</v>
      </c>
      <c r="M50" s="15">
        <f>M51</f>
        <v>36.004025999999996</v>
      </c>
      <c r="N50" s="15">
        <v>32.910670624000005</v>
      </c>
      <c r="O50" s="15">
        <f>O51</f>
        <v>37.480191065999996</v>
      </c>
      <c r="P50" s="15">
        <f>P51</f>
        <v>39.016878899705993</v>
      </c>
      <c r="Q50" s="15">
        <v>0</v>
      </c>
      <c r="R50" s="15">
        <f>R51</f>
        <v>40.616570934593938</v>
      </c>
      <c r="S50" s="15">
        <v>0</v>
      </c>
      <c r="T50" s="12">
        <f t="shared" si="2"/>
        <v>174.61676105829994</v>
      </c>
      <c r="U50" s="12">
        <f t="shared" si="3"/>
        <v>187.70366690029994</v>
      </c>
    </row>
    <row r="51" spans="1:21" ht="31.5" x14ac:dyDescent="0.25">
      <c r="A51" s="8" t="s">
        <v>77</v>
      </c>
      <c r="B51" s="34" t="s">
        <v>78</v>
      </c>
      <c r="C51" s="10" t="s">
        <v>28</v>
      </c>
      <c r="D51" s="14">
        <v>7.69238</v>
      </c>
      <c r="E51" s="15">
        <v>9.4359110000000008</v>
      </c>
      <c r="F51" s="15">
        <v>11.402889999999999</v>
      </c>
      <c r="G51" s="15">
        <v>21.035792600000001</v>
      </c>
      <c r="H51" s="15">
        <v>11.85901</v>
      </c>
      <c r="I51" s="14">
        <v>0</v>
      </c>
      <c r="J51" s="15">
        <v>30.427765000000001</v>
      </c>
      <c r="K51" s="15">
        <f>K52</f>
        <v>34.585999999999999</v>
      </c>
      <c r="L51" s="15">
        <v>31.644875600000002</v>
      </c>
      <c r="M51" s="15">
        <f>M52</f>
        <v>36.004025999999996</v>
      </c>
      <c r="N51" s="15">
        <v>32.910670624000005</v>
      </c>
      <c r="O51" s="15">
        <f>O52</f>
        <v>37.480191065999996</v>
      </c>
      <c r="P51" s="15">
        <f>P52</f>
        <v>39.016878899705993</v>
      </c>
      <c r="Q51" s="15">
        <v>0</v>
      </c>
      <c r="R51" s="15">
        <f>R52</f>
        <v>40.616570934593938</v>
      </c>
      <c r="S51" s="15">
        <v>0</v>
      </c>
      <c r="T51" s="12">
        <f t="shared" si="2"/>
        <v>174.61676105829994</v>
      </c>
      <c r="U51" s="12">
        <f t="shared" si="3"/>
        <v>187.70366690029994</v>
      </c>
    </row>
    <row r="52" spans="1:21" ht="31.5" x14ac:dyDescent="0.25">
      <c r="A52" s="8" t="s">
        <v>79</v>
      </c>
      <c r="B52" s="34" t="s">
        <v>80</v>
      </c>
      <c r="C52" s="10" t="s">
        <v>28</v>
      </c>
      <c r="D52" s="14">
        <v>7.69238</v>
      </c>
      <c r="E52" s="15">
        <v>9.4359110000000008</v>
      </c>
      <c r="F52" s="15">
        <v>11.402889999999999</v>
      </c>
      <c r="G52" s="15">
        <v>21.035792600000001</v>
      </c>
      <c r="H52" s="15">
        <v>31.568860000000001</v>
      </c>
      <c r="I52" s="14">
        <v>32.64</v>
      </c>
      <c r="J52" s="15">
        <v>30.427765000000001</v>
      </c>
      <c r="K52" s="15">
        <v>34.585999999999999</v>
      </c>
      <c r="L52" s="15">
        <v>31.644875600000002</v>
      </c>
      <c r="M52" s="15">
        <f>K52*1.041</f>
        <v>36.004025999999996</v>
      </c>
      <c r="N52" s="15">
        <v>32.910670624000005</v>
      </c>
      <c r="O52" s="15">
        <f>M52*1.041</f>
        <v>37.480191065999996</v>
      </c>
      <c r="P52" s="15">
        <f>O52*1.041</f>
        <v>39.016878899705993</v>
      </c>
      <c r="Q52" s="15">
        <v>0</v>
      </c>
      <c r="R52" s="15">
        <f>P52*1.041</f>
        <v>40.616570934593938</v>
      </c>
      <c r="S52" s="15">
        <v>0</v>
      </c>
      <c r="T52" s="12">
        <f t="shared" si="2"/>
        <v>174.61676105829994</v>
      </c>
      <c r="U52" s="12">
        <f t="shared" si="3"/>
        <v>187.70366690029994</v>
      </c>
    </row>
    <row r="53" spans="1:21" ht="15.75" x14ac:dyDescent="0.25">
      <c r="A53" s="8" t="s">
        <v>81</v>
      </c>
      <c r="B53" s="34" t="s">
        <v>82</v>
      </c>
      <c r="C53" s="10" t="s">
        <v>28</v>
      </c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4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5">
        <v>0</v>
      </c>
      <c r="R53" s="12">
        <v>0</v>
      </c>
      <c r="S53" s="15">
        <v>0</v>
      </c>
      <c r="T53" s="12">
        <f t="shared" si="2"/>
        <v>0</v>
      </c>
      <c r="U53" s="12">
        <f t="shared" si="3"/>
        <v>0</v>
      </c>
    </row>
    <row r="54" spans="1:21" ht="15.75" x14ac:dyDescent="0.25">
      <c r="A54" s="8" t="s">
        <v>83</v>
      </c>
      <c r="B54" s="34" t="s">
        <v>84</v>
      </c>
      <c r="C54" s="10" t="s">
        <v>28</v>
      </c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4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5">
        <v>0</v>
      </c>
      <c r="R54" s="12">
        <v>0</v>
      </c>
      <c r="S54" s="15">
        <v>0</v>
      </c>
      <c r="T54" s="12">
        <f t="shared" si="2"/>
        <v>0</v>
      </c>
      <c r="U54" s="12">
        <f t="shared" si="3"/>
        <v>0</v>
      </c>
    </row>
    <row r="55" spans="1:21" ht="15.75" x14ac:dyDescent="0.25">
      <c r="A55" s="8" t="s">
        <v>62</v>
      </c>
      <c r="B55" s="13" t="s">
        <v>85</v>
      </c>
      <c r="C55" s="10" t="s">
        <v>28</v>
      </c>
      <c r="D55" s="14">
        <v>1.111478</v>
      </c>
      <c r="E55" s="15">
        <v>3.51896656</v>
      </c>
      <c r="F55" s="15">
        <v>1.2318100000000001</v>
      </c>
      <c r="G55" s="15">
        <v>2.1020500000000002</v>
      </c>
      <c r="H55" s="15">
        <v>1.25546</v>
      </c>
      <c r="I55" s="14">
        <v>5.0190000000000001</v>
      </c>
      <c r="J55" s="15">
        <v>6.1169200000000004</v>
      </c>
      <c r="K55" s="15">
        <v>5.2259799999999998</v>
      </c>
      <c r="L55" s="15">
        <v>6.3616000000000001</v>
      </c>
      <c r="M55" s="15">
        <v>5.3810000000000002</v>
      </c>
      <c r="N55" s="15">
        <v>6.6160600000000001</v>
      </c>
      <c r="O55" s="15">
        <v>5.54</v>
      </c>
      <c r="P55" s="15">
        <v>5.7039999999999997</v>
      </c>
      <c r="Q55" s="15">
        <v>0</v>
      </c>
      <c r="R55" s="15">
        <v>5.8730000000000002</v>
      </c>
      <c r="S55" s="15">
        <v>0</v>
      </c>
      <c r="T55" s="12">
        <f t="shared" si="2"/>
        <v>30.671579999999999</v>
      </c>
      <c r="U55" s="12">
        <f t="shared" si="3"/>
        <v>27.723980000000001</v>
      </c>
    </row>
    <row r="56" spans="1:21" ht="15.75" x14ac:dyDescent="0.25">
      <c r="A56" s="8" t="s">
        <v>86</v>
      </c>
      <c r="B56" s="13" t="s">
        <v>87</v>
      </c>
      <c r="C56" s="10" t="s">
        <v>28</v>
      </c>
      <c r="D56" s="14">
        <v>0.67798800000000004</v>
      </c>
      <c r="E56" s="15">
        <v>0.17383582</v>
      </c>
      <c r="F56" s="15">
        <v>0.10347000000000001</v>
      </c>
      <c r="G56" s="15">
        <v>0.438554</v>
      </c>
      <c r="H56" s="15">
        <v>0.10545</v>
      </c>
      <c r="I56" s="14">
        <v>0.94065200000000004</v>
      </c>
      <c r="J56" s="15">
        <v>0.17255999999999999</v>
      </c>
      <c r="K56" s="15">
        <v>0.17255999999999999</v>
      </c>
      <c r="L56" s="15">
        <v>0.17946000000000001</v>
      </c>
      <c r="M56" s="15">
        <f>K56*1.041</f>
        <v>0.17963495999999998</v>
      </c>
      <c r="N56" s="15">
        <v>0.18664</v>
      </c>
      <c r="O56" s="15">
        <f>M56*1.041</f>
        <v>0.18699999335999998</v>
      </c>
      <c r="P56" s="15">
        <f>O56*1.041</f>
        <v>0.19466699308775998</v>
      </c>
      <c r="Q56" s="15">
        <v>0</v>
      </c>
      <c r="R56" s="15">
        <f>P56*1.041</f>
        <v>0.20264833980435812</v>
      </c>
      <c r="S56" s="15">
        <v>0</v>
      </c>
      <c r="T56" s="12">
        <f t="shared" si="2"/>
        <v>0.93597533289211809</v>
      </c>
      <c r="U56" s="12">
        <f t="shared" si="3"/>
        <v>0.93651028625211818</v>
      </c>
    </row>
    <row r="57" spans="1:21" ht="31.5" x14ac:dyDescent="0.25">
      <c r="A57" s="8" t="s">
        <v>88</v>
      </c>
      <c r="B57" s="34" t="s">
        <v>89</v>
      </c>
      <c r="C57" s="10" t="s">
        <v>28</v>
      </c>
      <c r="D57" s="14">
        <v>18.659907</v>
      </c>
      <c r="E57" s="15">
        <v>39.440443000000002</v>
      </c>
      <c r="F57" s="15">
        <v>29.081669999999999</v>
      </c>
      <c r="G57" s="15">
        <v>167.15724298999999</v>
      </c>
      <c r="H57" s="15">
        <v>30.195440000000001</v>
      </c>
      <c r="I57" s="14">
        <v>8.2732849999999996</v>
      </c>
      <c r="J57" s="15">
        <v>12.95424</v>
      </c>
      <c r="K57" s="15">
        <f>K62</f>
        <v>3.2089799999999999</v>
      </c>
      <c r="L57" s="15">
        <v>13.472409600000001</v>
      </c>
      <c r="M57" s="15">
        <f>M62</f>
        <v>3.3405481799999999</v>
      </c>
      <c r="N57" s="15">
        <v>14.011305984000002</v>
      </c>
      <c r="O57" s="15">
        <f>O62</f>
        <v>3.4775106553799997</v>
      </c>
      <c r="P57" s="15">
        <f>P62</f>
        <v>3.6200885922505792</v>
      </c>
      <c r="Q57" s="15">
        <v>0</v>
      </c>
      <c r="R57" s="15">
        <f>R62</f>
        <v>3.7685122245328526</v>
      </c>
      <c r="S57" s="15">
        <v>0</v>
      </c>
      <c r="T57" s="15">
        <f>T62</f>
        <v>47.826556400783439</v>
      </c>
      <c r="U57" s="15">
        <f>U62</f>
        <v>17.415639652163431</v>
      </c>
    </row>
    <row r="58" spans="1:21" ht="31.5" x14ac:dyDescent="0.25">
      <c r="A58" s="8" t="s">
        <v>90</v>
      </c>
      <c r="B58" s="34" t="s">
        <v>91</v>
      </c>
      <c r="C58" s="10" t="s">
        <v>28</v>
      </c>
      <c r="D58" s="14">
        <v>1.92519</v>
      </c>
      <c r="E58" s="15">
        <v>2.1685099999999999</v>
      </c>
      <c r="F58" s="15">
        <v>1.9240600000000001</v>
      </c>
      <c r="G58" s="15">
        <v>19.278680000000001</v>
      </c>
      <c r="H58" s="15">
        <v>1.96254</v>
      </c>
      <c r="I58" s="14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2">
        <f t="shared" si="2"/>
        <v>0</v>
      </c>
      <c r="U58" s="12">
        <f t="shared" si="3"/>
        <v>0</v>
      </c>
    </row>
    <row r="59" spans="1:21" ht="31.5" x14ac:dyDescent="0.25">
      <c r="A59" s="8" t="s">
        <v>92</v>
      </c>
      <c r="B59" s="34" t="s">
        <v>93</v>
      </c>
      <c r="C59" s="10" t="s">
        <v>28</v>
      </c>
      <c r="D59" s="14">
        <v>15.347177</v>
      </c>
      <c r="E59" s="15">
        <v>12.52918</v>
      </c>
      <c r="F59" s="15">
        <v>26.628149999999998</v>
      </c>
      <c r="G59" s="15">
        <v>144.83714298999999</v>
      </c>
      <c r="H59" s="15">
        <v>27.693279999999998</v>
      </c>
      <c r="I59" s="14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2">
        <f t="shared" si="2"/>
        <v>0</v>
      </c>
      <c r="U59" s="12">
        <f t="shared" si="3"/>
        <v>0</v>
      </c>
    </row>
    <row r="60" spans="1:21" ht="15.75" x14ac:dyDescent="0.25">
      <c r="A60" s="8" t="s">
        <v>94</v>
      </c>
      <c r="B60" s="13" t="s">
        <v>95</v>
      </c>
      <c r="C60" s="10" t="s">
        <v>28</v>
      </c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4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2">
        <f t="shared" si="2"/>
        <v>0</v>
      </c>
      <c r="U60" s="12">
        <f t="shared" si="3"/>
        <v>0</v>
      </c>
    </row>
    <row r="61" spans="1:21" ht="15.75" x14ac:dyDescent="0.25">
      <c r="A61" s="8" t="s">
        <v>96</v>
      </c>
      <c r="B61" s="13" t="s">
        <v>97</v>
      </c>
      <c r="C61" s="10" t="s">
        <v>28</v>
      </c>
      <c r="D61" s="14">
        <v>0</v>
      </c>
      <c r="E61" s="15">
        <v>0</v>
      </c>
      <c r="F61" s="15">
        <v>0</v>
      </c>
      <c r="G61" s="15">
        <v>0</v>
      </c>
      <c r="H61" s="15">
        <v>0</v>
      </c>
      <c r="I61" s="14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2">
        <f t="shared" si="2"/>
        <v>0</v>
      </c>
      <c r="U61" s="12">
        <f t="shared" si="3"/>
        <v>0</v>
      </c>
    </row>
    <row r="62" spans="1:21" ht="15.75" x14ac:dyDescent="0.25">
      <c r="A62" s="8" t="s">
        <v>98</v>
      </c>
      <c r="B62" s="13" t="s">
        <v>99</v>
      </c>
      <c r="C62" s="10" t="s">
        <v>28</v>
      </c>
      <c r="D62" s="14">
        <v>1.38754</v>
      </c>
      <c r="E62" s="15">
        <v>24.742753</v>
      </c>
      <c r="F62" s="15">
        <v>0.52946000000000004</v>
      </c>
      <c r="G62" s="15">
        <v>3.04142</v>
      </c>
      <c r="H62" s="15">
        <v>0.53961999999999999</v>
      </c>
      <c r="I62" s="14">
        <v>0</v>
      </c>
      <c r="J62" s="15">
        <v>12.95424</v>
      </c>
      <c r="K62" s="15">
        <v>3.2089799999999999</v>
      </c>
      <c r="L62" s="15">
        <v>13.472409600000001</v>
      </c>
      <c r="M62" s="15">
        <f>K62*1.041</f>
        <v>3.3405481799999999</v>
      </c>
      <c r="N62" s="15">
        <v>14.011305984000002</v>
      </c>
      <c r="O62" s="15">
        <f>M62*1.041</f>
        <v>3.4775106553799997</v>
      </c>
      <c r="P62" s="15">
        <f>O62*1.041</f>
        <v>3.6200885922505792</v>
      </c>
      <c r="Q62" s="15">
        <v>0</v>
      </c>
      <c r="R62" s="15">
        <f>P62*1.041</f>
        <v>3.7685122245328526</v>
      </c>
      <c r="S62" s="15">
        <v>0</v>
      </c>
      <c r="T62" s="12">
        <f t="shared" si="2"/>
        <v>47.826556400783439</v>
      </c>
      <c r="U62" s="12">
        <f t="shared" si="3"/>
        <v>17.415639652163431</v>
      </c>
    </row>
    <row r="63" spans="1:21" ht="15.75" x14ac:dyDescent="0.25">
      <c r="A63" s="8" t="s">
        <v>100</v>
      </c>
      <c r="B63" s="34" t="s">
        <v>101</v>
      </c>
      <c r="C63" s="10" t="s">
        <v>28</v>
      </c>
      <c r="D63" s="14">
        <v>11.412006999999999</v>
      </c>
      <c r="E63" s="15">
        <v>12.32889016</v>
      </c>
      <c r="F63" s="15">
        <v>16.70431</v>
      </c>
      <c r="G63" s="15">
        <v>48.969289000000003</v>
      </c>
      <c r="H63" s="15">
        <v>17.025020000000001</v>
      </c>
      <c r="I63" s="14">
        <v>47.414999999999999</v>
      </c>
      <c r="J63" s="15">
        <v>197.45864</v>
      </c>
      <c r="K63" s="15">
        <f>66.893*1.304</f>
        <v>87.228472000000011</v>
      </c>
      <c r="L63" s="15">
        <v>205.35699</v>
      </c>
      <c r="M63" s="15">
        <f>K63+40</f>
        <v>127.22847200000001</v>
      </c>
      <c r="N63" s="15">
        <v>213.57127</v>
      </c>
      <c r="O63" s="15">
        <f>M63*1.041</f>
        <v>132.444839352</v>
      </c>
      <c r="P63" s="15">
        <f>O63*1.041</f>
        <v>137.875077765432</v>
      </c>
      <c r="Q63" s="15">
        <v>0</v>
      </c>
      <c r="R63" s="15">
        <f>P63*1.041</f>
        <v>143.52795595381471</v>
      </c>
      <c r="S63" s="15">
        <v>0</v>
      </c>
      <c r="T63" s="12">
        <f t="shared" si="2"/>
        <v>897.78993371924673</v>
      </c>
      <c r="U63" s="12">
        <f t="shared" si="3"/>
        <v>628.3048170712467</v>
      </c>
    </row>
    <row r="64" spans="1:21" ht="15.75" x14ac:dyDescent="0.25">
      <c r="A64" s="8" t="s">
        <v>102</v>
      </c>
      <c r="B64" s="34" t="s">
        <v>103</v>
      </c>
      <c r="C64" s="8" t="s">
        <v>28</v>
      </c>
      <c r="D64" s="14">
        <v>2.7202199999999999</v>
      </c>
      <c r="E64" s="15">
        <v>4.1155381499999999</v>
      </c>
      <c r="F64" s="15">
        <v>3.2035072499999999</v>
      </c>
      <c r="G64" s="15">
        <v>7.8851930000000001</v>
      </c>
      <c r="H64" s="15">
        <v>2.161</v>
      </c>
      <c r="I64" s="14">
        <v>13.683168</v>
      </c>
      <c r="J64" s="15">
        <f t="shared" ref="J64:P64" si="8">J410</f>
        <v>6.0135100000000001</v>
      </c>
      <c r="K64" s="15">
        <f>K410</f>
        <v>6.0135100000000001</v>
      </c>
      <c r="L64" s="15">
        <f t="shared" si="8"/>
        <v>6.6919599999999999</v>
      </c>
      <c r="M64" s="15">
        <f>M410</f>
        <v>6.5109500000000002</v>
      </c>
      <c r="N64" s="15">
        <f t="shared" si="8"/>
        <v>7.27569</v>
      </c>
      <c r="O64" s="15">
        <f t="shared" si="8"/>
        <v>6.5583099999999996</v>
      </c>
      <c r="P64" s="15">
        <f t="shared" si="8"/>
        <v>6.84049</v>
      </c>
      <c r="Q64" s="15">
        <v>0</v>
      </c>
      <c r="R64" s="15">
        <f>R410</f>
        <v>7.1889799999999999</v>
      </c>
      <c r="S64" s="15">
        <v>0</v>
      </c>
      <c r="T64" s="12">
        <f t="shared" si="2"/>
        <v>34.010629999999999</v>
      </c>
      <c r="U64" s="12">
        <f t="shared" si="3"/>
        <v>33.11224</v>
      </c>
    </row>
    <row r="65" spans="1:21" ht="15.75" x14ac:dyDescent="0.25">
      <c r="A65" s="8" t="s">
        <v>104</v>
      </c>
      <c r="B65" s="22" t="s">
        <v>105</v>
      </c>
      <c r="C65" s="8" t="s">
        <v>28</v>
      </c>
      <c r="D65" s="14">
        <v>0</v>
      </c>
      <c r="E65" s="15">
        <v>0</v>
      </c>
      <c r="F65" s="15">
        <v>0</v>
      </c>
      <c r="G65" s="14">
        <v>0</v>
      </c>
      <c r="H65" s="15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5">
        <v>0</v>
      </c>
      <c r="R65" s="14">
        <v>0</v>
      </c>
      <c r="S65" s="15">
        <v>0</v>
      </c>
      <c r="T65" s="12">
        <f t="shared" si="2"/>
        <v>0</v>
      </c>
      <c r="U65" s="12">
        <f t="shared" si="3"/>
        <v>0</v>
      </c>
    </row>
    <row r="66" spans="1:21" ht="15.75" x14ac:dyDescent="0.25">
      <c r="A66" s="8" t="s">
        <v>106</v>
      </c>
      <c r="B66" s="22" t="s">
        <v>107</v>
      </c>
      <c r="C66" s="8" t="s">
        <v>28</v>
      </c>
      <c r="D66" s="14">
        <v>0</v>
      </c>
      <c r="E66" s="15">
        <v>0</v>
      </c>
      <c r="F66" s="15">
        <v>0</v>
      </c>
      <c r="G66" s="14">
        <v>0</v>
      </c>
      <c r="H66" s="15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5">
        <v>0</v>
      </c>
      <c r="R66" s="14">
        <v>0</v>
      </c>
      <c r="S66" s="15">
        <v>0</v>
      </c>
      <c r="T66" s="12">
        <f t="shared" si="2"/>
        <v>0</v>
      </c>
      <c r="U66" s="12">
        <f t="shared" si="3"/>
        <v>0</v>
      </c>
    </row>
    <row r="67" spans="1:21" ht="15.75" x14ac:dyDescent="0.25">
      <c r="A67" s="8" t="s">
        <v>108</v>
      </c>
      <c r="B67" s="22" t="s">
        <v>109</v>
      </c>
      <c r="C67" s="8" t="s">
        <v>28</v>
      </c>
      <c r="D67" s="14">
        <v>0</v>
      </c>
      <c r="E67" s="15">
        <v>0</v>
      </c>
      <c r="F67" s="15">
        <v>0</v>
      </c>
      <c r="G67" s="14">
        <v>0</v>
      </c>
      <c r="H67" s="15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5">
        <v>0</v>
      </c>
      <c r="R67" s="14">
        <v>0</v>
      </c>
      <c r="S67" s="15">
        <v>0</v>
      </c>
      <c r="T67" s="12">
        <f t="shared" si="2"/>
        <v>0</v>
      </c>
      <c r="U67" s="12">
        <f t="shared" si="3"/>
        <v>0</v>
      </c>
    </row>
    <row r="68" spans="1:21" ht="15.75" x14ac:dyDescent="0.25">
      <c r="A68" s="8" t="s">
        <v>110</v>
      </c>
      <c r="B68" s="22" t="s">
        <v>111</v>
      </c>
      <c r="C68" s="8" t="s">
        <v>28</v>
      </c>
      <c r="D68" s="14">
        <v>0</v>
      </c>
      <c r="E68" s="15">
        <v>0</v>
      </c>
      <c r="F68" s="15">
        <v>0</v>
      </c>
      <c r="G68" s="14">
        <v>0</v>
      </c>
      <c r="H68" s="15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5">
        <v>0</v>
      </c>
      <c r="R68" s="14">
        <v>0</v>
      </c>
      <c r="S68" s="15">
        <v>0</v>
      </c>
      <c r="T68" s="12">
        <f t="shared" si="2"/>
        <v>0</v>
      </c>
      <c r="U68" s="12">
        <f t="shared" si="3"/>
        <v>0</v>
      </c>
    </row>
    <row r="69" spans="1:21" ht="15.75" x14ac:dyDescent="0.25">
      <c r="A69" s="8" t="s">
        <v>112</v>
      </c>
      <c r="B69" s="22" t="s">
        <v>113</v>
      </c>
      <c r="C69" s="8" t="s">
        <v>28</v>
      </c>
      <c r="D69" s="14">
        <v>0</v>
      </c>
      <c r="E69" s="15">
        <v>0</v>
      </c>
      <c r="F69" s="15">
        <v>0</v>
      </c>
      <c r="G69" s="14">
        <v>0</v>
      </c>
      <c r="H69" s="15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5">
        <v>0</v>
      </c>
      <c r="R69" s="14">
        <v>0</v>
      </c>
      <c r="S69" s="15">
        <v>0</v>
      </c>
      <c r="T69" s="12">
        <f t="shared" si="2"/>
        <v>0</v>
      </c>
      <c r="U69" s="12">
        <f t="shared" si="3"/>
        <v>0</v>
      </c>
    </row>
    <row r="70" spans="1:21" ht="15.75" x14ac:dyDescent="0.25">
      <c r="A70" s="8" t="s">
        <v>114</v>
      </c>
      <c r="B70" s="34" t="s">
        <v>115</v>
      </c>
      <c r="C70" s="10" t="s">
        <v>28</v>
      </c>
      <c r="D70" s="14">
        <v>0.63800000000000001</v>
      </c>
      <c r="E70" s="15">
        <v>0.625745</v>
      </c>
      <c r="F70" s="15">
        <v>0.61703000000000008</v>
      </c>
      <c r="G70" s="15">
        <v>1.9346460000000001</v>
      </c>
      <c r="H70" s="15">
        <v>0.61703000000000008</v>
      </c>
      <c r="I70" s="14">
        <v>4.5054999999999998E-2</v>
      </c>
      <c r="J70" s="15">
        <f t="shared" ref="J70:P70" si="9">J71+J72</f>
        <v>1.90394</v>
      </c>
      <c r="K70" s="15">
        <f>K71+K72</f>
        <v>0.52686999999999995</v>
      </c>
      <c r="L70" s="15">
        <f t="shared" si="9"/>
        <v>1.9800900000000001</v>
      </c>
      <c r="M70" s="15">
        <f t="shared" si="9"/>
        <v>1.98196832</v>
      </c>
      <c r="N70" s="15">
        <f t="shared" si="9"/>
        <v>2.0593000000000004</v>
      </c>
      <c r="O70" s="15">
        <f t="shared" si="9"/>
        <v>2.06320275112</v>
      </c>
      <c r="P70" s="15">
        <f t="shared" si="9"/>
        <v>2.1466226939159196</v>
      </c>
      <c r="Q70" s="15">
        <v>0</v>
      </c>
      <c r="R70" s="15">
        <f>R71+R72</f>
        <v>2.2334628543664721</v>
      </c>
      <c r="S70" s="15">
        <v>0</v>
      </c>
      <c r="T70" s="12">
        <f t="shared" si="2"/>
        <v>10.323415548282393</v>
      </c>
      <c r="U70" s="12">
        <f t="shared" si="3"/>
        <v>8.9521266194023923</v>
      </c>
    </row>
    <row r="71" spans="1:21" ht="15.75" x14ac:dyDescent="0.25">
      <c r="A71" s="8" t="s">
        <v>116</v>
      </c>
      <c r="B71" s="13" t="s">
        <v>117</v>
      </c>
      <c r="C71" s="10" t="s">
        <v>28</v>
      </c>
      <c r="D71" s="14">
        <v>0.62475999999999998</v>
      </c>
      <c r="E71" s="15">
        <v>0.60956299999999997</v>
      </c>
      <c r="F71" s="15">
        <v>0.60477000000000003</v>
      </c>
      <c r="G71" s="14">
        <v>1.90829</v>
      </c>
      <c r="H71" s="15">
        <v>0.60477000000000003</v>
      </c>
      <c r="I71" s="14">
        <v>0</v>
      </c>
      <c r="J71" s="14">
        <v>1.8775200000000001</v>
      </c>
      <c r="K71" s="14">
        <v>0</v>
      </c>
      <c r="L71" s="15">
        <v>1.95262</v>
      </c>
      <c r="M71" s="15">
        <f>J71*1.041</f>
        <v>1.9544983199999999</v>
      </c>
      <c r="N71" s="15">
        <v>2.0307300000000001</v>
      </c>
      <c r="O71" s="15">
        <f>M71*1.041</f>
        <v>2.0346327511199997</v>
      </c>
      <c r="P71" s="15">
        <f>O71*1.041</f>
        <v>2.1180526939159194</v>
      </c>
      <c r="Q71" s="15">
        <v>0</v>
      </c>
      <c r="R71" s="15">
        <f>P71*1.041</f>
        <v>2.2048928543664719</v>
      </c>
      <c r="S71" s="15">
        <v>0</v>
      </c>
      <c r="T71" s="12">
        <f t="shared" si="2"/>
        <v>10.183815548282391</v>
      </c>
      <c r="U71" s="12">
        <f t="shared" si="3"/>
        <v>8.3120766194023901</v>
      </c>
    </row>
    <row r="72" spans="1:21" ht="15.75" x14ac:dyDescent="0.25">
      <c r="A72" s="8" t="s">
        <v>118</v>
      </c>
      <c r="B72" s="13" t="s">
        <v>119</v>
      </c>
      <c r="C72" s="10" t="s">
        <v>28</v>
      </c>
      <c r="D72" s="14">
        <v>1.324E-2</v>
      </c>
      <c r="E72" s="15">
        <v>1.6181999999999998E-2</v>
      </c>
      <c r="F72" s="15">
        <v>1.226E-2</v>
      </c>
      <c r="G72" s="14">
        <v>2.6356000000000001E-2</v>
      </c>
      <c r="H72" s="15">
        <v>1.226E-2</v>
      </c>
      <c r="I72" s="14">
        <v>0</v>
      </c>
      <c r="J72" s="14">
        <v>2.6419999999999999E-2</v>
      </c>
      <c r="K72" s="14">
        <v>0.52686999999999995</v>
      </c>
      <c r="L72" s="15">
        <v>2.7470000000000001E-2</v>
      </c>
      <c r="M72" s="15">
        <v>2.7470000000000001E-2</v>
      </c>
      <c r="N72" s="15">
        <v>2.8570000000000002E-2</v>
      </c>
      <c r="O72" s="15">
        <v>2.8570000000000002E-2</v>
      </c>
      <c r="P72" s="15">
        <v>2.8570000000000002E-2</v>
      </c>
      <c r="Q72" s="15">
        <v>0</v>
      </c>
      <c r="R72" s="15">
        <v>2.8570000000000002E-2</v>
      </c>
      <c r="S72" s="15">
        <v>0</v>
      </c>
      <c r="T72" s="12">
        <f t="shared" si="2"/>
        <v>0.1396</v>
      </c>
      <c r="U72" s="12">
        <f t="shared" si="3"/>
        <v>0.6400499999999999</v>
      </c>
    </row>
    <row r="73" spans="1:21" ht="15.75" x14ac:dyDescent="0.25">
      <c r="A73" s="8" t="s">
        <v>120</v>
      </c>
      <c r="B73" s="34" t="s">
        <v>121</v>
      </c>
      <c r="C73" s="10" t="s">
        <v>28</v>
      </c>
      <c r="D73" s="14">
        <v>4.4460100200000001</v>
      </c>
      <c r="E73" s="15">
        <v>0.57379305000000003</v>
      </c>
      <c r="F73" s="15">
        <v>5.6413600000000006</v>
      </c>
      <c r="G73" s="15">
        <v>15.608219999999999</v>
      </c>
      <c r="H73" s="15">
        <v>5.6819600000000001</v>
      </c>
      <c r="I73" s="14">
        <v>0</v>
      </c>
      <c r="J73" s="15">
        <f>J74+J75+J76</f>
        <v>72.965499999999992</v>
      </c>
      <c r="K73" s="15">
        <f>K74+K75+K76</f>
        <v>69.631150000000005</v>
      </c>
      <c r="L73" s="15">
        <f t="shared" ref="L73:N73" si="10">L74+L75+L76</f>
        <v>76.710589999999996</v>
      </c>
      <c r="M73" s="15">
        <f t="shared" ref="M73" si="11">M74+M75+M76</f>
        <v>64.548869999999994</v>
      </c>
      <c r="N73" s="15">
        <f t="shared" si="10"/>
        <v>79.735690000000005</v>
      </c>
      <c r="O73" s="15">
        <f t="shared" ref="O73" si="12">O74+O75+O76</f>
        <v>66.801993839999994</v>
      </c>
      <c r="P73" s="15">
        <f t="shared" ref="P73" si="13">P74+P75+P76</f>
        <v>69.147495757439998</v>
      </c>
      <c r="Q73" s="15">
        <v>0</v>
      </c>
      <c r="R73" s="15">
        <f t="shared" ref="R73:U73" si="14">R74+R75+R76</f>
        <v>71.58916325349503</v>
      </c>
      <c r="S73" s="15">
        <v>0</v>
      </c>
      <c r="T73" s="15">
        <f t="shared" si="14"/>
        <v>370.14843901093502</v>
      </c>
      <c r="U73" s="15">
        <f t="shared" si="14"/>
        <v>341.71867285093504</v>
      </c>
    </row>
    <row r="74" spans="1:21" ht="15.75" x14ac:dyDescent="0.25">
      <c r="A74" s="8" t="s">
        <v>122</v>
      </c>
      <c r="B74" s="13" t="s">
        <v>123</v>
      </c>
      <c r="C74" s="10" t="s">
        <v>28</v>
      </c>
      <c r="D74" s="14">
        <v>1.3153100200000001</v>
      </c>
      <c r="E74" s="15">
        <v>0.46220107999999999</v>
      </c>
      <c r="F74" s="15">
        <v>2.1147</v>
      </c>
      <c r="G74" s="14">
        <v>9.7437599999999982</v>
      </c>
      <c r="H74" s="15">
        <v>2.1553</v>
      </c>
      <c r="I74" s="14">
        <v>0.71793899999999999</v>
      </c>
      <c r="J74" s="14">
        <v>28.953980000000001</v>
      </c>
      <c r="K74" s="14">
        <v>11.32152</v>
      </c>
      <c r="L74" s="15">
        <v>29.801629999999999</v>
      </c>
      <c r="M74" s="15">
        <v>17.354240000000001</v>
      </c>
      <c r="N74" s="14">
        <v>30.993690000000001</v>
      </c>
      <c r="O74" s="14">
        <f>M74*1.041</f>
        <v>18.065763839999999</v>
      </c>
      <c r="P74" s="14">
        <f>O74*1.041</f>
        <v>18.806460157439997</v>
      </c>
      <c r="Q74" s="15">
        <v>0</v>
      </c>
      <c r="R74" s="14">
        <f>P74*1.041</f>
        <v>19.577525023895035</v>
      </c>
      <c r="S74" s="15">
        <v>0</v>
      </c>
      <c r="T74" s="12">
        <f t="shared" si="2"/>
        <v>128.13328518133505</v>
      </c>
      <c r="U74" s="12">
        <f t="shared" si="3"/>
        <v>85.125509021335034</v>
      </c>
    </row>
    <row r="75" spans="1:21" ht="15.75" x14ac:dyDescent="0.25">
      <c r="A75" s="8" t="s">
        <v>124</v>
      </c>
      <c r="B75" s="16" t="s">
        <v>125</v>
      </c>
      <c r="C75" s="10" t="s">
        <v>28</v>
      </c>
      <c r="D75" s="14">
        <v>2.5516999999999999</v>
      </c>
      <c r="E75" s="15">
        <v>0.11159197</v>
      </c>
      <c r="F75" s="15">
        <v>3.5266600000000001</v>
      </c>
      <c r="G75" s="14">
        <v>5.8644600000000002</v>
      </c>
      <c r="H75" s="15">
        <v>3.5266600000000001</v>
      </c>
      <c r="I75" s="14">
        <v>4.0482899999999997</v>
      </c>
      <c r="J75" s="14">
        <v>6.3751499999999997</v>
      </c>
      <c r="K75" s="14">
        <v>9.5946300000000004</v>
      </c>
      <c r="L75" s="15">
        <v>6.66615</v>
      </c>
      <c r="M75" s="15">
        <f>K75</f>
        <v>9.5946300000000004</v>
      </c>
      <c r="N75" s="14">
        <v>6.9328000000000003</v>
      </c>
      <c r="O75" s="14">
        <f>M75</f>
        <v>9.5946300000000004</v>
      </c>
      <c r="P75" s="14">
        <f>O75</f>
        <v>9.5946300000000004</v>
      </c>
      <c r="Q75" s="15">
        <v>0</v>
      </c>
      <c r="R75" s="14">
        <f>P75</f>
        <v>9.5946300000000004</v>
      </c>
      <c r="S75" s="15">
        <v>0</v>
      </c>
      <c r="T75" s="12">
        <f t="shared" si="2"/>
        <v>39.163360000000004</v>
      </c>
      <c r="U75" s="12">
        <f t="shared" si="3"/>
        <v>47.973150000000004</v>
      </c>
    </row>
    <row r="76" spans="1:21" ht="15.75" x14ac:dyDescent="0.25">
      <c r="A76" s="8" t="s">
        <v>126</v>
      </c>
      <c r="B76" s="13" t="s">
        <v>729</v>
      </c>
      <c r="C76" s="10" t="s">
        <v>28</v>
      </c>
      <c r="D76" s="14">
        <v>0.57899999999999996</v>
      </c>
      <c r="E76" s="15">
        <v>0</v>
      </c>
      <c r="F76" s="15">
        <v>0</v>
      </c>
      <c r="G76" s="14">
        <v>0</v>
      </c>
      <c r="H76" s="15">
        <v>6</v>
      </c>
      <c r="I76" s="14">
        <v>0</v>
      </c>
      <c r="J76" s="14">
        <f>1.45648+16.04861+19.89308+0.2382</f>
        <v>37.636369999999999</v>
      </c>
      <c r="K76" s="14">
        <f>37.636+11.079</f>
        <v>48.715000000000003</v>
      </c>
      <c r="L76" s="14">
        <f>1.51474+17.79224+20.6881+0.24773</f>
        <v>40.242809999999999</v>
      </c>
      <c r="M76" s="14">
        <f>26.71+10.89</f>
        <v>37.6</v>
      </c>
      <c r="N76" s="14">
        <f>1.57533+18.45987+21.51636+0.25764</f>
        <v>41.809199999999997</v>
      </c>
      <c r="O76" s="14">
        <f>M76*1.041</f>
        <v>39.141599999999997</v>
      </c>
      <c r="P76" s="14">
        <f>O76*1.041</f>
        <v>40.746405599999996</v>
      </c>
      <c r="Q76" s="15">
        <v>0</v>
      </c>
      <c r="R76" s="14">
        <f>P76*1.041</f>
        <v>42.417008229599993</v>
      </c>
      <c r="S76" s="15">
        <v>0</v>
      </c>
      <c r="T76" s="12">
        <f t="shared" si="2"/>
        <v>202.85179382959998</v>
      </c>
      <c r="U76" s="12">
        <f t="shared" si="3"/>
        <v>208.62001382959997</v>
      </c>
    </row>
    <row r="77" spans="1:21" ht="15.75" x14ac:dyDescent="0.25">
      <c r="A77" s="8" t="s">
        <v>127</v>
      </c>
      <c r="B77" s="34" t="s">
        <v>128</v>
      </c>
      <c r="C77" s="8" t="s">
        <v>129</v>
      </c>
      <c r="D77" s="14" t="s">
        <v>130</v>
      </c>
      <c r="E77" s="15" t="s">
        <v>130</v>
      </c>
      <c r="F77" s="15" t="s">
        <v>130</v>
      </c>
      <c r="G77" s="14" t="s">
        <v>130</v>
      </c>
      <c r="H77" s="15" t="s">
        <v>130</v>
      </c>
      <c r="I77" s="14" t="s">
        <v>130</v>
      </c>
      <c r="J77" s="14" t="s">
        <v>130</v>
      </c>
      <c r="K77" s="14" t="s">
        <v>130</v>
      </c>
      <c r="L77" s="14" t="s">
        <v>130</v>
      </c>
      <c r="M77" s="14" t="s">
        <v>130</v>
      </c>
      <c r="N77" s="14" t="s">
        <v>130</v>
      </c>
      <c r="O77" s="14" t="s">
        <v>130</v>
      </c>
      <c r="P77" s="14" t="s">
        <v>130</v>
      </c>
      <c r="Q77" s="14" t="s">
        <v>130</v>
      </c>
      <c r="R77" s="14" t="s">
        <v>130</v>
      </c>
      <c r="S77" s="14" t="s">
        <v>130</v>
      </c>
      <c r="T77" s="12" t="e">
        <f t="shared" si="2"/>
        <v>#VALUE!</v>
      </c>
      <c r="U77" s="12" t="e">
        <f t="shared" si="3"/>
        <v>#VALUE!</v>
      </c>
    </row>
    <row r="78" spans="1:21" ht="15.75" x14ac:dyDescent="0.25">
      <c r="A78" s="8" t="s">
        <v>131</v>
      </c>
      <c r="B78" s="13" t="s">
        <v>132</v>
      </c>
      <c r="C78" s="10" t="s">
        <v>28</v>
      </c>
      <c r="D78" s="14">
        <v>3.5097499999999999</v>
      </c>
      <c r="E78" s="15">
        <v>0</v>
      </c>
      <c r="F78" s="15">
        <v>3.1226099999999999</v>
      </c>
      <c r="G78" s="15">
        <v>2.9800399999999998</v>
      </c>
      <c r="H78" s="15">
        <v>3.1825600000000001</v>
      </c>
      <c r="I78" s="14">
        <v>12</v>
      </c>
      <c r="J78" s="15">
        <v>25.11065</v>
      </c>
      <c r="K78" s="15">
        <v>22.03173</v>
      </c>
      <c r="L78" s="15">
        <v>26.115069999999999</v>
      </c>
      <c r="M78" s="15">
        <v>22.684000000000001</v>
      </c>
      <c r="N78" s="15">
        <v>27.159669999999998</v>
      </c>
      <c r="O78" s="15">
        <v>23.355309999999999</v>
      </c>
      <c r="P78" s="15">
        <v>24.04663</v>
      </c>
      <c r="Q78" s="15">
        <v>0</v>
      </c>
      <c r="R78" s="15">
        <v>24.758410000000001</v>
      </c>
      <c r="S78" s="15">
        <v>0</v>
      </c>
      <c r="T78" s="12">
        <f t="shared" si="2"/>
        <v>127.19042999999999</v>
      </c>
      <c r="U78" s="12">
        <f t="shared" si="3"/>
        <v>116.87607999999999</v>
      </c>
    </row>
    <row r="79" spans="1:21" ht="15.75" x14ac:dyDescent="0.25">
      <c r="A79" s="8" t="s">
        <v>133</v>
      </c>
      <c r="B79" s="13" t="s">
        <v>134</v>
      </c>
      <c r="C79" s="10" t="s">
        <v>28</v>
      </c>
      <c r="D79" s="14">
        <v>0</v>
      </c>
      <c r="E79" s="15">
        <v>0</v>
      </c>
      <c r="F79" s="15">
        <v>0</v>
      </c>
      <c r="G79" s="15">
        <v>0</v>
      </c>
      <c r="H79" s="15">
        <v>0</v>
      </c>
      <c r="I79" s="14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2">
        <f t="shared" si="2"/>
        <v>0</v>
      </c>
      <c r="U79" s="12">
        <f t="shared" si="3"/>
        <v>0</v>
      </c>
    </row>
    <row r="80" spans="1:21" ht="15.75" x14ac:dyDescent="0.25">
      <c r="A80" s="8" t="s">
        <v>135</v>
      </c>
      <c r="B80" s="13" t="s">
        <v>136</v>
      </c>
      <c r="C80" s="10" t="s">
        <v>28</v>
      </c>
      <c r="D80" s="14">
        <v>9.7144759999999994</v>
      </c>
      <c r="E80" s="15">
        <v>11.215</v>
      </c>
      <c r="F80" s="15">
        <v>0</v>
      </c>
      <c r="G80" s="15">
        <v>23.838000000000001</v>
      </c>
      <c r="H80" s="15">
        <v>4.2</v>
      </c>
      <c r="I80" s="14">
        <v>33.262793000000002</v>
      </c>
      <c r="J80" s="15">
        <v>7.4169999999999998</v>
      </c>
      <c r="K80" s="15">
        <v>7.4169999999999998</v>
      </c>
      <c r="L80" s="15">
        <f>J80*1.04</f>
        <v>7.7136800000000001</v>
      </c>
      <c r="M80" s="15">
        <f>K80*1.04</f>
        <v>7.7136800000000001</v>
      </c>
      <c r="N80" s="15">
        <f>L80*1.04</f>
        <v>8.0222271999999997</v>
      </c>
      <c r="O80" s="15">
        <f>M80*1.04</f>
        <v>8.0222271999999997</v>
      </c>
      <c r="P80" s="15">
        <f>O80*1.04</f>
        <v>8.3431162879999992</v>
      </c>
      <c r="Q80" s="15">
        <v>0</v>
      </c>
      <c r="R80" s="15">
        <f>P80*1.04</f>
        <v>8.6768409395199999</v>
      </c>
      <c r="S80" s="15">
        <v>0</v>
      </c>
      <c r="T80" s="12">
        <f t="shared" si="2"/>
        <v>40.172864427520004</v>
      </c>
      <c r="U80" s="12">
        <f t="shared" si="3"/>
        <v>40.172864427520004</v>
      </c>
    </row>
    <row r="81" spans="1:21" ht="31.5" x14ac:dyDescent="0.25">
      <c r="A81" s="8" t="s">
        <v>137</v>
      </c>
      <c r="B81" s="9" t="s">
        <v>138</v>
      </c>
      <c r="C81" s="10" t="s">
        <v>28</v>
      </c>
      <c r="D81" s="14">
        <v>12.532253146666669</v>
      </c>
      <c r="E81" s="15">
        <v>15.821338849999998</v>
      </c>
      <c r="F81" s="15">
        <v>7.7330000000003452E-2</v>
      </c>
      <c r="G81" s="15">
        <v>-18.141501589999962</v>
      </c>
      <c r="H81" s="15">
        <f>H18-H33</f>
        <v>8.7862299999999891</v>
      </c>
      <c r="I81" s="15">
        <f>I18-I33</f>
        <v>-33.178182000000007</v>
      </c>
      <c r="J81" s="15">
        <f>J18-J33</f>
        <v>20.001883700000008</v>
      </c>
      <c r="K81" s="15">
        <f>K18-K33</f>
        <v>7.1384779999999921</v>
      </c>
      <c r="L81" s="15">
        <f t="shared" ref="L81:N81" si="15">L18-L33</f>
        <v>19.412182647999941</v>
      </c>
      <c r="M81" s="15">
        <f>M18-M33</f>
        <v>7.3269595399999332</v>
      </c>
      <c r="N81" s="15">
        <f t="shared" si="15"/>
        <v>19.790535153919961</v>
      </c>
      <c r="O81" s="15">
        <f t="shared" ref="O81" si="16">O18-O33</f>
        <v>8.309694611140003</v>
      </c>
      <c r="P81" s="15">
        <f t="shared" ref="P81" si="17">P18-P33</f>
        <v>9.1028162273967155</v>
      </c>
      <c r="Q81" s="15">
        <v>0</v>
      </c>
      <c r="R81" s="15">
        <f t="shared" ref="R81" si="18">R18-R33</f>
        <v>6.5326136292343904</v>
      </c>
      <c r="S81" s="15">
        <v>0</v>
      </c>
      <c r="T81" s="15">
        <f>T18-T33</f>
        <v>74.840032126551023</v>
      </c>
      <c r="U81" s="15">
        <f>U18-U33</f>
        <v>38.410562007771205</v>
      </c>
    </row>
    <row r="82" spans="1:21" ht="31.5" x14ac:dyDescent="0.25">
      <c r="A82" s="8" t="s">
        <v>139</v>
      </c>
      <c r="B82" s="13" t="s">
        <v>30</v>
      </c>
      <c r="C82" s="10" t="s">
        <v>28</v>
      </c>
      <c r="D82" s="14">
        <v>0</v>
      </c>
      <c r="E82" s="15">
        <v>0</v>
      </c>
      <c r="F82" s="15">
        <v>0</v>
      </c>
      <c r="G82" s="14">
        <v>0</v>
      </c>
      <c r="H82" s="15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5">
        <v>0</v>
      </c>
      <c r="R82" s="14">
        <v>0</v>
      </c>
      <c r="S82" s="15">
        <v>0</v>
      </c>
      <c r="T82" s="12">
        <f t="shared" si="2"/>
        <v>0</v>
      </c>
      <c r="U82" s="12">
        <f t="shared" si="3"/>
        <v>0</v>
      </c>
    </row>
    <row r="83" spans="1:21" ht="31.5" x14ac:dyDescent="0.25">
      <c r="A83" s="8" t="s">
        <v>140</v>
      </c>
      <c r="B83" s="34" t="s">
        <v>32</v>
      </c>
      <c r="C83" s="10" t="s">
        <v>28</v>
      </c>
      <c r="D83" s="14">
        <v>0</v>
      </c>
      <c r="E83" s="15">
        <v>0</v>
      </c>
      <c r="F83" s="15">
        <v>0</v>
      </c>
      <c r="G83" s="14">
        <v>0</v>
      </c>
      <c r="H83" s="15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5">
        <v>0</v>
      </c>
      <c r="R83" s="14">
        <v>0</v>
      </c>
      <c r="S83" s="15">
        <v>0</v>
      </c>
      <c r="T83" s="12">
        <f t="shared" si="2"/>
        <v>0</v>
      </c>
      <c r="U83" s="12">
        <f t="shared" si="3"/>
        <v>0</v>
      </c>
    </row>
    <row r="84" spans="1:21" ht="31.5" x14ac:dyDescent="0.25">
      <c r="A84" s="8" t="s">
        <v>141</v>
      </c>
      <c r="B84" s="34" t="s">
        <v>34</v>
      </c>
      <c r="C84" s="10" t="s">
        <v>28</v>
      </c>
      <c r="D84" s="14">
        <v>0</v>
      </c>
      <c r="E84" s="15">
        <v>0</v>
      </c>
      <c r="F84" s="15">
        <v>0</v>
      </c>
      <c r="G84" s="14">
        <v>0</v>
      </c>
      <c r="H84" s="15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5">
        <v>0</v>
      </c>
      <c r="R84" s="14">
        <v>0</v>
      </c>
      <c r="S84" s="15">
        <v>0</v>
      </c>
      <c r="T84" s="12">
        <f t="shared" si="2"/>
        <v>0</v>
      </c>
      <c r="U84" s="12">
        <f t="shared" si="3"/>
        <v>0</v>
      </c>
    </row>
    <row r="85" spans="1:21" ht="31.5" x14ac:dyDescent="0.25">
      <c r="A85" s="8" t="s">
        <v>142</v>
      </c>
      <c r="B85" s="34" t="s">
        <v>36</v>
      </c>
      <c r="C85" s="10" t="s">
        <v>28</v>
      </c>
      <c r="D85" s="14">
        <v>0</v>
      </c>
      <c r="E85" s="15">
        <v>0</v>
      </c>
      <c r="F85" s="15">
        <v>0</v>
      </c>
      <c r="G85" s="14">
        <v>0</v>
      </c>
      <c r="H85" s="15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5">
        <v>0</v>
      </c>
      <c r="R85" s="14">
        <v>0</v>
      </c>
      <c r="S85" s="15">
        <v>0</v>
      </c>
      <c r="T85" s="12">
        <f t="shared" si="2"/>
        <v>0</v>
      </c>
      <c r="U85" s="12">
        <f t="shared" si="3"/>
        <v>0</v>
      </c>
    </row>
    <row r="86" spans="1:21" ht="15.75" x14ac:dyDescent="0.25">
      <c r="A86" s="8" t="s">
        <v>143</v>
      </c>
      <c r="B86" s="13" t="s">
        <v>38</v>
      </c>
      <c r="C86" s="10" t="s">
        <v>28</v>
      </c>
      <c r="D86" s="14">
        <v>0</v>
      </c>
      <c r="E86" s="15">
        <v>0</v>
      </c>
      <c r="F86" s="15">
        <v>0</v>
      </c>
      <c r="G86" s="14">
        <v>0</v>
      </c>
      <c r="H86" s="15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5">
        <v>0</v>
      </c>
      <c r="R86" s="14">
        <v>0</v>
      </c>
      <c r="S86" s="15">
        <v>0</v>
      </c>
      <c r="T86" s="12">
        <f t="shared" si="2"/>
        <v>0</v>
      </c>
      <c r="U86" s="12">
        <f t="shared" si="3"/>
        <v>0</v>
      </c>
    </row>
    <row r="87" spans="1:21" ht="15.75" x14ac:dyDescent="0.25">
      <c r="A87" s="8" t="s">
        <v>144</v>
      </c>
      <c r="B87" s="13" t="s">
        <v>40</v>
      </c>
      <c r="C87" s="10" t="s">
        <v>28</v>
      </c>
      <c r="D87" s="14">
        <v>11.004859813333333</v>
      </c>
      <c r="E87" s="15">
        <v>26.221877259999999</v>
      </c>
      <c r="F87" s="15">
        <v>7.7330000000003452E-2</v>
      </c>
      <c r="G87" s="15">
        <v>-5.076274589999997</v>
      </c>
      <c r="H87" s="15">
        <f>H24-H39</f>
        <v>4.2860000000000014</v>
      </c>
      <c r="I87" s="14">
        <v>-39.045999999999999</v>
      </c>
      <c r="J87" s="15">
        <f>J24-J39</f>
        <v>25.949999999999989</v>
      </c>
      <c r="K87" s="15">
        <f>K24-K39</f>
        <v>4.6980000000000075</v>
      </c>
      <c r="L87" s="15">
        <f t="shared" ref="L87:N87" si="19">L24-L39</f>
        <v>26.476730000000032</v>
      </c>
      <c r="M87" s="15">
        <f t="shared" ref="M87" si="20">M24-M39</f>
        <v>4.8906179999999893</v>
      </c>
      <c r="N87" s="15">
        <f t="shared" si="19"/>
        <v>27.895934399999987</v>
      </c>
      <c r="O87" s="15">
        <f t="shared" ref="O87" si="21">O24-O39</f>
        <v>5.6111333379999451</v>
      </c>
      <c r="P87" s="15">
        <f t="shared" ref="P87" si="22">P24-P39</f>
        <v>5.8411898048579474</v>
      </c>
      <c r="Q87" s="15">
        <v>0</v>
      </c>
      <c r="R87" s="15">
        <f t="shared" ref="R87" si="23">R24-R39</f>
        <v>-66.07370800055827</v>
      </c>
      <c r="S87" s="15">
        <v>0</v>
      </c>
      <c r="T87" s="12">
        <f t="shared" si="2"/>
        <v>20.090146204299685</v>
      </c>
      <c r="U87" s="12">
        <f t="shared" si="3"/>
        <v>-45.032766857700381</v>
      </c>
    </row>
    <row r="88" spans="1:21" ht="31.5" x14ac:dyDescent="0.25">
      <c r="A88" s="8" t="s">
        <v>145</v>
      </c>
      <c r="B88" s="13" t="s">
        <v>42</v>
      </c>
      <c r="C88" s="10" t="s">
        <v>28</v>
      </c>
      <c r="D88" s="14">
        <v>0</v>
      </c>
      <c r="E88" s="15">
        <v>0</v>
      </c>
      <c r="F88" s="15">
        <v>0</v>
      </c>
      <c r="G88" s="15">
        <v>0</v>
      </c>
      <c r="H88" s="15">
        <v>0</v>
      </c>
      <c r="I88" s="14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2">
        <f t="shared" si="2"/>
        <v>0</v>
      </c>
      <c r="U88" s="12">
        <f t="shared" si="3"/>
        <v>0</v>
      </c>
    </row>
    <row r="89" spans="1:21" ht="15.75" x14ac:dyDescent="0.25">
      <c r="A89" s="8" t="s">
        <v>146</v>
      </c>
      <c r="B89" s="13" t="s">
        <v>44</v>
      </c>
      <c r="C89" s="10" t="s">
        <v>28</v>
      </c>
      <c r="D89" s="14">
        <v>-1.4246066666666668</v>
      </c>
      <c r="E89" s="15">
        <v>-1.0073718899999999</v>
      </c>
      <c r="F89" s="15">
        <v>0</v>
      </c>
      <c r="G89" s="15">
        <v>-7.3593523200000011</v>
      </c>
      <c r="H89" s="15">
        <f>H26-H41</f>
        <v>4.5</v>
      </c>
      <c r="I89" s="14">
        <v>2.66</v>
      </c>
      <c r="J89" s="15">
        <f>J26-J41</f>
        <v>-2.4666096666666677</v>
      </c>
      <c r="K89" s="15">
        <f>K26-K41</f>
        <v>1.6399999999999997</v>
      </c>
      <c r="L89" s="15">
        <f t="shared" ref="L89:N89" si="24">L26-L41</f>
        <v>-2.4666096666666677</v>
      </c>
      <c r="M89" s="15">
        <f t="shared" ref="M89" si="25">M26-M41</f>
        <v>1.7072399999999996</v>
      </c>
      <c r="N89" s="15">
        <f t="shared" si="24"/>
        <v>-2.4666096666666677</v>
      </c>
      <c r="O89" s="15">
        <f t="shared" ref="O89" si="26">O26-O41</f>
        <v>1.9266203399999995</v>
      </c>
      <c r="P89" s="15">
        <f t="shared" ref="P89" si="27">P26-P41</f>
        <v>2.4656117739399992</v>
      </c>
      <c r="Q89" s="15">
        <v>0</v>
      </c>
      <c r="R89" s="15">
        <f t="shared" ref="R89" si="28">R26-R41</f>
        <v>-0.19788349999999966</v>
      </c>
      <c r="S89" s="15">
        <v>0</v>
      </c>
      <c r="T89" s="12">
        <f t="shared" ref="T89:T152" si="29">N89+P89+J89+L89+R89</f>
        <v>-5.1321007260600036</v>
      </c>
      <c r="U89" s="12">
        <f t="shared" ref="U89:U152" si="30">O89+P89+K89+M89+R89</f>
        <v>7.5415886139399984</v>
      </c>
    </row>
    <row r="90" spans="1:21" ht="15.75" x14ac:dyDescent="0.25">
      <c r="A90" s="8" t="s">
        <v>147</v>
      </c>
      <c r="B90" s="13" t="s">
        <v>46</v>
      </c>
      <c r="C90" s="10" t="s">
        <v>28</v>
      </c>
      <c r="D90" s="14">
        <v>0</v>
      </c>
      <c r="E90" s="15">
        <v>0</v>
      </c>
      <c r="F90" s="15">
        <v>0</v>
      </c>
      <c r="G90" s="15">
        <v>0</v>
      </c>
      <c r="H90" s="15">
        <v>0</v>
      </c>
      <c r="I90" s="14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2">
        <f t="shared" si="29"/>
        <v>0</v>
      </c>
      <c r="U90" s="12">
        <f t="shared" si="30"/>
        <v>0</v>
      </c>
    </row>
    <row r="91" spans="1:21" ht="15.75" x14ac:dyDescent="0.25">
      <c r="A91" s="8" t="s">
        <v>148</v>
      </c>
      <c r="B91" s="13" t="s">
        <v>48</v>
      </c>
      <c r="C91" s="10" t="s">
        <v>28</v>
      </c>
      <c r="D91" s="14">
        <v>0</v>
      </c>
      <c r="E91" s="15">
        <v>0</v>
      </c>
      <c r="F91" s="15">
        <v>0</v>
      </c>
      <c r="G91" s="15">
        <v>0</v>
      </c>
      <c r="H91" s="15">
        <v>0</v>
      </c>
      <c r="I91" s="14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2">
        <f t="shared" si="29"/>
        <v>0</v>
      </c>
      <c r="U91" s="12">
        <f t="shared" si="30"/>
        <v>0</v>
      </c>
    </row>
    <row r="92" spans="1:21" ht="31.5" x14ac:dyDescent="0.25">
      <c r="A92" s="8" t="s">
        <v>149</v>
      </c>
      <c r="B92" s="34" t="s">
        <v>50</v>
      </c>
      <c r="C92" s="10" t="s">
        <v>28</v>
      </c>
      <c r="D92" s="14">
        <v>0</v>
      </c>
      <c r="E92" s="15">
        <v>0</v>
      </c>
      <c r="F92" s="15">
        <v>0</v>
      </c>
      <c r="G92" s="15">
        <v>0</v>
      </c>
      <c r="H92" s="15">
        <v>0</v>
      </c>
      <c r="I92" s="14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2">
        <f t="shared" si="29"/>
        <v>0</v>
      </c>
      <c r="U92" s="12">
        <f t="shared" si="30"/>
        <v>0</v>
      </c>
    </row>
    <row r="93" spans="1:21" ht="15.75" x14ac:dyDescent="0.25">
      <c r="A93" s="8" t="s">
        <v>150</v>
      </c>
      <c r="B93" s="34" t="s">
        <v>52</v>
      </c>
      <c r="C93" s="10" t="s">
        <v>28</v>
      </c>
      <c r="D93" s="14">
        <v>0</v>
      </c>
      <c r="E93" s="15">
        <v>0</v>
      </c>
      <c r="F93" s="15">
        <v>0</v>
      </c>
      <c r="G93" s="15">
        <v>0</v>
      </c>
      <c r="H93" s="15">
        <v>0</v>
      </c>
      <c r="I93" s="14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2">
        <f t="shared" si="29"/>
        <v>0</v>
      </c>
      <c r="U93" s="12">
        <f t="shared" si="30"/>
        <v>0</v>
      </c>
    </row>
    <row r="94" spans="1:21" ht="15.75" x14ac:dyDescent="0.25">
      <c r="A94" s="8" t="s">
        <v>151</v>
      </c>
      <c r="B94" s="13" t="s">
        <v>54</v>
      </c>
      <c r="C94" s="10" t="s">
        <v>28</v>
      </c>
      <c r="D94" s="14">
        <v>0</v>
      </c>
      <c r="E94" s="15">
        <v>0</v>
      </c>
      <c r="F94" s="15">
        <v>0</v>
      </c>
      <c r="G94" s="15">
        <v>0</v>
      </c>
      <c r="H94" s="15">
        <v>0</v>
      </c>
      <c r="I94" s="14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2">
        <f t="shared" si="29"/>
        <v>0</v>
      </c>
      <c r="U94" s="12">
        <f t="shared" si="30"/>
        <v>0</v>
      </c>
    </row>
    <row r="95" spans="1:21" ht="15.75" x14ac:dyDescent="0.25">
      <c r="A95" s="8" t="s">
        <v>152</v>
      </c>
      <c r="B95" s="13" t="s">
        <v>56</v>
      </c>
      <c r="C95" s="10" t="s">
        <v>28</v>
      </c>
      <c r="D95" s="14">
        <v>2.952</v>
      </c>
      <c r="E95" s="15">
        <v>-9.3931665199999994</v>
      </c>
      <c r="F95" s="15">
        <v>0</v>
      </c>
      <c r="G95" s="15">
        <v>1.7629587000000106</v>
      </c>
      <c r="H95" s="15">
        <f>H32-H47</f>
        <v>0.7</v>
      </c>
      <c r="I95" s="14">
        <v>3.2067999999999999</v>
      </c>
      <c r="J95" s="15">
        <f>J32-J47</f>
        <v>0.56295870000001069</v>
      </c>
      <c r="K95" s="15">
        <f>K32-K47</f>
        <v>0.8</v>
      </c>
      <c r="L95" s="15">
        <f t="shared" ref="L95:N95" si="31">L32-L47</f>
        <v>0.53347704800001106</v>
      </c>
      <c r="M95" s="15">
        <f t="shared" ref="M95" si="32">M32-M47</f>
        <v>0.7286999999999999</v>
      </c>
      <c r="N95" s="15">
        <f t="shared" si="31"/>
        <v>0.50681612992001179</v>
      </c>
      <c r="O95" s="15">
        <f t="shared" ref="O95" si="33">O32-O47</f>
        <v>0.76736199999999988</v>
      </c>
      <c r="P95" s="15">
        <f t="shared" ref="P95" si="34">P32-P47</f>
        <v>0.79882384200000001</v>
      </c>
      <c r="Q95" s="15">
        <v>0</v>
      </c>
      <c r="R95" s="15">
        <f>R32-R47</f>
        <v>0.50681612992001179</v>
      </c>
      <c r="S95" s="15">
        <v>0</v>
      </c>
      <c r="T95" s="15">
        <f>T32-T47</f>
        <v>2.908891849840046</v>
      </c>
      <c r="U95" s="15">
        <f>U32-U47</f>
        <v>3.6017019719200114</v>
      </c>
    </row>
    <row r="96" spans="1:21" ht="15.75" x14ac:dyDescent="0.25">
      <c r="A96" s="8" t="s">
        <v>153</v>
      </c>
      <c r="B96" s="9" t="s">
        <v>154</v>
      </c>
      <c r="C96" s="10" t="s">
        <v>28</v>
      </c>
      <c r="D96" s="14">
        <v>-4.7560000000000002</v>
      </c>
      <c r="E96" s="15">
        <v>-4.3361063500000006</v>
      </c>
      <c r="F96" s="15">
        <v>-7.7329999999999996E-2</v>
      </c>
      <c r="G96" s="15">
        <v>-9.2959999999999994</v>
      </c>
      <c r="H96" s="15">
        <f>H97-H105</f>
        <v>-7.8799999999999995E-2</v>
      </c>
      <c r="I96" s="15">
        <f>I97-I105</f>
        <v>20.221531999999996</v>
      </c>
      <c r="J96" s="15">
        <f>J97-J105</f>
        <v>-10.002546160000001</v>
      </c>
      <c r="K96" s="15">
        <f>K97-K105</f>
        <v>-2.5097399999999999</v>
      </c>
      <c r="L96" s="15">
        <f t="shared" ref="L96:N96" si="35">L97-L105</f>
        <v>-6.0158018799999997</v>
      </c>
      <c r="M96" s="15">
        <f>M97-M105</f>
        <v>-1.6564070000000002</v>
      </c>
      <c r="N96" s="15">
        <f t="shared" si="35"/>
        <v>-1.754597</v>
      </c>
      <c r="O96" s="15">
        <f t="shared" ref="O96" si="36">O97-O105</f>
        <v>-2.4513819369999998</v>
      </c>
      <c r="P96" s="15">
        <f t="shared" ref="P96" si="37">P97-P105</f>
        <v>-3.0038867364170003</v>
      </c>
      <c r="Q96" s="15">
        <v>0</v>
      </c>
      <c r="R96" s="15">
        <f>R97-R105</f>
        <v>-0.2562993026100977</v>
      </c>
      <c r="S96" s="15">
        <v>0</v>
      </c>
      <c r="T96" s="15">
        <f>T97-T105</f>
        <v>-21.0331310790271</v>
      </c>
      <c r="U96" s="15">
        <f>U97-U105</f>
        <v>-9.8777149760271001</v>
      </c>
    </row>
    <row r="97" spans="1:21" ht="15.75" x14ac:dyDescent="0.25">
      <c r="A97" s="8" t="s">
        <v>14</v>
      </c>
      <c r="B97" s="34" t="s">
        <v>155</v>
      </c>
      <c r="C97" s="10" t="s">
        <v>28</v>
      </c>
      <c r="D97" s="14">
        <v>2.48</v>
      </c>
      <c r="E97" s="15">
        <v>1.494</v>
      </c>
      <c r="F97" s="15">
        <v>0</v>
      </c>
      <c r="G97" s="15">
        <v>2.3769999999999998</v>
      </c>
      <c r="H97" s="15">
        <f t="shared" ref="H97:P97" si="38">SUM(H98:H104)</f>
        <v>0</v>
      </c>
      <c r="I97" s="15">
        <f t="shared" si="38"/>
        <v>49.473185999999998</v>
      </c>
      <c r="J97" s="15">
        <f t="shared" si="38"/>
        <v>2.0542600000000002</v>
      </c>
      <c r="K97" s="15">
        <f>SUM(K98:K104)</f>
        <v>1.7772600000000001</v>
      </c>
      <c r="L97" s="15">
        <f t="shared" si="38"/>
        <v>1.7772600000000001</v>
      </c>
      <c r="M97" s="15">
        <f>SUM(M98:M104)</f>
        <v>1.8356029999999999</v>
      </c>
      <c r="N97" s="15">
        <f t="shared" si="38"/>
        <v>1.7772600000000001</v>
      </c>
      <c r="O97" s="15">
        <f t="shared" si="38"/>
        <v>1.8963380629999997</v>
      </c>
      <c r="P97" s="15">
        <f t="shared" si="38"/>
        <v>1.9595632635829996</v>
      </c>
      <c r="Q97" s="15">
        <v>0</v>
      </c>
      <c r="R97" s="15">
        <f>SUM(R98:R104)</f>
        <v>2.0253806973899025</v>
      </c>
      <c r="S97" s="15">
        <v>0</v>
      </c>
      <c r="T97" s="12">
        <f t="shared" si="29"/>
        <v>9.5937239609729019</v>
      </c>
      <c r="U97" s="12">
        <f t="shared" si="30"/>
        <v>9.4941450239729015</v>
      </c>
    </row>
    <row r="98" spans="1:21" ht="15.75" x14ac:dyDescent="0.25">
      <c r="A98" s="8" t="s">
        <v>156</v>
      </c>
      <c r="B98" s="34" t="s">
        <v>157</v>
      </c>
      <c r="C98" s="10" t="s">
        <v>28</v>
      </c>
      <c r="D98" s="14">
        <v>0</v>
      </c>
      <c r="E98" s="15">
        <v>0</v>
      </c>
      <c r="F98" s="15">
        <v>0</v>
      </c>
      <c r="G98" s="15">
        <v>0</v>
      </c>
      <c r="H98" s="15">
        <v>0</v>
      </c>
      <c r="I98" s="14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2">
        <f t="shared" si="29"/>
        <v>0</v>
      </c>
      <c r="U98" s="12">
        <f t="shared" si="30"/>
        <v>0</v>
      </c>
    </row>
    <row r="99" spans="1:21" ht="15.75" x14ac:dyDescent="0.25">
      <c r="A99" s="8" t="s">
        <v>158</v>
      </c>
      <c r="B99" s="34" t="s">
        <v>159</v>
      </c>
      <c r="C99" s="10" t="s">
        <v>28</v>
      </c>
      <c r="D99" s="14">
        <v>3.3000000000000002E-2</v>
      </c>
      <c r="E99" s="15">
        <v>0.46700000000000003</v>
      </c>
      <c r="F99" s="15">
        <v>0</v>
      </c>
      <c r="G99" s="15">
        <v>0.95399999999999996</v>
      </c>
      <c r="H99" s="15">
        <v>0</v>
      </c>
      <c r="I99" s="14">
        <v>0.34599999999999997</v>
      </c>
      <c r="J99" s="15">
        <v>0.35426000000000002</v>
      </c>
      <c r="K99" s="15">
        <v>0.35426000000000002</v>
      </c>
      <c r="L99" s="15">
        <f>J99</f>
        <v>0.35426000000000002</v>
      </c>
      <c r="M99" s="15">
        <f>K99</f>
        <v>0.35426000000000002</v>
      </c>
      <c r="N99" s="15">
        <f>J99</f>
        <v>0.35426000000000002</v>
      </c>
      <c r="O99" s="15">
        <f>K99</f>
        <v>0.35426000000000002</v>
      </c>
      <c r="P99" s="15">
        <f>L99</f>
        <v>0.35426000000000002</v>
      </c>
      <c r="Q99" s="15">
        <v>0</v>
      </c>
      <c r="R99" s="15">
        <f>N99</f>
        <v>0.35426000000000002</v>
      </c>
      <c r="S99" s="15">
        <v>0</v>
      </c>
      <c r="T99" s="12">
        <f t="shared" si="29"/>
        <v>1.7713000000000001</v>
      </c>
      <c r="U99" s="12">
        <f t="shared" si="30"/>
        <v>1.7713000000000001</v>
      </c>
    </row>
    <row r="100" spans="1:21" ht="15.75" x14ac:dyDescent="0.25">
      <c r="A100" s="8" t="s">
        <v>160</v>
      </c>
      <c r="B100" s="34" t="s">
        <v>161</v>
      </c>
      <c r="C100" s="10" t="s">
        <v>28</v>
      </c>
      <c r="D100" s="14">
        <v>0</v>
      </c>
      <c r="E100" s="15">
        <v>0</v>
      </c>
      <c r="F100" s="15">
        <v>0</v>
      </c>
      <c r="G100" s="15">
        <v>0</v>
      </c>
      <c r="H100" s="15">
        <v>0</v>
      </c>
      <c r="I100" s="14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2">
        <f t="shared" si="29"/>
        <v>0</v>
      </c>
      <c r="U100" s="12">
        <f t="shared" si="30"/>
        <v>0</v>
      </c>
    </row>
    <row r="101" spans="1:21" ht="15.75" x14ac:dyDescent="0.25">
      <c r="A101" s="8" t="s">
        <v>162</v>
      </c>
      <c r="B101" s="34" t="s">
        <v>163</v>
      </c>
      <c r="C101" s="10" t="s">
        <v>28</v>
      </c>
      <c r="D101" s="14">
        <v>0</v>
      </c>
      <c r="E101" s="15">
        <v>0</v>
      </c>
      <c r="F101" s="15">
        <v>0</v>
      </c>
      <c r="G101" s="15">
        <v>0</v>
      </c>
      <c r="H101" s="15">
        <v>0</v>
      </c>
      <c r="I101" s="14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2">
        <f t="shared" si="29"/>
        <v>0</v>
      </c>
      <c r="U101" s="12">
        <f t="shared" si="30"/>
        <v>0</v>
      </c>
    </row>
    <row r="102" spans="1:21" ht="15.75" x14ac:dyDescent="0.25">
      <c r="A102" s="8" t="s">
        <v>164</v>
      </c>
      <c r="B102" s="13" t="s">
        <v>165</v>
      </c>
      <c r="C102" s="10" t="s">
        <v>28</v>
      </c>
      <c r="D102" s="14">
        <v>2.4470000000000001</v>
      </c>
      <c r="E102" s="15">
        <v>1.0269999999999999</v>
      </c>
      <c r="F102" s="15">
        <v>0</v>
      </c>
      <c r="G102" s="15">
        <v>1.423</v>
      </c>
      <c r="H102" s="15">
        <v>0</v>
      </c>
      <c r="I102" s="14">
        <v>49.127186000000002</v>
      </c>
      <c r="J102" s="15">
        <v>1.7</v>
      </c>
      <c r="K102" s="15">
        <v>1.423</v>
      </c>
      <c r="L102" s="15">
        <v>1.423</v>
      </c>
      <c r="M102" s="15">
        <f>K102*1.041</f>
        <v>1.4813429999999999</v>
      </c>
      <c r="N102" s="15">
        <v>1.423</v>
      </c>
      <c r="O102" s="15">
        <f>M102*1.041</f>
        <v>1.5420780629999997</v>
      </c>
      <c r="P102" s="15">
        <f>O102*1.041</f>
        <v>1.6053032635829996</v>
      </c>
      <c r="Q102" s="15">
        <v>0</v>
      </c>
      <c r="R102" s="15">
        <f>P102*1.041</f>
        <v>1.6711206973899024</v>
      </c>
      <c r="S102" s="15">
        <v>0</v>
      </c>
      <c r="T102" s="12">
        <f t="shared" si="29"/>
        <v>7.8224239609729018</v>
      </c>
      <c r="U102" s="12">
        <f t="shared" si="30"/>
        <v>7.7228450239729014</v>
      </c>
    </row>
    <row r="103" spans="1:21" ht="15.75" x14ac:dyDescent="0.25">
      <c r="A103" s="8" t="s">
        <v>166</v>
      </c>
      <c r="B103" s="34" t="s">
        <v>167</v>
      </c>
      <c r="C103" s="8" t="s">
        <v>28</v>
      </c>
      <c r="D103" s="14">
        <v>7.2359999999999998</v>
      </c>
      <c r="E103" s="15">
        <v>5.8301063500000003</v>
      </c>
      <c r="F103" s="15">
        <v>0</v>
      </c>
      <c r="G103" s="15">
        <v>0</v>
      </c>
      <c r="H103" s="15">
        <v>0</v>
      </c>
      <c r="I103" s="14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2">
        <f t="shared" si="29"/>
        <v>0</v>
      </c>
      <c r="U103" s="12">
        <f t="shared" si="30"/>
        <v>0</v>
      </c>
    </row>
    <row r="104" spans="1:21" ht="15.75" x14ac:dyDescent="0.25">
      <c r="A104" s="8" t="s">
        <v>168</v>
      </c>
      <c r="B104" s="34" t="s">
        <v>169</v>
      </c>
      <c r="C104" s="8" t="s">
        <v>28</v>
      </c>
      <c r="D104" s="14">
        <v>0</v>
      </c>
      <c r="E104" s="15">
        <v>0</v>
      </c>
      <c r="F104" s="15">
        <v>0</v>
      </c>
      <c r="G104" s="15">
        <v>0</v>
      </c>
      <c r="H104" s="15">
        <v>0</v>
      </c>
      <c r="I104" s="14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2">
        <f t="shared" si="29"/>
        <v>0</v>
      </c>
      <c r="U104" s="12">
        <f t="shared" si="30"/>
        <v>0</v>
      </c>
    </row>
    <row r="105" spans="1:21" ht="15.75" x14ac:dyDescent="0.25">
      <c r="A105" s="8" t="s">
        <v>15</v>
      </c>
      <c r="B105" s="34" t="s">
        <v>121</v>
      </c>
      <c r="C105" s="10" t="s">
        <v>28</v>
      </c>
      <c r="D105" s="14">
        <v>0</v>
      </c>
      <c r="E105" s="15">
        <v>0</v>
      </c>
      <c r="F105" s="15">
        <v>7.7329999999999996E-2</v>
      </c>
      <c r="G105" s="15">
        <v>11.673</v>
      </c>
      <c r="H105" s="15">
        <v>7.8799999999999995E-2</v>
      </c>
      <c r="I105" s="15">
        <f>I106+I107+I109+I112+I113+I114</f>
        <v>29.251654000000002</v>
      </c>
      <c r="J105" s="15">
        <f>J106+J107+J109+J112+J113+J114</f>
        <v>12.056806160000001</v>
      </c>
      <c r="K105" s="15">
        <f>K106+K107+K109+K112+K113+K114</f>
        <v>4.2869999999999999</v>
      </c>
      <c r="L105" s="15">
        <f t="shared" ref="L105:N105" si="39">L106+L107+L109+L112+L113+L114</f>
        <v>7.7930618799999998</v>
      </c>
      <c r="M105" s="15">
        <f t="shared" ref="M105" si="40">M106+M107+M109+M112+M113+M114</f>
        <v>3.4920100000000001</v>
      </c>
      <c r="N105" s="15">
        <f t="shared" si="39"/>
        <v>3.531857</v>
      </c>
      <c r="O105" s="15">
        <f>O106+O107+O109+O112+O113+O114</f>
        <v>4.3477199999999998</v>
      </c>
      <c r="P105" s="15">
        <f t="shared" ref="P105" si="41">P106+P107+P109+P112+P113+P114</f>
        <v>4.9634499999999999</v>
      </c>
      <c r="Q105" s="15">
        <v>0</v>
      </c>
      <c r="R105" s="15">
        <f t="shared" ref="R105" si="42">R106+R107+R109+R112+R113+R114</f>
        <v>2.2816800000000002</v>
      </c>
      <c r="S105" s="15">
        <v>0</v>
      </c>
      <c r="T105" s="12">
        <f t="shared" si="29"/>
        <v>30.626855040000002</v>
      </c>
      <c r="U105" s="12">
        <f t="shared" si="30"/>
        <v>19.371860000000002</v>
      </c>
    </row>
    <row r="106" spans="1:21" ht="15.75" x14ac:dyDescent="0.25">
      <c r="A106" s="8" t="s">
        <v>170</v>
      </c>
      <c r="B106" s="13" t="s">
        <v>171</v>
      </c>
      <c r="C106" s="10" t="s">
        <v>28</v>
      </c>
      <c r="D106" s="14">
        <v>0</v>
      </c>
      <c r="E106" s="15">
        <v>0</v>
      </c>
      <c r="F106" s="15">
        <v>3.9419999999999997E-2</v>
      </c>
      <c r="G106" s="15">
        <v>0</v>
      </c>
      <c r="H106" s="15">
        <v>4.0169999999999997E-2</v>
      </c>
      <c r="I106" s="14">
        <v>0.129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2">
        <f t="shared" si="29"/>
        <v>0</v>
      </c>
      <c r="U106" s="12">
        <f t="shared" si="30"/>
        <v>0</v>
      </c>
    </row>
    <row r="107" spans="1:21" ht="15.75" x14ac:dyDescent="0.25">
      <c r="A107" s="8" t="s">
        <v>172</v>
      </c>
      <c r="B107" s="13" t="s">
        <v>173</v>
      </c>
      <c r="C107" s="10" t="s">
        <v>28</v>
      </c>
      <c r="D107" s="14">
        <v>0.34899999999999998</v>
      </c>
      <c r="E107" s="15">
        <v>1.9931063499999999</v>
      </c>
      <c r="F107" s="15">
        <v>0</v>
      </c>
      <c r="G107" s="15">
        <v>7.62</v>
      </c>
      <c r="H107" s="15">
        <v>0</v>
      </c>
      <c r="I107" s="40">
        <v>18.761657</v>
      </c>
      <c r="J107" s="15">
        <v>12.056806160000001</v>
      </c>
      <c r="K107" s="15">
        <v>4.2869999999999999</v>
      </c>
      <c r="L107" s="15">
        <v>7.7930618799999998</v>
      </c>
      <c r="M107" s="15">
        <v>3.4920100000000001</v>
      </c>
      <c r="N107" s="15">
        <v>3.531857</v>
      </c>
      <c r="O107" s="15">
        <v>4.3477199999999998</v>
      </c>
      <c r="P107" s="15">
        <v>4.9634499999999999</v>
      </c>
      <c r="Q107" s="15">
        <v>0</v>
      </c>
      <c r="R107" s="15">
        <v>2.2816800000000002</v>
      </c>
      <c r="S107" s="15">
        <v>0</v>
      </c>
      <c r="T107" s="12">
        <f>N107+P107+J107+L107+R107</f>
        <v>30.626855040000002</v>
      </c>
      <c r="U107" s="12">
        <f t="shared" si="30"/>
        <v>19.371860000000002</v>
      </c>
    </row>
    <row r="108" spans="1:21" ht="15.75" x14ac:dyDescent="0.25">
      <c r="A108" s="8" t="s">
        <v>174</v>
      </c>
      <c r="B108" s="34" t="s">
        <v>175</v>
      </c>
      <c r="C108" s="8" t="s">
        <v>28</v>
      </c>
      <c r="D108" s="14">
        <v>0</v>
      </c>
      <c r="E108" s="15">
        <v>0</v>
      </c>
      <c r="F108" s="15">
        <v>0</v>
      </c>
      <c r="G108" s="15">
        <v>0</v>
      </c>
      <c r="H108" s="15">
        <v>0</v>
      </c>
      <c r="I108" s="14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2">
        <f t="shared" si="29"/>
        <v>0</v>
      </c>
      <c r="U108" s="12">
        <f t="shared" si="30"/>
        <v>0</v>
      </c>
    </row>
    <row r="109" spans="1:21" ht="15.75" x14ac:dyDescent="0.25">
      <c r="A109" s="8" t="s">
        <v>176</v>
      </c>
      <c r="B109" s="13" t="s">
        <v>177</v>
      </c>
      <c r="C109" s="10" t="s">
        <v>28</v>
      </c>
      <c r="D109" s="14">
        <v>0</v>
      </c>
      <c r="E109" s="15">
        <v>0</v>
      </c>
      <c r="F109" s="15">
        <v>0</v>
      </c>
      <c r="G109" s="15">
        <v>0</v>
      </c>
      <c r="H109" s="15">
        <v>0</v>
      </c>
      <c r="I109" s="14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2">
        <f t="shared" si="29"/>
        <v>0</v>
      </c>
      <c r="U109" s="12">
        <f t="shared" si="30"/>
        <v>0</v>
      </c>
    </row>
    <row r="110" spans="1:21" ht="15.75" x14ac:dyDescent="0.25">
      <c r="A110" s="8" t="s">
        <v>178</v>
      </c>
      <c r="B110" s="34" t="s">
        <v>179</v>
      </c>
      <c r="C110" s="10" t="s">
        <v>28</v>
      </c>
      <c r="D110" s="14">
        <v>0</v>
      </c>
      <c r="E110" s="15">
        <v>0</v>
      </c>
      <c r="F110" s="15">
        <v>0</v>
      </c>
      <c r="G110" s="15">
        <v>0</v>
      </c>
      <c r="H110" s="15">
        <v>0</v>
      </c>
      <c r="I110" s="14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2">
        <f t="shared" si="29"/>
        <v>0</v>
      </c>
      <c r="U110" s="12">
        <f t="shared" si="30"/>
        <v>0</v>
      </c>
    </row>
    <row r="111" spans="1:21" ht="15.75" x14ac:dyDescent="0.25">
      <c r="A111" s="8" t="s">
        <v>180</v>
      </c>
      <c r="B111" s="34" t="s">
        <v>181</v>
      </c>
      <c r="C111" s="8" t="s">
        <v>28</v>
      </c>
      <c r="D111" s="14">
        <v>0</v>
      </c>
      <c r="E111" s="15">
        <v>0</v>
      </c>
      <c r="F111" s="15">
        <v>0</v>
      </c>
      <c r="G111" s="15">
        <v>0</v>
      </c>
      <c r="H111" s="15">
        <v>0</v>
      </c>
      <c r="I111" s="14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2">
        <f t="shared" si="29"/>
        <v>0</v>
      </c>
      <c r="U111" s="12">
        <f t="shared" si="30"/>
        <v>0</v>
      </c>
    </row>
    <row r="112" spans="1:21" ht="15.75" x14ac:dyDescent="0.25">
      <c r="A112" s="8" t="s">
        <v>182</v>
      </c>
      <c r="B112" s="13" t="s">
        <v>183</v>
      </c>
      <c r="C112" s="10" t="s">
        <v>28</v>
      </c>
      <c r="D112" s="14">
        <v>6.8869999999999996</v>
      </c>
      <c r="E112" s="15">
        <v>3.8370000000000002</v>
      </c>
      <c r="F112" s="15">
        <v>3.7909999999999999E-2</v>
      </c>
      <c r="G112" s="15">
        <v>4.0529999999999999</v>
      </c>
      <c r="H112" s="15">
        <v>3.8629999999999998E-2</v>
      </c>
      <c r="I112" s="14">
        <f>10.195667+0.16533</f>
        <v>10.360997000000001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2">
        <f t="shared" si="29"/>
        <v>0</v>
      </c>
      <c r="U112" s="12">
        <f t="shared" si="30"/>
        <v>0</v>
      </c>
    </row>
    <row r="113" spans="1:21" ht="15.75" x14ac:dyDescent="0.25">
      <c r="A113" s="8" t="s">
        <v>184</v>
      </c>
      <c r="B113" s="22" t="s">
        <v>185</v>
      </c>
      <c r="C113" s="8" t="s">
        <v>28</v>
      </c>
      <c r="D113" s="14">
        <v>0</v>
      </c>
      <c r="E113" s="15">
        <v>0</v>
      </c>
      <c r="F113" s="15">
        <v>0</v>
      </c>
      <c r="G113" s="15">
        <v>0</v>
      </c>
      <c r="H113" s="15">
        <v>0</v>
      </c>
      <c r="I113" s="14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2">
        <f t="shared" si="29"/>
        <v>0</v>
      </c>
      <c r="U113" s="12">
        <f t="shared" si="30"/>
        <v>0</v>
      </c>
    </row>
    <row r="114" spans="1:21" ht="15.75" x14ac:dyDescent="0.25">
      <c r="A114" s="8" t="s">
        <v>186</v>
      </c>
      <c r="B114" s="22" t="s">
        <v>187</v>
      </c>
      <c r="C114" s="8" t="s">
        <v>28</v>
      </c>
      <c r="D114" s="14">
        <v>0</v>
      </c>
      <c r="E114" s="15">
        <v>0</v>
      </c>
      <c r="F114" s="15">
        <v>0</v>
      </c>
      <c r="G114" s="15">
        <v>0</v>
      </c>
      <c r="H114" s="15">
        <v>0</v>
      </c>
      <c r="I114" s="14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2">
        <f t="shared" si="29"/>
        <v>0</v>
      </c>
      <c r="U114" s="12">
        <f t="shared" si="30"/>
        <v>0</v>
      </c>
    </row>
    <row r="115" spans="1:21" ht="31.5" x14ac:dyDescent="0.25">
      <c r="A115" s="8" t="s">
        <v>188</v>
      </c>
      <c r="B115" s="9" t="s">
        <v>189</v>
      </c>
      <c r="C115" s="10" t="s">
        <v>28</v>
      </c>
      <c r="D115" s="14">
        <v>7.7762531466666687</v>
      </c>
      <c r="E115" s="15">
        <v>11.485232499999999</v>
      </c>
      <c r="F115" s="15">
        <v>3.4555691641457997E-15</v>
      </c>
      <c r="G115" s="15">
        <v>-27.437501589999961</v>
      </c>
      <c r="H115" s="15">
        <f>H81+H96</f>
        <v>8.7074299999999898</v>
      </c>
      <c r="I115" s="15">
        <f>I81+I96</f>
        <v>-12.95665000000001</v>
      </c>
      <c r="J115" s="15">
        <f>J81+J96</f>
        <v>9.9993375400000062</v>
      </c>
      <c r="K115" s="15">
        <f>K81+K96</f>
        <v>4.6287379999999922</v>
      </c>
      <c r="L115" s="15">
        <f t="shared" ref="L115:N115" si="43">L81+L96</f>
        <v>13.396380767999942</v>
      </c>
      <c r="M115" s="15">
        <f t="shared" ref="M115" si="44">M81+M96</f>
        <v>5.6705525399999335</v>
      </c>
      <c r="N115" s="15">
        <f t="shared" si="43"/>
        <v>18.035938153919961</v>
      </c>
      <c r="O115" s="15">
        <f>O81+O96</f>
        <v>5.8583126741400031</v>
      </c>
      <c r="P115" s="15">
        <f t="shared" ref="P115" si="45">P81+P96</f>
        <v>6.0989294909797156</v>
      </c>
      <c r="Q115" s="15">
        <v>0</v>
      </c>
      <c r="R115" s="15">
        <f t="shared" ref="R115:U115" si="46">R81+R96</f>
        <v>6.2763143266242931</v>
      </c>
      <c r="S115" s="15">
        <v>0</v>
      </c>
      <c r="T115" s="15">
        <f>T81+T96</f>
        <v>53.806901047523922</v>
      </c>
      <c r="U115" s="15">
        <f t="shared" si="46"/>
        <v>28.532847031744105</v>
      </c>
    </row>
    <row r="116" spans="1:21" ht="31.5" x14ac:dyDescent="0.25">
      <c r="A116" s="8" t="s">
        <v>190</v>
      </c>
      <c r="B116" s="34" t="s">
        <v>30</v>
      </c>
      <c r="C116" s="10" t="s">
        <v>28</v>
      </c>
      <c r="D116" s="14">
        <v>0</v>
      </c>
      <c r="E116" s="15">
        <v>0</v>
      </c>
      <c r="F116" s="15">
        <v>0</v>
      </c>
      <c r="G116" s="15">
        <v>0</v>
      </c>
      <c r="H116" s="15">
        <v>0</v>
      </c>
      <c r="I116" s="14">
        <v>0</v>
      </c>
      <c r="J116" s="15">
        <v>0</v>
      </c>
      <c r="K116" s="15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5">
        <v>0</v>
      </c>
      <c r="R116" s="14">
        <v>0</v>
      </c>
      <c r="S116" s="15">
        <v>0</v>
      </c>
      <c r="T116" s="12">
        <f t="shared" si="29"/>
        <v>0</v>
      </c>
      <c r="U116" s="12">
        <f t="shared" si="30"/>
        <v>0</v>
      </c>
    </row>
    <row r="117" spans="1:21" ht="31.5" x14ac:dyDescent="0.25">
      <c r="A117" s="8" t="s">
        <v>191</v>
      </c>
      <c r="B117" s="34" t="s">
        <v>32</v>
      </c>
      <c r="C117" s="10" t="s">
        <v>28</v>
      </c>
      <c r="D117" s="14">
        <v>0</v>
      </c>
      <c r="E117" s="15">
        <v>0</v>
      </c>
      <c r="F117" s="15">
        <v>0</v>
      </c>
      <c r="G117" s="15">
        <v>0</v>
      </c>
      <c r="H117" s="15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5">
        <v>0</v>
      </c>
      <c r="R117" s="14">
        <v>0</v>
      </c>
      <c r="S117" s="15">
        <v>0</v>
      </c>
      <c r="T117" s="12">
        <f t="shared" si="29"/>
        <v>0</v>
      </c>
      <c r="U117" s="12">
        <f t="shared" si="30"/>
        <v>0</v>
      </c>
    </row>
    <row r="118" spans="1:21" ht="31.5" x14ac:dyDescent="0.25">
      <c r="A118" s="8" t="s">
        <v>192</v>
      </c>
      <c r="B118" s="34" t="s">
        <v>34</v>
      </c>
      <c r="C118" s="10" t="s">
        <v>28</v>
      </c>
      <c r="D118" s="14">
        <v>0</v>
      </c>
      <c r="E118" s="15">
        <v>0</v>
      </c>
      <c r="F118" s="15">
        <v>0</v>
      </c>
      <c r="G118" s="15">
        <v>0</v>
      </c>
      <c r="H118" s="15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5">
        <v>0</v>
      </c>
      <c r="R118" s="14">
        <v>0</v>
      </c>
      <c r="S118" s="15">
        <v>0</v>
      </c>
      <c r="T118" s="12">
        <f t="shared" si="29"/>
        <v>0</v>
      </c>
      <c r="U118" s="12">
        <f t="shared" si="30"/>
        <v>0</v>
      </c>
    </row>
    <row r="119" spans="1:21" ht="31.5" x14ac:dyDescent="0.25">
      <c r="A119" s="8" t="s">
        <v>193</v>
      </c>
      <c r="B119" s="34" t="s">
        <v>36</v>
      </c>
      <c r="C119" s="10" t="s">
        <v>28</v>
      </c>
      <c r="D119" s="14">
        <v>0</v>
      </c>
      <c r="E119" s="15">
        <v>0</v>
      </c>
      <c r="F119" s="15">
        <v>0</v>
      </c>
      <c r="G119" s="15">
        <v>0</v>
      </c>
      <c r="H119" s="15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5">
        <v>0</v>
      </c>
      <c r="R119" s="14">
        <v>0</v>
      </c>
      <c r="S119" s="15">
        <v>0</v>
      </c>
      <c r="T119" s="12">
        <f t="shared" si="29"/>
        <v>0</v>
      </c>
      <c r="U119" s="12">
        <f t="shared" si="30"/>
        <v>0</v>
      </c>
    </row>
    <row r="120" spans="1:21" ht="15.75" x14ac:dyDescent="0.25">
      <c r="A120" s="8" t="s">
        <v>194</v>
      </c>
      <c r="B120" s="13" t="s">
        <v>38</v>
      </c>
      <c r="C120" s="10" t="s">
        <v>28</v>
      </c>
      <c r="D120" s="14">
        <v>0</v>
      </c>
      <c r="E120" s="15">
        <v>0</v>
      </c>
      <c r="F120" s="15">
        <v>0</v>
      </c>
      <c r="G120" s="15">
        <v>0</v>
      </c>
      <c r="H120" s="15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5">
        <v>0</v>
      </c>
      <c r="R120" s="14">
        <v>0</v>
      </c>
      <c r="S120" s="15">
        <v>0</v>
      </c>
      <c r="T120" s="12">
        <f t="shared" si="29"/>
        <v>0</v>
      </c>
      <c r="U120" s="12">
        <f t="shared" si="30"/>
        <v>0</v>
      </c>
    </row>
    <row r="121" spans="1:21" ht="15.75" x14ac:dyDescent="0.25">
      <c r="A121" s="8" t="s">
        <v>195</v>
      </c>
      <c r="B121" s="13" t="s">
        <v>40</v>
      </c>
      <c r="C121" s="10" t="s">
        <v>28</v>
      </c>
      <c r="D121" s="14">
        <v>6.8425000000000002</v>
      </c>
      <c r="E121" s="15">
        <v>0</v>
      </c>
      <c r="F121" s="15">
        <v>0</v>
      </c>
      <c r="G121" s="15">
        <v>0</v>
      </c>
      <c r="H121" s="15">
        <f>H87+H96</f>
        <v>4.2072000000000012</v>
      </c>
      <c r="I121" s="14">
        <v>-18.823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5">
        <v>0</v>
      </c>
      <c r="R121" s="14">
        <v>0</v>
      </c>
      <c r="S121" s="15">
        <v>0</v>
      </c>
      <c r="T121" s="12">
        <f t="shared" si="29"/>
        <v>0</v>
      </c>
      <c r="U121" s="12">
        <f t="shared" si="30"/>
        <v>0</v>
      </c>
    </row>
    <row r="122" spans="1:21" ht="31.5" x14ac:dyDescent="0.25">
      <c r="A122" s="8" t="s">
        <v>196</v>
      </c>
      <c r="B122" s="13" t="s">
        <v>42</v>
      </c>
      <c r="C122" s="10" t="s">
        <v>28</v>
      </c>
      <c r="D122" s="14">
        <v>0</v>
      </c>
      <c r="E122" s="15">
        <v>0</v>
      </c>
      <c r="F122" s="15">
        <v>0</v>
      </c>
      <c r="G122" s="15">
        <v>0</v>
      </c>
      <c r="H122" s="15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5">
        <v>0</v>
      </c>
      <c r="R122" s="14">
        <v>0</v>
      </c>
      <c r="S122" s="15">
        <v>0</v>
      </c>
      <c r="T122" s="12">
        <f t="shared" si="29"/>
        <v>0</v>
      </c>
      <c r="U122" s="12">
        <f t="shared" si="30"/>
        <v>0</v>
      </c>
    </row>
    <row r="123" spans="1:21" ht="15.75" x14ac:dyDescent="0.25">
      <c r="A123" s="8" t="s">
        <v>197</v>
      </c>
      <c r="B123" s="13" t="s">
        <v>44</v>
      </c>
      <c r="C123" s="10" t="s">
        <v>28</v>
      </c>
      <c r="D123" s="14">
        <v>0</v>
      </c>
      <c r="E123" s="15">
        <v>0</v>
      </c>
      <c r="F123" s="15">
        <v>0</v>
      </c>
      <c r="G123" s="15">
        <v>0</v>
      </c>
      <c r="H123" s="15">
        <f>H89</f>
        <v>4.5</v>
      </c>
      <c r="I123" s="14">
        <v>2.6608000000000001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5">
        <v>0</v>
      </c>
      <c r="R123" s="14">
        <v>0</v>
      </c>
      <c r="S123" s="15">
        <v>0</v>
      </c>
      <c r="T123" s="12">
        <f t="shared" si="29"/>
        <v>0</v>
      </c>
      <c r="U123" s="12">
        <f t="shared" si="30"/>
        <v>0</v>
      </c>
    </row>
    <row r="124" spans="1:21" ht="15.75" x14ac:dyDescent="0.25">
      <c r="A124" s="8" t="s">
        <v>198</v>
      </c>
      <c r="B124" s="13" t="s">
        <v>46</v>
      </c>
      <c r="C124" s="10" t="s">
        <v>28</v>
      </c>
      <c r="D124" s="14">
        <v>0</v>
      </c>
      <c r="E124" s="15">
        <v>0</v>
      </c>
      <c r="F124" s="15">
        <v>0</v>
      </c>
      <c r="G124" s="15">
        <v>0</v>
      </c>
      <c r="H124" s="15">
        <v>0</v>
      </c>
      <c r="I124" s="14">
        <v>0</v>
      </c>
      <c r="J124" s="15">
        <v>0</v>
      </c>
      <c r="K124" s="15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5">
        <v>0</v>
      </c>
      <c r="R124" s="14">
        <v>0</v>
      </c>
      <c r="S124" s="15">
        <v>0</v>
      </c>
      <c r="T124" s="12">
        <f t="shared" si="29"/>
        <v>0</v>
      </c>
      <c r="U124" s="12">
        <f t="shared" si="30"/>
        <v>0</v>
      </c>
    </row>
    <row r="125" spans="1:21" ht="15.75" x14ac:dyDescent="0.25">
      <c r="A125" s="8" t="s">
        <v>199</v>
      </c>
      <c r="B125" s="13" t="s">
        <v>48</v>
      </c>
      <c r="C125" s="10" t="s">
        <v>28</v>
      </c>
      <c r="D125" s="14">
        <v>0</v>
      </c>
      <c r="E125" s="15">
        <v>0</v>
      </c>
      <c r="F125" s="15">
        <v>0</v>
      </c>
      <c r="G125" s="15">
        <v>0</v>
      </c>
      <c r="H125" s="15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5">
        <v>0</v>
      </c>
      <c r="R125" s="14">
        <v>0</v>
      </c>
      <c r="S125" s="15">
        <v>0</v>
      </c>
      <c r="T125" s="12">
        <f t="shared" si="29"/>
        <v>0</v>
      </c>
      <c r="U125" s="12">
        <f t="shared" si="30"/>
        <v>0</v>
      </c>
    </row>
    <row r="126" spans="1:21" ht="31.5" x14ac:dyDescent="0.25">
      <c r="A126" s="8" t="s">
        <v>200</v>
      </c>
      <c r="B126" s="34" t="s">
        <v>50</v>
      </c>
      <c r="C126" s="10" t="s">
        <v>28</v>
      </c>
      <c r="D126" s="14">
        <v>0</v>
      </c>
      <c r="E126" s="15">
        <v>0</v>
      </c>
      <c r="F126" s="15">
        <v>0</v>
      </c>
      <c r="G126" s="15">
        <v>0</v>
      </c>
      <c r="H126" s="15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5">
        <v>0</v>
      </c>
      <c r="R126" s="14">
        <v>0</v>
      </c>
      <c r="S126" s="15">
        <v>0</v>
      </c>
      <c r="T126" s="12">
        <f t="shared" si="29"/>
        <v>0</v>
      </c>
      <c r="U126" s="12">
        <f t="shared" si="30"/>
        <v>0</v>
      </c>
    </row>
    <row r="127" spans="1:21" ht="15.75" x14ac:dyDescent="0.25">
      <c r="A127" s="8" t="s">
        <v>201</v>
      </c>
      <c r="B127" s="13" t="s">
        <v>52</v>
      </c>
      <c r="C127" s="10" t="s">
        <v>28</v>
      </c>
      <c r="D127" s="14">
        <v>0</v>
      </c>
      <c r="E127" s="15">
        <v>0</v>
      </c>
      <c r="F127" s="15">
        <v>0</v>
      </c>
      <c r="G127" s="15">
        <v>0</v>
      </c>
      <c r="H127" s="15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5">
        <v>0</v>
      </c>
      <c r="R127" s="14">
        <v>0</v>
      </c>
      <c r="S127" s="15">
        <v>0</v>
      </c>
      <c r="T127" s="12">
        <f t="shared" si="29"/>
        <v>0</v>
      </c>
      <c r="U127" s="12">
        <f t="shared" si="30"/>
        <v>0</v>
      </c>
    </row>
    <row r="128" spans="1:21" ht="15.75" x14ac:dyDescent="0.25">
      <c r="A128" s="8" t="s">
        <v>202</v>
      </c>
      <c r="B128" s="13" t="s">
        <v>54</v>
      </c>
      <c r="C128" s="10" t="s">
        <v>28</v>
      </c>
      <c r="D128" s="14">
        <v>0</v>
      </c>
      <c r="E128" s="15">
        <v>0</v>
      </c>
      <c r="F128" s="15">
        <v>0</v>
      </c>
      <c r="G128" s="15">
        <v>0</v>
      </c>
      <c r="H128" s="15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5">
        <v>0</v>
      </c>
      <c r="R128" s="14">
        <v>0</v>
      </c>
      <c r="S128" s="15">
        <v>0</v>
      </c>
      <c r="T128" s="12">
        <f t="shared" si="29"/>
        <v>0</v>
      </c>
      <c r="U128" s="12">
        <f t="shared" si="30"/>
        <v>0</v>
      </c>
    </row>
    <row r="129" spans="1:21" ht="15.75" x14ac:dyDescent="0.25">
      <c r="A129" s="8" t="s">
        <v>203</v>
      </c>
      <c r="B129" s="13" t="s">
        <v>56</v>
      </c>
      <c r="C129" s="10" t="s">
        <v>28</v>
      </c>
      <c r="D129" s="14">
        <v>0</v>
      </c>
      <c r="E129" s="15">
        <v>0</v>
      </c>
      <c r="F129" s="15">
        <v>0</v>
      </c>
      <c r="G129" s="15">
        <v>0</v>
      </c>
      <c r="H129" s="15">
        <f>H95</f>
        <v>0.7</v>
      </c>
      <c r="I129" s="14">
        <v>3.206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5">
        <v>0</v>
      </c>
      <c r="R129" s="14">
        <v>0</v>
      </c>
      <c r="S129" s="15">
        <v>0</v>
      </c>
      <c r="T129" s="12">
        <f t="shared" si="29"/>
        <v>0</v>
      </c>
      <c r="U129" s="12">
        <f t="shared" si="30"/>
        <v>0</v>
      </c>
    </row>
    <row r="130" spans="1:21" ht="15.75" x14ac:dyDescent="0.25">
      <c r="A130" s="8" t="s">
        <v>204</v>
      </c>
      <c r="B130" s="9" t="s">
        <v>205</v>
      </c>
      <c r="C130" s="10" t="s">
        <v>28</v>
      </c>
      <c r="D130" s="14">
        <v>2.302</v>
      </c>
      <c r="E130" s="15">
        <v>3.302</v>
      </c>
      <c r="F130" s="15">
        <v>0</v>
      </c>
      <c r="G130" s="15">
        <v>4.2549999999999999</v>
      </c>
      <c r="H130" s="14">
        <f t="shared" ref="H130" si="47">H115*25%</f>
        <v>2.1768574999999974</v>
      </c>
      <c r="I130" s="14">
        <v>0</v>
      </c>
      <c r="J130" s="14">
        <f>J115*25%</f>
        <v>2.4998343850000015</v>
      </c>
      <c r="K130" s="14">
        <f>K115*25%</f>
        <v>1.1571844999999981</v>
      </c>
      <c r="L130" s="14">
        <f t="shared" ref="L130:N130" si="48">L115*25%</f>
        <v>3.3490951919999854</v>
      </c>
      <c r="M130" s="14">
        <f t="shared" ref="M130" si="49">M115*25%</f>
        <v>1.4176381349999834</v>
      </c>
      <c r="N130" s="14">
        <f t="shared" si="48"/>
        <v>4.5089845384799903</v>
      </c>
      <c r="O130" s="14">
        <f t="shared" ref="O130" si="50">O115*25%</f>
        <v>1.4645781685350008</v>
      </c>
      <c r="P130" s="14">
        <f t="shared" ref="P130" si="51">P115*25%</f>
        <v>1.5247323727449289</v>
      </c>
      <c r="Q130" s="15">
        <v>0</v>
      </c>
      <c r="R130" s="14">
        <f t="shared" ref="R130" si="52">R115*25%</f>
        <v>1.5690785816560733</v>
      </c>
      <c r="S130" s="15">
        <v>0</v>
      </c>
      <c r="T130" s="14">
        <f>T115*25%</f>
        <v>13.451725261880981</v>
      </c>
      <c r="U130" s="14">
        <f>U115*25%</f>
        <v>7.1332117579360261</v>
      </c>
    </row>
    <row r="131" spans="1:21" ht="31.5" x14ac:dyDescent="0.25">
      <c r="A131" s="8" t="s">
        <v>206</v>
      </c>
      <c r="B131" s="13" t="s">
        <v>30</v>
      </c>
      <c r="C131" s="10" t="s">
        <v>28</v>
      </c>
      <c r="D131" s="14">
        <v>0</v>
      </c>
      <c r="E131" s="15">
        <v>0</v>
      </c>
      <c r="F131" s="15">
        <v>0</v>
      </c>
      <c r="G131" s="15">
        <v>0</v>
      </c>
      <c r="H131" s="15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5">
        <v>0</v>
      </c>
      <c r="R131" s="14">
        <v>0</v>
      </c>
      <c r="S131" s="15">
        <v>0</v>
      </c>
      <c r="T131" s="12">
        <f t="shared" si="29"/>
        <v>0</v>
      </c>
      <c r="U131" s="12">
        <f t="shared" si="30"/>
        <v>0</v>
      </c>
    </row>
    <row r="132" spans="1:21" ht="31.5" x14ac:dyDescent="0.25">
      <c r="A132" s="8" t="s">
        <v>207</v>
      </c>
      <c r="B132" s="34" t="s">
        <v>32</v>
      </c>
      <c r="C132" s="10" t="s">
        <v>28</v>
      </c>
      <c r="D132" s="14">
        <v>0</v>
      </c>
      <c r="E132" s="15">
        <v>0</v>
      </c>
      <c r="F132" s="15">
        <v>0</v>
      </c>
      <c r="G132" s="15">
        <v>0</v>
      </c>
      <c r="H132" s="15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5">
        <v>0</v>
      </c>
      <c r="R132" s="14">
        <v>0</v>
      </c>
      <c r="S132" s="15">
        <v>0</v>
      </c>
      <c r="T132" s="12">
        <f t="shared" si="29"/>
        <v>0</v>
      </c>
      <c r="U132" s="12">
        <f t="shared" si="30"/>
        <v>0</v>
      </c>
    </row>
    <row r="133" spans="1:21" ht="31.5" x14ac:dyDescent="0.25">
      <c r="A133" s="8" t="s">
        <v>208</v>
      </c>
      <c r="B133" s="34" t="s">
        <v>34</v>
      </c>
      <c r="C133" s="10" t="s">
        <v>28</v>
      </c>
      <c r="D133" s="14">
        <v>0</v>
      </c>
      <c r="E133" s="15">
        <v>0</v>
      </c>
      <c r="F133" s="15">
        <v>0</v>
      </c>
      <c r="G133" s="15">
        <v>0</v>
      </c>
      <c r="H133" s="15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5">
        <v>0</v>
      </c>
      <c r="R133" s="14">
        <v>0</v>
      </c>
      <c r="S133" s="15">
        <v>0</v>
      </c>
      <c r="T133" s="12">
        <f t="shared" si="29"/>
        <v>0</v>
      </c>
      <c r="U133" s="12">
        <f t="shared" si="30"/>
        <v>0</v>
      </c>
    </row>
    <row r="134" spans="1:21" ht="31.5" x14ac:dyDescent="0.25">
      <c r="A134" s="8" t="s">
        <v>209</v>
      </c>
      <c r="B134" s="34" t="s">
        <v>36</v>
      </c>
      <c r="C134" s="10" t="s">
        <v>28</v>
      </c>
      <c r="D134" s="14">
        <v>0</v>
      </c>
      <c r="E134" s="15">
        <v>0</v>
      </c>
      <c r="F134" s="15">
        <v>0</v>
      </c>
      <c r="G134" s="15">
        <v>0</v>
      </c>
      <c r="H134" s="15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5">
        <v>0</v>
      </c>
      <c r="R134" s="14">
        <v>0</v>
      </c>
      <c r="S134" s="15">
        <v>0</v>
      </c>
      <c r="T134" s="12">
        <f t="shared" si="29"/>
        <v>0</v>
      </c>
      <c r="U134" s="12">
        <f t="shared" si="30"/>
        <v>0</v>
      </c>
    </row>
    <row r="135" spans="1:21" ht="15.75" x14ac:dyDescent="0.25">
      <c r="A135" s="8" t="s">
        <v>210</v>
      </c>
      <c r="B135" s="34" t="s">
        <v>211</v>
      </c>
      <c r="C135" s="10" t="s">
        <v>28</v>
      </c>
      <c r="D135" s="14">
        <v>0</v>
      </c>
      <c r="E135" s="15">
        <v>0</v>
      </c>
      <c r="F135" s="15">
        <v>0</v>
      </c>
      <c r="G135" s="15">
        <v>0</v>
      </c>
      <c r="H135" s="15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5">
        <v>0</v>
      </c>
      <c r="R135" s="14">
        <v>0</v>
      </c>
      <c r="S135" s="15">
        <v>0</v>
      </c>
      <c r="T135" s="12">
        <f t="shared" si="29"/>
        <v>0</v>
      </c>
      <c r="U135" s="12">
        <f t="shared" si="30"/>
        <v>0</v>
      </c>
    </row>
    <row r="136" spans="1:21" ht="15.75" x14ac:dyDescent="0.25">
      <c r="A136" s="8" t="s">
        <v>212</v>
      </c>
      <c r="B136" s="34" t="s">
        <v>213</v>
      </c>
      <c r="C136" s="10" t="s">
        <v>28</v>
      </c>
      <c r="D136" s="14">
        <v>2.302</v>
      </c>
      <c r="E136" s="15">
        <v>0</v>
      </c>
      <c r="F136" s="15">
        <v>0</v>
      </c>
      <c r="G136" s="15">
        <v>0</v>
      </c>
      <c r="H136" s="15">
        <v>0.84149999999999991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5">
        <v>0</v>
      </c>
      <c r="R136" s="14">
        <v>0</v>
      </c>
      <c r="S136" s="15">
        <v>0</v>
      </c>
      <c r="T136" s="12">
        <f t="shared" si="29"/>
        <v>0</v>
      </c>
      <c r="U136" s="12">
        <f t="shared" si="30"/>
        <v>0</v>
      </c>
    </row>
    <row r="137" spans="1:21" ht="31.5" x14ac:dyDescent="0.25">
      <c r="A137" s="8" t="s">
        <v>214</v>
      </c>
      <c r="B137" s="34" t="s">
        <v>215</v>
      </c>
      <c r="C137" s="10" t="s">
        <v>28</v>
      </c>
      <c r="D137" s="14">
        <v>0</v>
      </c>
      <c r="E137" s="15">
        <v>0</v>
      </c>
      <c r="F137" s="15">
        <v>0</v>
      </c>
      <c r="G137" s="15">
        <v>0</v>
      </c>
      <c r="H137" s="15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5">
        <v>0</v>
      </c>
      <c r="R137" s="14">
        <v>0</v>
      </c>
      <c r="S137" s="15">
        <v>0</v>
      </c>
      <c r="T137" s="12">
        <f t="shared" si="29"/>
        <v>0</v>
      </c>
      <c r="U137" s="12">
        <f t="shared" si="30"/>
        <v>0</v>
      </c>
    </row>
    <row r="138" spans="1:21" ht="15.75" x14ac:dyDescent="0.25">
      <c r="A138" s="8" t="s">
        <v>216</v>
      </c>
      <c r="B138" s="34" t="s">
        <v>217</v>
      </c>
      <c r="C138" s="10" t="s">
        <v>28</v>
      </c>
      <c r="D138" s="14">
        <v>0</v>
      </c>
      <c r="E138" s="15">
        <v>0</v>
      </c>
      <c r="F138" s="15">
        <v>0</v>
      </c>
      <c r="G138" s="15">
        <v>0</v>
      </c>
      <c r="H138" s="15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5">
        <v>0</v>
      </c>
      <c r="R138" s="14">
        <v>0</v>
      </c>
      <c r="S138" s="15">
        <v>0</v>
      </c>
      <c r="T138" s="12">
        <f t="shared" si="29"/>
        <v>0</v>
      </c>
      <c r="U138" s="12">
        <f t="shared" si="30"/>
        <v>0</v>
      </c>
    </row>
    <row r="139" spans="1:21" ht="15.75" x14ac:dyDescent="0.25">
      <c r="A139" s="8" t="s">
        <v>218</v>
      </c>
      <c r="B139" s="34" t="s">
        <v>219</v>
      </c>
      <c r="C139" s="10" t="s">
        <v>28</v>
      </c>
      <c r="D139" s="14">
        <v>0</v>
      </c>
      <c r="E139" s="15">
        <v>0</v>
      </c>
      <c r="F139" s="15">
        <v>0</v>
      </c>
      <c r="G139" s="15">
        <v>0</v>
      </c>
      <c r="H139" s="15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5">
        <v>0</v>
      </c>
      <c r="R139" s="14">
        <v>0</v>
      </c>
      <c r="S139" s="15">
        <v>0</v>
      </c>
      <c r="T139" s="12">
        <f t="shared" si="29"/>
        <v>0</v>
      </c>
      <c r="U139" s="12">
        <f t="shared" si="30"/>
        <v>0</v>
      </c>
    </row>
    <row r="140" spans="1:21" ht="15.75" x14ac:dyDescent="0.25">
      <c r="A140" s="8" t="s">
        <v>220</v>
      </c>
      <c r="B140" s="34" t="s">
        <v>221</v>
      </c>
      <c r="C140" s="10" t="s">
        <v>28</v>
      </c>
      <c r="D140" s="14">
        <v>0</v>
      </c>
      <c r="E140" s="15">
        <v>0</v>
      </c>
      <c r="F140" s="15">
        <v>0</v>
      </c>
      <c r="G140" s="15">
        <v>0</v>
      </c>
      <c r="H140" s="15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5">
        <v>0</v>
      </c>
      <c r="R140" s="14">
        <v>0</v>
      </c>
      <c r="S140" s="15">
        <v>0</v>
      </c>
      <c r="T140" s="12">
        <f t="shared" si="29"/>
        <v>0</v>
      </c>
      <c r="U140" s="12">
        <f t="shared" si="30"/>
        <v>0</v>
      </c>
    </row>
    <row r="141" spans="1:21" ht="31.5" x14ac:dyDescent="0.25">
      <c r="A141" s="8" t="s">
        <v>222</v>
      </c>
      <c r="B141" s="34" t="s">
        <v>50</v>
      </c>
      <c r="C141" s="10" t="s">
        <v>28</v>
      </c>
      <c r="D141" s="14">
        <v>0</v>
      </c>
      <c r="E141" s="15">
        <v>0</v>
      </c>
      <c r="F141" s="15">
        <v>0</v>
      </c>
      <c r="G141" s="15">
        <v>0</v>
      </c>
      <c r="H141" s="15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5">
        <v>0</v>
      </c>
      <c r="R141" s="14">
        <v>0</v>
      </c>
      <c r="S141" s="15">
        <v>0</v>
      </c>
      <c r="T141" s="12">
        <f t="shared" si="29"/>
        <v>0</v>
      </c>
      <c r="U141" s="12">
        <f t="shared" si="30"/>
        <v>0</v>
      </c>
    </row>
    <row r="142" spans="1:21" ht="15.75" x14ac:dyDescent="0.25">
      <c r="A142" s="8" t="s">
        <v>223</v>
      </c>
      <c r="B142" s="13" t="s">
        <v>224</v>
      </c>
      <c r="C142" s="10" t="s">
        <v>28</v>
      </c>
      <c r="D142" s="14">
        <v>0</v>
      </c>
      <c r="E142" s="15">
        <v>0</v>
      </c>
      <c r="F142" s="15">
        <v>0</v>
      </c>
      <c r="G142" s="15">
        <v>0</v>
      </c>
      <c r="H142" s="15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5">
        <v>0</v>
      </c>
      <c r="R142" s="14">
        <v>0</v>
      </c>
      <c r="S142" s="15">
        <v>0</v>
      </c>
      <c r="T142" s="12">
        <f t="shared" si="29"/>
        <v>0</v>
      </c>
      <c r="U142" s="12">
        <f t="shared" si="30"/>
        <v>0</v>
      </c>
    </row>
    <row r="143" spans="1:21" ht="15.75" x14ac:dyDescent="0.25">
      <c r="A143" s="8" t="s">
        <v>225</v>
      </c>
      <c r="B143" s="13" t="s">
        <v>54</v>
      </c>
      <c r="C143" s="10" t="s">
        <v>28</v>
      </c>
      <c r="D143" s="14">
        <v>0</v>
      </c>
      <c r="E143" s="15">
        <v>0</v>
      </c>
      <c r="F143" s="15">
        <v>0</v>
      </c>
      <c r="G143" s="15">
        <v>0</v>
      </c>
      <c r="H143" s="15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5">
        <v>0</v>
      </c>
      <c r="R143" s="14">
        <v>0</v>
      </c>
      <c r="S143" s="15">
        <v>0</v>
      </c>
      <c r="T143" s="12">
        <f t="shared" si="29"/>
        <v>0</v>
      </c>
      <c r="U143" s="12">
        <f t="shared" si="30"/>
        <v>0</v>
      </c>
    </row>
    <row r="144" spans="1:21" ht="15.75" x14ac:dyDescent="0.25">
      <c r="A144" s="8" t="s">
        <v>226</v>
      </c>
      <c r="B144" s="34" t="s">
        <v>227</v>
      </c>
      <c r="C144" s="10" t="s">
        <v>28</v>
      </c>
      <c r="D144" s="14">
        <v>0</v>
      </c>
      <c r="E144" s="15">
        <v>0</v>
      </c>
      <c r="F144" s="15">
        <v>0</v>
      </c>
      <c r="G144" s="15">
        <v>0</v>
      </c>
      <c r="H144" s="15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5">
        <v>0</v>
      </c>
      <c r="R144" s="14">
        <v>0</v>
      </c>
      <c r="S144" s="15">
        <v>0</v>
      </c>
      <c r="T144" s="12">
        <f t="shared" si="29"/>
        <v>0</v>
      </c>
      <c r="U144" s="12">
        <f t="shared" si="30"/>
        <v>0</v>
      </c>
    </row>
    <row r="145" spans="1:23" ht="24.75" customHeight="1" x14ac:dyDescent="0.25">
      <c r="A145" s="8" t="s">
        <v>228</v>
      </c>
      <c r="B145" s="9" t="s">
        <v>229</v>
      </c>
      <c r="C145" s="10" t="s">
        <v>28</v>
      </c>
      <c r="D145" s="14">
        <v>5.4740000000000002</v>
      </c>
      <c r="E145" s="15">
        <v>8.183232499999999</v>
      </c>
      <c r="F145" s="15">
        <v>0</v>
      </c>
      <c r="G145" s="15">
        <v>-23.182501589999962</v>
      </c>
      <c r="H145" s="15">
        <v>3.3660000000000001</v>
      </c>
      <c r="I145" s="14">
        <v>0.372</v>
      </c>
      <c r="J145" s="14">
        <v>16.7964863666508</v>
      </c>
      <c r="K145" s="14">
        <f>K81-K107+K97-K106-K112-K130</f>
        <v>3.4715534999999944</v>
      </c>
      <c r="L145" s="15">
        <v>15.553683491097335</v>
      </c>
      <c r="M145" s="14">
        <f>M81-M107+M97-M106-M112-M130</f>
        <v>4.2529144049999505</v>
      </c>
      <c r="N145" s="15">
        <v>15.867685102741238</v>
      </c>
      <c r="O145" s="14">
        <f>O81-O107+O97-O106-O112-O130</f>
        <v>4.3937345056050026</v>
      </c>
      <c r="P145" s="14">
        <f>P81-P107+P97-P106-P112-P130</f>
        <v>4.5741971182347871</v>
      </c>
      <c r="Q145" s="15">
        <v>0</v>
      </c>
      <c r="R145" s="14">
        <f>R81-R107+R97-R106-R112-R130</f>
        <v>4.7072357449682194</v>
      </c>
      <c r="S145" s="15">
        <v>0</v>
      </c>
      <c r="T145" s="14">
        <f>T81-T107+T97-T106-T112-T130</f>
        <v>40.355175785642942</v>
      </c>
      <c r="U145" s="14">
        <f>U81-U107+U97-U106-U112-U130</f>
        <v>21.39963527380808</v>
      </c>
      <c r="V145" s="2"/>
      <c r="W145" s="2"/>
    </row>
    <row r="146" spans="1:23" ht="31.5" x14ac:dyDescent="0.25">
      <c r="A146" s="8" t="s">
        <v>230</v>
      </c>
      <c r="B146" s="13" t="s">
        <v>30</v>
      </c>
      <c r="C146" s="10" t="s">
        <v>28</v>
      </c>
      <c r="D146" s="14">
        <v>0</v>
      </c>
      <c r="E146" s="15">
        <v>0</v>
      </c>
      <c r="F146" s="15">
        <v>0</v>
      </c>
      <c r="G146" s="15">
        <v>0</v>
      </c>
      <c r="H146" s="15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5">
        <v>0</v>
      </c>
      <c r="R146" s="14">
        <v>0</v>
      </c>
      <c r="S146" s="15">
        <v>0</v>
      </c>
      <c r="T146" s="12">
        <f t="shared" si="29"/>
        <v>0</v>
      </c>
      <c r="U146" s="12">
        <f t="shared" si="30"/>
        <v>0</v>
      </c>
    </row>
    <row r="147" spans="1:23" ht="31.5" x14ac:dyDescent="0.25">
      <c r="A147" s="8" t="s">
        <v>231</v>
      </c>
      <c r="B147" s="34" t="s">
        <v>32</v>
      </c>
      <c r="C147" s="10" t="s">
        <v>28</v>
      </c>
      <c r="D147" s="14">
        <v>0</v>
      </c>
      <c r="E147" s="15">
        <v>0</v>
      </c>
      <c r="F147" s="15">
        <v>0</v>
      </c>
      <c r="G147" s="15">
        <v>0</v>
      </c>
      <c r="H147" s="15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5">
        <v>0</v>
      </c>
      <c r="R147" s="14">
        <v>0</v>
      </c>
      <c r="S147" s="15">
        <v>0</v>
      </c>
      <c r="T147" s="12">
        <f t="shared" si="29"/>
        <v>0</v>
      </c>
      <c r="U147" s="12">
        <f t="shared" si="30"/>
        <v>0</v>
      </c>
    </row>
    <row r="148" spans="1:23" ht="31.5" x14ac:dyDescent="0.25">
      <c r="A148" s="8" t="s">
        <v>232</v>
      </c>
      <c r="B148" s="34" t="s">
        <v>34</v>
      </c>
      <c r="C148" s="10" t="s">
        <v>28</v>
      </c>
      <c r="D148" s="14">
        <v>0</v>
      </c>
      <c r="E148" s="15">
        <v>0</v>
      </c>
      <c r="F148" s="15">
        <v>0</v>
      </c>
      <c r="G148" s="15">
        <v>0</v>
      </c>
      <c r="H148" s="15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5">
        <v>0</v>
      </c>
      <c r="R148" s="14">
        <v>0</v>
      </c>
      <c r="S148" s="15">
        <v>0</v>
      </c>
      <c r="T148" s="12">
        <f t="shared" si="29"/>
        <v>0</v>
      </c>
      <c r="U148" s="12">
        <f t="shared" si="30"/>
        <v>0</v>
      </c>
    </row>
    <row r="149" spans="1:23" ht="31.5" x14ac:dyDescent="0.25">
      <c r="A149" s="8" t="s">
        <v>233</v>
      </c>
      <c r="B149" s="34" t="s">
        <v>36</v>
      </c>
      <c r="C149" s="10" t="s">
        <v>28</v>
      </c>
      <c r="D149" s="14">
        <v>0</v>
      </c>
      <c r="E149" s="15">
        <v>0</v>
      </c>
      <c r="F149" s="15">
        <v>0</v>
      </c>
      <c r="G149" s="15">
        <v>0</v>
      </c>
      <c r="H149" s="15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5">
        <v>0</v>
      </c>
      <c r="R149" s="14">
        <v>0</v>
      </c>
      <c r="S149" s="15">
        <v>0</v>
      </c>
      <c r="T149" s="12">
        <f t="shared" si="29"/>
        <v>0</v>
      </c>
      <c r="U149" s="12">
        <f t="shared" si="30"/>
        <v>0</v>
      </c>
    </row>
    <row r="150" spans="1:23" ht="15.75" x14ac:dyDescent="0.25">
      <c r="A150" s="8" t="s">
        <v>234</v>
      </c>
      <c r="B150" s="13" t="s">
        <v>38</v>
      </c>
      <c r="C150" s="10" t="s">
        <v>28</v>
      </c>
      <c r="D150" s="14">
        <v>0</v>
      </c>
      <c r="E150" s="15">
        <v>0</v>
      </c>
      <c r="F150" s="15">
        <v>0</v>
      </c>
      <c r="G150" s="15">
        <v>0</v>
      </c>
      <c r="H150" s="15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5">
        <v>0</v>
      </c>
      <c r="R150" s="14">
        <v>0</v>
      </c>
      <c r="S150" s="15">
        <v>0</v>
      </c>
      <c r="T150" s="12">
        <f t="shared" si="29"/>
        <v>0</v>
      </c>
      <c r="U150" s="12">
        <f t="shared" si="30"/>
        <v>0</v>
      </c>
    </row>
    <row r="151" spans="1:23" ht="15.75" x14ac:dyDescent="0.25">
      <c r="A151" s="8" t="s">
        <v>235</v>
      </c>
      <c r="B151" s="13" t="s">
        <v>40</v>
      </c>
      <c r="C151" s="10" t="s">
        <v>28</v>
      </c>
      <c r="D151" s="14">
        <v>5.4740000000000002</v>
      </c>
      <c r="E151" s="15">
        <v>0</v>
      </c>
      <c r="F151" s="15">
        <v>0</v>
      </c>
      <c r="G151" s="15">
        <v>0</v>
      </c>
      <c r="H151" s="15">
        <v>3.3660000000000001</v>
      </c>
      <c r="I151" s="14">
        <v>-5.4947999999999997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5">
        <v>0</v>
      </c>
      <c r="R151" s="14">
        <v>0</v>
      </c>
      <c r="S151" s="15">
        <v>0</v>
      </c>
      <c r="T151" s="12">
        <f t="shared" si="29"/>
        <v>0</v>
      </c>
      <c r="U151" s="12">
        <f t="shared" si="30"/>
        <v>0</v>
      </c>
    </row>
    <row r="152" spans="1:23" ht="31.5" x14ac:dyDescent="0.25">
      <c r="A152" s="8" t="s">
        <v>236</v>
      </c>
      <c r="B152" s="13" t="s">
        <v>42</v>
      </c>
      <c r="C152" s="10" t="s">
        <v>28</v>
      </c>
      <c r="D152" s="14">
        <v>0</v>
      </c>
      <c r="E152" s="15">
        <v>0</v>
      </c>
      <c r="F152" s="15">
        <v>0</v>
      </c>
      <c r="G152" s="15">
        <v>0</v>
      </c>
      <c r="H152" s="15">
        <v>0</v>
      </c>
      <c r="I152" s="14">
        <v>0</v>
      </c>
      <c r="J152" s="14">
        <v>0</v>
      </c>
      <c r="K152" s="14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2">
        <f t="shared" si="29"/>
        <v>0</v>
      </c>
      <c r="U152" s="12">
        <f t="shared" si="30"/>
        <v>0</v>
      </c>
    </row>
    <row r="153" spans="1:23" ht="15.75" x14ac:dyDescent="0.25">
      <c r="A153" s="8" t="s">
        <v>237</v>
      </c>
      <c r="B153" s="34" t="s">
        <v>44</v>
      </c>
      <c r="C153" s="10" t="s">
        <v>28</v>
      </c>
      <c r="D153" s="14">
        <v>0</v>
      </c>
      <c r="E153" s="15">
        <v>0</v>
      </c>
      <c r="F153" s="15">
        <v>0</v>
      </c>
      <c r="G153" s="15">
        <v>0</v>
      </c>
      <c r="H153" s="15">
        <v>0</v>
      </c>
      <c r="I153" s="14">
        <v>2.6608000000000001</v>
      </c>
      <c r="J153" s="14">
        <v>0</v>
      </c>
      <c r="K153" s="14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2">
        <f t="shared" ref="T153:T171" si="53">N153+P153+J153+L153+R153</f>
        <v>0</v>
      </c>
      <c r="U153" s="12">
        <f t="shared" ref="U153:U171" si="54">O153+P153+K153+M153+R153</f>
        <v>0</v>
      </c>
    </row>
    <row r="154" spans="1:23" ht="15.75" x14ac:dyDescent="0.25">
      <c r="A154" s="8" t="s">
        <v>238</v>
      </c>
      <c r="B154" s="13" t="s">
        <v>46</v>
      </c>
      <c r="C154" s="10" t="s">
        <v>28</v>
      </c>
      <c r="D154" s="14">
        <v>0</v>
      </c>
      <c r="E154" s="15">
        <v>0</v>
      </c>
      <c r="F154" s="15">
        <v>0</v>
      </c>
      <c r="G154" s="15">
        <v>0</v>
      </c>
      <c r="H154" s="15">
        <v>0</v>
      </c>
      <c r="I154" s="14">
        <v>0</v>
      </c>
      <c r="J154" s="14">
        <v>0</v>
      </c>
      <c r="K154" s="14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2">
        <f t="shared" si="53"/>
        <v>0</v>
      </c>
      <c r="U154" s="12">
        <f t="shared" si="54"/>
        <v>0</v>
      </c>
    </row>
    <row r="155" spans="1:23" ht="15.75" x14ac:dyDescent="0.25">
      <c r="A155" s="8" t="s">
        <v>239</v>
      </c>
      <c r="B155" s="13" t="s">
        <v>48</v>
      </c>
      <c r="C155" s="10" t="s">
        <v>28</v>
      </c>
      <c r="D155" s="14">
        <v>0</v>
      </c>
      <c r="E155" s="15">
        <v>0</v>
      </c>
      <c r="F155" s="15">
        <v>0</v>
      </c>
      <c r="G155" s="15">
        <v>0</v>
      </c>
      <c r="H155" s="15">
        <v>0</v>
      </c>
      <c r="I155" s="14">
        <v>0</v>
      </c>
      <c r="J155" s="14">
        <v>0</v>
      </c>
      <c r="K155" s="14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2">
        <f t="shared" si="53"/>
        <v>0</v>
      </c>
      <c r="U155" s="12">
        <f t="shared" si="54"/>
        <v>0</v>
      </c>
    </row>
    <row r="156" spans="1:23" ht="31.5" x14ac:dyDescent="0.25">
      <c r="A156" s="8" t="s">
        <v>240</v>
      </c>
      <c r="B156" s="34" t="s">
        <v>50</v>
      </c>
      <c r="C156" s="10" t="s">
        <v>28</v>
      </c>
      <c r="D156" s="14">
        <v>0</v>
      </c>
      <c r="E156" s="15">
        <v>0</v>
      </c>
      <c r="F156" s="15">
        <v>0</v>
      </c>
      <c r="G156" s="15">
        <v>0</v>
      </c>
      <c r="H156" s="15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5">
        <v>0</v>
      </c>
      <c r="R156" s="14">
        <v>0</v>
      </c>
      <c r="S156" s="15">
        <v>0</v>
      </c>
      <c r="T156" s="12">
        <f t="shared" si="53"/>
        <v>0</v>
      </c>
      <c r="U156" s="12">
        <f t="shared" si="54"/>
        <v>0</v>
      </c>
    </row>
    <row r="157" spans="1:23" ht="15.75" x14ac:dyDescent="0.25">
      <c r="A157" s="8" t="s">
        <v>241</v>
      </c>
      <c r="B157" s="13" t="s">
        <v>52</v>
      </c>
      <c r="C157" s="10" t="s">
        <v>28</v>
      </c>
      <c r="D157" s="18">
        <v>0</v>
      </c>
      <c r="E157" s="19">
        <v>0</v>
      </c>
      <c r="F157" s="19">
        <v>0</v>
      </c>
      <c r="G157" s="19">
        <v>0</v>
      </c>
      <c r="H157" s="19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9">
        <v>0</v>
      </c>
      <c r="R157" s="18">
        <v>0</v>
      </c>
      <c r="S157" s="19">
        <v>0</v>
      </c>
      <c r="T157" s="12">
        <f t="shared" si="53"/>
        <v>0</v>
      </c>
      <c r="U157" s="12">
        <f t="shared" si="54"/>
        <v>0</v>
      </c>
    </row>
    <row r="158" spans="1:23" ht="15.75" x14ac:dyDescent="0.25">
      <c r="A158" s="8" t="s">
        <v>242</v>
      </c>
      <c r="B158" s="13" t="s">
        <v>54</v>
      </c>
      <c r="C158" s="10" t="s">
        <v>28</v>
      </c>
      <c r="D158" s="18">
        <v>0</v>
      </c>
      <c r="E158" s="19">
        <v>0</v>
      </c>
      <c r="F158" s="19">
        <v>0</v>
      </c>
      <c r="G158" s="19">
        <v>0</v>
      </c>
      <c r="H158" s="19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9">
        <v>0</v>
      </c>
      <c r="R158" s="18">
        <v>0</v>
      </c>
      <c r="S158" s="19">
        <v>0</v>
      </c>
      <c r="T158" s="12">
        <f t="shared" si="53"/>
        <v>0</v>
      </c>
      <c r="U158" s="12">
        <f t="shared" si="54"/>
        <v>0</v>
      </c>
    </row>
    <row r="159" spans="1:23" ht="15.75" x14ac:dyDescent="0.25">
      <c r="A159" s="8" t="s">
        <v>243</v>
      </c>
      <c r="B159" s="13" t="s">
        <v>56</v>
      </c>
      <c r="C159" s="10" t="s">
        <v>28</v>
      </c>
      <c r="D159" s="18">
        <v>0</v>
      </c>
      <c r="E159" s="19">
        <v>0</v>
      </c>
      <c r="F159" s="19">
        <v>0</v>
      </c>
      <c r="G159" s="19">
        <v>0</v>
      </c>
      <c r="H159" s="19">
        <v>0</v>
      </c>
      <c r="I159" s="18">
        <v>3.2067999999999999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9">
        <v>0</v>
      </c>
      <c r="R159" s="18">
        <v>0</v>
      </c>
      <c r="S159" s="19">
        <v>0</v>
      </c>
      <c r="T159" s="12">
        <f t="shared" si="53"/>
        <v>0</v>
      </c>
      <c r="U159" s="12">
        <f t="shared" si="54"/>
        <v>0</v>
      </c>
    </row>
    <row r="160" spans="1:23" ht="15.75" x14ac:dyDescent="0.25">
      <c r="A160" s="8" t="s">
        <v>244</v>
      </c>
      <c r="B160" s="9" t="s">
        <v>245</v>
      </c>
      <c r="C160" s="10" t="s">
        <v>28</v>
      </c>
      <c r="D160" s="18">
        <v>3.3776700000000002</v>
      </c>
      <c r="E160" s="19">
        <v>2.8276600000000003</v>
      </c>
      <c r="F160" s="19">
        <v>0</v>
      </c>
      <c r="G160" s="19">
        <v>2.3284899999999999</v>
      </c>
      <c r="H160" s="19">
        <f>H161</f>
        <v>3.3654999999999999</v>
      </c>
      <c r="I160" s="18">
        <v>0</v>
      </c>
      <c r="J160" s="18">
        <f t="shared" ref="J160:P160" si="55">J161</f>
        <v>3.7026699999999999</v>
      </c>
      <c r="K160" s="18">
        <f t="shared" si="55"/>
        <v>3.7026699999999999</v>
      </c>
      <c r="L160" s="18">
        <f t="shared" si="55"/>
        <v>3.6565099999999999</v>
      </c>
      <c r="M160" s="18">
        <f t="shared" si="55"/>
        <v>15.702859999999999</v>
      </c>
      <c r="N160" s="18">
        <f t="shared" si="55"/>
        <v>4.2320799999999998</v>
      </c>
      <c r="O160" s="18">
        <f t="shared" si="55"/>
        <v>17.142620000000001</v>
      </c>
      <c r="P160" s="18">
        <f t="shared" si="55"/>
        <v>16.1724</v>
      </c>
      <c r="Q160" s="19">
        <v>0</v>
      </c>
      <c r="R160" s="18">
        <f>R161</f>
        <v>16.814859999999999</v>
      </c>
      <c r="S160" s="19">
        <v>0</v>
      </c>
      <c r="T160" s="12">
        <f t="shared" si="53"/>
        <v>44.578519999999997</v>
      </c>
      <c r="U160" s="12">
        <f t="shared" si="54"/>
        <v>69.535409999999999</v>
      </c>
    </row>
    <row r="161" spans="1:21" ht="15.75" x14ac:dyDescent="0.25">
      <c r="A161" s="8" t="s">
        <v>246</v>
      </c>
      <c r="B161" s="34" t="s">
        <v>247</v>
      </c>
      <c r="C161" s="10" t="s">
        <v>28</v>
      </c>
      <c r="D161" s="18">
        <v>3.3776700000000002</v>
      </c>
      <c r="E161" s="19">
        <v>2.8276600000000003</v>
      </c>
      <c r="F161" s="19">
        <v>0</v>
      </c>
      <c r="G161" s="19">
        <v>2.3284899999999999</v>
      </c>
      <c r="H161" s="19">
        <f>H385</f>
        <v>3.3654999999999999</v>
      </c>
      <c r="I161" s="18">
        <v>0</v>
      </c>
      <c r="J161" s="19">
        <f t="shared" ref="J161:N161" si="56">J385</f>
        <v>3.7026699999999999</v>
      </c>
      <c r="K161" s="19">
        <f t="shared" ref="K161" si="57">K385</f>
        <v>3.7026699999999999</v>
      </c>
      <c r="L161" s="19">
        <f t="shared" si="56"/>
        <v>3.6565099999999999</v>
      </c>
      <c r="M161" s="19">
        <f t="shared" ref="M161" si="58">M385</f>
        <v>15.702859999999999</v>
      </c>
      <c r="N161" s="19">
        <f t="shared" si="56"/>
        <v>4.2320799999999998</v>
      </c>
      <c r="O161" s="19">
        <f t="shared" ref="O161" si="59">O385</f>
        <v>17.142620000000001</v>
      </c>
      <c r="P161" s="19">
        <f t="shared" ref="P161" si="60">P385</f>
        <v>16.1724</v>
      </c>
      <c r="Q161" s="19">
        <v>0</v>
      </c>
      <c r="R161" s="19">
        <f t="shared" ref="R161" si="61">R385</f>
        <v>16.814859999999999</v>
      </c>
      <c r="S161" s="19">
        <v>0</v>
      </c>
      <c r="T161" s="12">
        <f t="shared" si="53"/>
        <v>44.578519999999997</v>
      </c>
      <c r="U161" s="12">
        <f t="shared" si="54"/>
        <v>69.535409999999999</v>
      </c>
    </row>
    <row r="162" spans="1:21" ht="15.75" x14ac:dyDescent="0.25">
      <c r="A162" s="8" t="s">
        <v>248</v>
      </c>
      <c r="B162" s="34" t="s">
        <v>249</v>
      </c>
      <c r="C162" s="10" t="s">
        <v>28</v>
      </c>
      <c r="D162" s="72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18">
        <v>0</v>
      </c>
      <c r="K162" s="18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12">
        <f t="shared" si="53"/>
        <v>0</v>
      </c>
      <c r="U162" s="12">
        <f t="shared" si="54"/>
        <v>0</v>
      </c>
    </row>
    <row r="163" spans="1:21" ht="15.75" x14ac:dyDescent="0.25">
      <c r="A163" s="8" t="s">
        <v>250</v>
      </c>
      <c r="B163" s="34" t="s">
        <v>251</v>
      </c>
      <c r="C163" s="8" t="s">
        <v>28</v>
      </c>
      <c r="D163" s="73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18">
        <v>0</v>
      </c>
      <c r="K163" s="18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12">
        <f t="shared" si="53"/>
        <v>0</v>
      </c>
      <c r="U163" s="12">
        <f t="shared" si="54"/>
        <v>0</v>
      </c>
    </row>
    <row r="164" spans="1:21" ht="15.75" x14ac:dyDescent="0.25">
      <c r="A164" s="8" t="s">
        <v>252</v>
      </c>
      <c r="B164" s="34" t="s">
        <v>253</v>
      </c>
      <c r="C164" s="10" t="s">
        <v>28</v>
      </c>
      <c r="D164" s="72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18">
        <v>0</v>
      </c>
      <c r="K164" s="18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12">
        <f t="shared" si="53"/>
        <v>0</v>
      </c>
      <c r="U164" s="12">
        <f t="shared" si="54"/>
        <v>0</v>
      </c>
    </row>
    <row r="165" spans="1:21" ht="15.75" x14ac:dyDescent="0.25">
      <c r="A165" s="8" t="s">
        <v>254</v>
      </c>
      <c r="B165" s="9" t="s">
        <v>128</v>
      </c>
      <c r="C165" s="8" t="s">
        <v>129</v>
      </c>
      <c r="D165" s="74" t="s">
        <v>130</v>
      </c>
      <c r="E165" s="20" t="s">
        <v>130</v>
      </c>
      <c r="F165" s="20" t="s">
        <v>130</v>
      </c>
      <c r="G165" s="20" t="s">
        <v>130</v>
      </c>
      <c r="H165" s="20" t="s">
        <v>130</v>
      </c>
      <c r="I165" s="20" t="s">
        <v>130</v>
      </c>
      <c r="J165" s="18" t="s">
        <v>130</v>
      </c>
      <c r="K165" s="18" t="s">
        <v>130</v>
      </c>
      <c r="L165" s="20" t="s">
        <v>130</v>
      </c>
      <c r="M165" s="20" t="s">
        <v>130</v>
      </c>
      <c r="N165" s="20" t="s">
        <v>130</v>
      </c>
      <c r="O165" s="20" t="s">
        <v>130</v>
      </c>
      <c r="P165" s="20" t="s">
        <v>130</v>
      </c>
      <c r="Q165" s="20" t="s">
        <v>130</v>
      </c>
      <c r="R165" s="20" t="s">
        <v>130</v>
      </c>
      <c r="S165" s="20" t="s">
        <v>130</v>
      </c>
      <c r="T165" s="20" t="s">
        <v>130</v>
      </c>
      <c r="U165" s="20" t="s">
        <v>130</v>
      </c>
    </row>
    <row r="166" spans="1:21" ht="47.25" x14ac:dyDescent="0.25">
      <c r="A166" s="8" t="s">
        <v>255</v>
      </c>
      <c r="B166" s="34" t="s">
        <v>256</v>
      </c>
      <c r="C166" s="10" t="s">
        <v>28</v>
      </c>
      <c r="D166" s="14">
        <v>10.845473146666668</v>
      </c>
      <c r="E166" s="15">
        <v>17.593876999999999</v>
      </c>
      <c r="F166" s="15">
        <v>3.2035072500000035</v>
      </c>
      <c r="G166" s="15">
        <v>-11.932308589999959</v>
      </c>
      <c r="H166" s="14">
        <f>H115+H107+H64</f>
        <v>10.868429999999989</v>
      </c>
      <c r="I166" s="14">
        <f>I64+I107+I115</f>
        <v>19.488174999999991</v>
      </c>
      <c r="J166" s="14">
        <f>J115+J107+J64</f>
        <v>28.069653700000007</v>
      </c>
      <c r="K166" s="14">
        <f>K115+K107+K64</f>
        <v>14.929247999999992</v>
      </c>
      <c r="L166" s="14">
        <f t="shared" ref="L166:N166" si="62">L115+L107+L64</f>
        <v>27.881402647999941</v>
      </c>
      <c r="M166" s="14">
        <f>M115+M107+M64</f>
        <v>15.673512539999933</v>
      </c>
      <c r="N166" s="14">
        <f t="shared" si="62"/>
        <v>28.843485153919961</v>
      </c>
      <c r="O166" s="14">
        <f t="shared" ref="O166" si="63">O115+O107+O64</f>
        <v>16.764342674140003</v>
      </c>
      <c r="P166" s="14">
        <f t="shared" ref="P166:S166" si="64">P115+P107+P64</f>
        <v>17.902869490979715</v>
      </c>
      <c r="Q166" s="14">
        <f t="shared" si="64"/>
        <v>0</v>
      </c>
      <c r="R166" s="14">
        <f t="shared" si="64"/>
        <v>15.746974326624294</v>
      </c>
      <c r="S166" s="14">
        <f t="shared" si="64"/>
        <v>0</v>
      </c>
      <c r="T166" s="12">
        <f t="shared" si="53"/>
        <v>118.44438531952392</v>
      </c>
      <c r="U166" s="12">
        <f t="shared" si="54"/>
        <v>81.016947031743939</v>
      </c>
    </row>
    <row r="167" spans="1:21" ht="31.5" x14ac:dyDescent="0.25">
      <c r="A167" s="8" t="s">
        <v>257</v>
      </c>
      <c r="B167" s="34" t="s">
        <v>258</v>
      </c>
      <c r="C167" s="10" t="s">
        <v>28</v>
      </c>
      <c r="D167" s="14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4">
        <v>87.730344000000002</v>
      </c>
      <c r="K167" s="14">
        <v>87.730344000000002</v>
      </c>
      <c r="L167" s="15">
        <f>J169</f>
        <v>0</v>
      </c>
      <c r="M167" s="15">
        <f>K169</f>
        <v>0</v>
      </c>
      <c r="N167" s="15">
        <f>L169</f>
        <v>0</v>
      </c>
      <c r="O167" s="15">
        <f>M169</f>
        <v>0</v>
      </c>
      <c r="P167" s="15">
        <f>N169</f>
        <v>0</v>
      </c>
      <c r="Q167" s="15">
        <v>0</v>
      </c>
      <c r="R167" s="15">
        <f>P169</f>
        <v>0</v>
      </c>
      <c r="S167" s="15">
        <v>0</v>
      </c>
      <c r="T167" s="12">
        <f t="shared" si="53"/>
        <v>87.730344000000002</v>
      </c>
      <c r="U167" s="12">
        <f t="shared" si="54"/>
        <v>87.730344000000002</v>
      </c>
    </row>
    <row r="168" spans="1:21" ht="15.75" x14ac:dyDescent="0.25">
      <c r="A168" s="8" t="s">
        <v>259</v>
      </c>
      <c r="B168" s="34" t="s">
        <v>260</v>
      </c>
      <c r="C168" s="10" t="s">
        <v>28</v>
      </c>
      <c r="D168" s="14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4">
        <v>0</v>
      </c>
      <c r="K168" s="14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2">
        <f t="shared" si="53"/>
        <v>0</v>
      </c>
      <c r="U168" s="12">
        <f t="shared" si="54"/>
        <v>0</v>
      </c>
    </row>
    <row r="169" spans="1:21" ht="15.75" x14ac:dyDescent="0.25">
      <c r="A169" s="8" t="s">
        <v>261</v>
      </c>
      <c r="B169" s="34" t="s">
        <v>262</v>
      </c>
      <c r="C169" s="10" t="s">
        <v>28</v>
      </c>
      <c r="D169" s="14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2">
        <f t="shared" si="53"/>
        <v>0</v>
      </c>
      <c r="U169" s="12">
        <f t="shared" si="54"/>
        <v>0</v>
      </c>
    </row>
    <row r="170" spans="1:21" ht="15.75" x14ac:dyDescent="0.25">
      <c r="A170" s="8" t="s">
        <v>263</v>
      </c>
      <c r="B170" s="34" t="s">
        <v>264</v>
      </c>
      <c r="C170" s="10" t="s">
        <v>28</v>
      </c>
      <c r="D170" s="14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4">
        <v>0</v>
      </c>
      <c r="K170" s="14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2">
        <f t="shared" si="53"/>
        <v>0</v>
      </c>
      <c r="U170" s="12">
        <f t="shared" si="54"/>
        <v>0</v>
      </c>
    </row>
    <row r="171" spans="1:21" ht="47.25" x14ac:dyDescent="0.25">
      <c r="A171" s="8" t="s">
        <v>265</v>
      </c>
      <c r="B171" s="34" t="s">
        <v>266</v>
      </c>
      <c r="C171" s="10" t="s">
        <v>129</v>
      </c>
      <c r="D171" s="11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f>J169/J166</f>
        <v>0</v>
      </c>
      <c r="K171" s="12">
        <f>K169/K166</f>
        <v>0</v>
      </c>
      <c r="L171" s="12">
        <f t="shared" ref="L171:N171" si="65">L169/L166</f>
        <v>0</v>
      </c>
      <c r="M171" s="12">
        <f t="shared" ref="M171" si="66">M169/M166</f>
        <v>0</v>
      </c>
      <c r="N171" s="12">
        <f t="shared" si="65"/>
        <v>0</v>
      </c>
      <c r="O171" s="12">
        <f t="shared" ref="O171" si="67">O169/O166</f>
        <v>0</v>
      </c>
      <c r="P171" s="12">
        <f t="shared" ref="P171" si="68">P169/P166</f>
        <v>0</v>
      </c>
      <c r="Q171" s="12">
        <v>0</v>
      </c>
      <c r="R171" s="12">
        <f t="shared" ref="R171" si="69">R169/R166</f>
        <v>0</v>
      </c>
      <c r="S171" s="12">
        <v>0</v>
      </c>
      <c r="T171" s="12">
        <f t="shared" si="53"/>
        <v>0</v>
      </c>
      <c r="U171" s="12">
        <f t="shared" si="54"/>
        <v>0</v>
      </c>
    </row>
    <row r="172" spans="1:21" ht="15.75" x14ac:dyDescent="0.25">
      <c r="A172" s="42" t="s">
        <v>267</v>
      </c>
      <c r="B172" s="43"/>
      <c r="C172" s="44"/>
      <c r="D172" s="44"/>
      <c r="E172" s="44"/>
      <c r="F172" s="44"/>
      <c r="G172" s="44"/>
      <c r="H172" s="45"/>
      <c r="I172" s="45"/>
      <c r="J172" s="45"/>
      <c r="K172" s="45"/>
      <c r="L172" s="45"/>
      <c r="M172" s="45"/>
      <c r="N172" s="46"/>
      <c r="O172" s="46"/>
      <c r="P172" s="46"/>
      <c r="Q172" s="46"/>
      <c r="R172" s="46"/>
      <c r="S172" s="46"/>
      <c r="T172" s="45"/>
      <c r="U172" s="45"/>
    </row>
    <row r="173" spans="1:21" ht="15.75" x14ac:dyDescent="0.25">
      <c r="A173" s="8" t="s">
        <v>268</v>
      </c>
      <c r="B173" s="9" t="s">
        <v>269</v>
      </c>
      <c r="C173" s="10" t="s">
        <v>28</v>
      </c>
      <c r="D173" s="14">
        <v>85.904490999999993</v>
      </c>
      <c r="E173" s="15">
        <v>120.751950876</v>
      </c>
      <c r="F173" s="15">
        <v>89.215148699999986</v>
      </c>
      <c r="G173" s="15">
        <v>296.38738319999993</v>
      </c>
      <c r="H173" s="15">
        <v>97.043075999999985</v>
      </c>
      <c r="I173" s="15">
        <f>I179+I181+I190</f>
        <v>135.44159999999999</v>
      </c>
      <c r="J173" s="15">
        <f>J179+J181+J190</f>
        <v>426.51835043999995</v>
      </c>
      <c r="K173" s="15">
        <f>K179+K181+K190</f>
        <v>269.80178000000001</v>
      </c>
      <c r="L173" s="15">
        <f t="shared" ref="L173:N173" si="70">L179+L181+L190</f>
        <v>443.42860445759999</v>
      </c>
      <c r="M173" s="15">
        <f>M179+M181+M190</f>
        <v>317.46365297999995</v>
      </c>
      <c r="N173" s="15">
        <f t="shared" si="70"/>
        <v>461.01526863590396</v>
      </c>
      <c r="O173" s="15">
        <f>O179+O181+O190</f>
        <v>330.47966275217993</v>
      </c>
      <c r="P173" s="15">
        <f>P179+P181+P190</f>
        <v>344.02932892501929</v>
      </c>
      <c r="Q173" s="15">
        <v>0</v>
      </c>
      <c r="R173" s="15">
        <f>R179+R181+R190</f>
        <v>354.05589271782134</v>
      </c>
      <c r="S173" s="15">
        <v>0</v>
      </c>
      <c r="T173" s="15">
        <f>T179+T181+T190</f>
        <v>2029.0474451763446</v>
      </c>
      <c r="U173" s="15">
        <f>U179+U181+U190</f>
        <v>1615.8303173750205</v>
      </c>
    </row>
    <row r="174" spans="1:21" ht="31.5" x14ac:dyDescent="0.25">
      <c r="A174" s="8" t="s">
        <v>270</v>
      </c>
      <c r="B174" s="13" t="s">
        <v>30</v>
      </c>
      <c r="C174" s="10" t="s">
        <v>28</v>
      </c>
      <c r="D174" s="14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</row>
    <row r="175" spans="1:21" ht="31.5" x14ac:dyDescent="0.25">
      <c r="A175" s="8" t="s">
        <v>271</v>
      </c>
      <c r="B175" s="34" t="s">
        <v>32</v>
      </c>
      <c r="C175" s="10" t="s">
        <v>28</v>
      </c>
      <c r="D175" s="14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</row>
    <row r="176" spans="1:21" ht="31.5" x14ac:dyDescent="0.25">
      <c r="A176" s="8" t="s">
        <v>272</v>
      </c>
      <c r="B176" s="34" t="s">
        <v>34</v>
      </c>
      <c r="C176" s="10" t="s">
        <v>28</v>
      </c>
      <c r="D176" s="14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</row>
    <row r="177" spans="1:21" ht="31.5" x14ac:dyDescent="0.25">
      <c r="A177" s="8" t="s">
        <v>273</v>
      </c>
      <c r="B177" s="34" t="s">
        <v>36</v>
      </c>
      <c r="C177" s="10" t="s">
        <v>28</v>
      </c>
      <c r="D177" s="14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</row>
    <row r="178" spans="1:21" ht="15.75" x14ac:dyDescent="0.25">
      <c r="A178" s="8" t="s">
        <v>274</v>
      </c>
      <c r="B178" s="13" t="s">
        <v>38</v>
      </c>
      <c r="C178" s="10" t="s">
        <v>28</v>
      </c>
      <c r="D178" s="14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</row>
    <row r="179" spans="1:21" ht="15.75" x14ac:dyDescent="0.25">
      <c r="A179" s="8" t="s">
        <v>275</v>
      </c>
      <c r="B179" s="13" t="s">
        <v>40</v>
      </c>
      <c r="C179" s="10" t="s">
        <v>28</v>
      </c>
      <c r="D179" s="14">
        <v>85.904490999999993</v>
      </c>
      <c r="E179" s="15">
        <v>115.72199999999999</v>
      </c>
      <c r="F179" s="15">
        <v>85.423184699999993</v>
      </c>
      <c r="G179" s="15">
        <v>291.01421639999995</v>
      </c>
      <c r="H179" s="15">
        <v>91.643075999999979</v>
      </c>
      <c r="I179" s="15">
        <f>I24*1.2</f>
        <v>126.81479999999999</v>
      </c>
      <c r="J179" s="15">
        <f>J24*1.2</f>
        <v>420.64079999999996</v>
      </c>
      <c r="K179" s="15">
        <f>K24*1.22</f>
        <v>261.09098</v>
      </c>
      <c r="L179" s="15">
        <f t="shared" ref="L179:N179" si="71">L24*1.2</f>
        <v>437.466432</v>
      </c>
      <c r="M179" s="15">
        <f>M24*1.22</f>
        <v>308.39571017999998</v>
      </c>
      <c r="N179" s="15">
        <f t="shared" si="71"/>
        <v>454.96508927999997</v>
      </c>
      <c r="O179" s="15">
        <f>O24*1.22</f>
        <v>321.03993429737994</v>
      </c>
      <c r="P179" s="15">
        <f>P24*1.22</f>
        <v>334.20257160357249</v>
      </c>
      <c r="Q179" s="15">
        <v>0</v>
      </c>
      <c r="R179" s="15">
        <f>R24*1.22</f>
        <v>347.90487703931893</v>
      </c>
      <c r="S179" s="15">
        <v>0</v>
      </c>
      <c r="T179" s="12">
        <f t="shared" ref="T179:T242" si="72">N179+P179+J179+L179+R179</f>
        <v>1995.1797699228914</v>
      </c>
      <c r="U179" s="12">
        <f t="shared" ref="U179:U242" si="73">O179+P179+K179+M179+R179</f>
        <v>1572.6340731202713</v>
      </c>
    </row>
    <row r="180" spans="1:21" ht="31.5" x14ac:dyDescent="0.25">
      <c r="A180" s="8" t="s">
        <v>276</v>
      </c>
      <c r="B180" s="13" t="s">
        <v>42</v>
      </c>
      <c r="C180" s="10" t="s">
        <v>28</v>
      </c>
      <c r="D180" s="14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2">
        <f t="shared" si="72"/>
        <v>0</v>
      </c>
      <c r="U180" s="12">
        <f t="shared" si="73"/>
        <v>0</v>
      </c>
    </row>
    <row r="181" spans="1:21" ht="15.75" x14ac:dyDescent="0.25">
      <c r="A181" s="8" t="s">
        <v>277</v>
      </c>
      <c r="B181" s="13" t="s">
        <v>44</v>
      </c>
      <c r="C181" s="10" t="s">
        <v>28</v>
      </c>
      <c r="D181" s="14">
        <v>0</v>
      </c>
      <c r="E181" s="15">
        <v>2.8437507000000002</v>
      </c>
      <c r="F181" s="15">
        <v>3.7919639999999997</v>
      </c>
      <c r="G181" s="15">
        <v>3.2576163599999997</v>
      </c>
      <c r="H181" s="15">
        <v>5.3999999999999995</v>
      </c>
      <c r="I181" s="15">
        <f>I26*1.2</f>
        <v>4.7784000000000004</v>
      </c>
      <c r="J181" s="15">
        <f>J26*1.2</f>
        <v>3.7619999999999996</v>
      </c>
      <c r="K181" s="15">
        <f>K26*1.22</f>
        <v>6.2707999999999995</v>
      </c>
      <c r="L181" s="15">
        <f t="shared" ref="L181:N181" si="74">L26*1.2</f>
        <v>3.7619999999999996</v>
      </c>
      <c r="M181" s="15">
        <f>M26*1.22</f>
        <v>6.5279027999999988</v>
      </c>
      <c r="N181" s="15">
        <f t="shared" si="74"/>
        <v>3.7619999999999996</v>
      </c>
      <c r="O181" s="15">
        <f>O26*1.22</f>
        <v>6.7955468147999989</v>
      </c>
      <c r="P181" s="15">
        <f>P26*1.22</f>
        <v>7.0741642342067985</v>
      </c>
      <c r="Q181" s="15">
        <v>0</v>
      </c>
      <c r="R181" s="15">
        <f>R26*1.22</f>
        <v>3.8246999999999995</v>
      </c>
      <c r="S181" s="15">
        <v>0</v>
      </c>
      <c r="T181" s="12">
        <f t="shared" si="72"/>
        <v>22.184864234206799</v>
      </c>
      <c r="U181" s="12">
        <f t="shared" si="73"/>
        <v>30.493113849006797</v>
      </c>
    </row>
    <row r="182" spans="1:21" ht="15.75" x14ac:dyDescent="0.25">
      <c r="A182" s="8" t="s">
        <v>278</v>
      </c>
      <c r="B182" s="13" t="s">
        <v>46</v>
      </c>
      <c r="C182" s="10" t="s">
        <v>28</v>
      </c>
      <c r="D182" s="14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2">
        <f t="shared" si="72"/>
        <v>0</v>
      </c>
      <c r="U182" s="12">
        <f t="shared" si="73"/>
        <v>0</v>
      </c>
    </row>
    <row r="183" spans="1:21" ht="15.75" x14ac:dyDescent="0.25">
      <c r="A183" s="8" t="s">
        <v>279</v>
      </c>
      <c r="B183" s="13" t="s">
        <v>48</v>
      </c>
      <c r="C183" s="10" t="s">
        <v>28</v>
      </c>
      <c r="D183" s="14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2">
        <f t="shared" si="72"/>
        <v>0</v>
      </c>
      <c r="U183" s="12">
        <f t="shared" si="73"/>
        <v>0</v>
      </c>
    </row>
    <row r="184" spans="1:21" ht="31.5" x14ac:dyDescent="0.25">
      <c r="A184" s="8" t="s">
        <v>280</v>
      </c>
      <c r="B184" s="34" t="s">
        <v>50</v>
      </c>
      <c r="C184" s="10" t="s">
        <v>28</v>
      </c>
      <c r="D184" s="14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2">
        <f t="shared" si="72"/>
        <v>0</v>
      </c>
      <c r="U184" s="12">
        <f t="shared" si="73"/>
        <v>0</v>
      </c>
    </row>
    <row r="185" spans="1:21" ht="15.75" x14ac:dyDescent="0.25">
      <c r="A185" s="8" t="s">
        <v>281</v>
      </c>
      <c r="B185" s="13" t="s">
        <v>52</v>
      </c>
      <c r="C185" s="10" t="s">
        <v>28</v>
      </c>
      <c r="D185" s="14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2">
        <f t="shared" si="72"/>
        <v>0</v>
      </c>
      <c r="U185" s="12">
        <f t="shared" si="73"/>
        <v>0</v>
      </c>
    </row>
    <row r="186" spans="1:21" ht="15.75" x14ac:dyDescent="0.25">
      <c r="A186" s="8" t="s">
        <v>282</v>
      </c>
      <c r="B186" s="13" t="s">
        <v>54</v>
      </c>
      <c r="C186" s="10" t="s">
        <v>28</v>
      </c>
      <c r="D186" s="14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2">
        <f t="shared" si="72"/>
        <v>0</v>
      </c>
      <c r="U186" s="12">
        <f t="shared" si="73"/>
        <v>0</v>
      </c>
    </row>
    <row r="187" spans="1:21" ht="47.25" x14ac:dyDescent="0.25">
      <c r="A187" s="8" t="s">
        <v>283</v>
      </c>
      <c r="B187" s="34" t="s">
        <v>284</v>
      </c>
      <c r="C187" s="10" t="s">
        <v>28</v>
      </c>
      <c r="D187" s="14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2">
        <f t="shared" si="72"/>
        <v>0</v>
      </c>
      <c r="U187" s="12">
        <f t="shared" si="73"/>
        <v>0</v>
      </c>
    </row>
    <row r="188" spans="1:21" ht="15.75" x14ac:dyDescent="0.25">
      <c r="A188" s="8" t="s">
        <v>285</v>
      </c>
      <c r="B188" s="34" t="s">
        <v>286</v>
      </c>
      <c r="C188" s="10" t="s">
        <v>28</v>
      </c>
      <c r="D188" s="14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2">
        <f t="shared" si="72"/>
        <v>0</v>
      </c>
      <c r="U188" s="12">
        <f t="shared" si="73"/>
        <v>0</v>
      </c>
    </row>
    <row r="189" spans="1:21" ht="31.5" x14ac:dyDescent="0.25">
      <c r="A189" s="8" t="s">
        <v>287</v>
      </c>
      <c r="B189" s="34" t="s">
        <v>288</v>
      </c>
      <c r="C189" s="10" t="s">
        <v>28</v>
      </c>
      <c r="D189" s="14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2">
        <f t="shared" si="72"/>
        <v>0</v>
      </c>
      <c r="U189" s="12">
        <f t="shared" si="73"/>
        <v>0</v>
      </c>
    </row>
    <row r="190" spans="1:21" ht="15.75" x14ac:dyDescent="0.25">
      <c r="A190" s="8" t="s">
        <v>289</v>
      </c>
      <c r="B190" s="13" t="s">
        <v>56</v>
      </c>
      <c r="C190" s="10" t="s">
        <v>28</v>
      </c>
      <c r="D190" s="14">
        <v>0</v>
      </c>
      <c r="E190" s="15">
        <v>2.1862001759999998</v>
      </c>
      <c r="F190" s="15">
        <v>0</v>
      </c>
      <c r="G190" s="15">
        <v>2.1155504400000127</v>
      </c>
      <c r="H190" s="15">
        <v>0</v>
      </c>
      <c r="I190" s="15">
        <f>I32*1.2</f>
        <v>3.8483999999999998</v>
      </c>
      <c r="J190" s="15">
        <f>J32*1.2</f>
        <v>2.1155504400000127</v>
      </c>
      <c r="K190" s="15">
        <f>K32*1.22</f>
        <v>2.44</v>
      </c>
      <c r="L190" s="15">
        <f t="shared" ref="L190:N190" si="75">L32*1.2</f>
        <v>2.2001724576000132</v>
      </c>
      <c r="M190" s="15">
        <f>M32*1.22</f>
        <v>2.5400399999999999</v>
      </c>
      <c r="N190" s="15">
        <f t="shared" si="75"/>
        <v>2.2881793559040138</v>
      </c>
      <c r="O190" s="15">
        <f>O32*1.22</f>
        <v>2.6441816399999998</v>
      </c>
      <c r="P190" s="15">
        <f>P32*1.22</f>
        <v>2.7525930872399997</v>
      </c>
      <c r="Q190" s="15">
        <v>0</v>
      </c>
      <c r="R190" s="15">
        <f>R32*1.22</f>
        <v>2.3263156785024144</v>
      </c>
      <c r="S190" s="15">
        <v>0</v>
      </c>
      <c r="T190" s="12">
        <f t="shared" si="72"/>
        <v>11.682811019246454</v>
      </c>
      <c r="U190" s="12">
        <f t="shared" si="73"/>
        <v>12.703130405742414</v>
      </c>
    </row>
    <row r="191" spans="1:21" ht="15.75" x14ac:dyDescent="0.25">
      <c r="A191" s="8" t="s">
        <v>290</v>
      </c>
      <c r="B191" s="9" t="s">
        <v>291</v>
      </c>
      <c r="C191" s="10" t="s">
        <v>28</v>
      </c>
      <c r="D191" s="14">
        <v>72.256015624</v>
      </c>
      <c r="E191" s="15">
        <v>94.044390665999998</v>
      </c>
      <c r="F191" s="15">
        <v>86.319242000000003</v>
      </c>
      <c r="G191" s="15">
        <v>316.43288761799994</v>
      </c>
      <c r="H191" s="15">
        <f>H193+H200+H201+H202+H204+H205+H206+H208</f>
        <v>81.298206000000008</v>
      </c>
      <c r="I191" s="15">
        <f>I193+I200+I201+I202+I204+I205+I206+I208</f>
        <v>303.12234820000003</v>
      </c>
      <c r="J191" s="15">
        <f>J193+J200+J201+J202+J204+J205+J206+J208</f>
        <v>391.21638254499999</v>
      </c>
      <c r="K191" s="15">
        <f>K193+K200+K201+K202+K204+K205+K206+K208</f>
        <v>257.72433450000005</v>
      </c>
      <c r="L191" s="15">
        <f t="shared" ref="L191:N191" si="76">L193+L200+L201+L202+L204+L205+L206+L208</f>
        <v>403.86004131199996</v>
      </c>
      <c r="M191" s="15">
        <f>M193+M200+M201+M202+M204+M205+M206+M208</f>
        <v>255.32854500579998</v>
      </c>
      <c r="N191" s="15">
        <f t="shared" si="76"/>
        <v>416.41400958808009</v>
      </c>
      <c r="O191" s="15">
        <f>O193+O200+O201+O202+O204+O205+O206+O208</f>
        <v>262.05121969643784</v>
      </c>
      <c r="P191" s="15">
        <f>P193+P200+P201+P202+P204+P205+P206+P208</f>
        <v>268.77358456249169</v>
      </c>
      <c r="Q191" s="15">
        <v>0</v>
      </c>
      <c r="R191" s="15">
        <f>R193+R200+R201+R202+R204+R205+R206+R208</f>
        <v>272.41882523398249</v>
      </c>
      <c r="S191" s="15">
        <v>0</v>
      </c>
      <c r="T191" s="12">
        <f t="shared" si="72"/>
        <v>1752.6828432415543</v>
      </c>
      <c r="U191" s="12">
        <f t="shared" si="73"/>
        <v>1316.2965089987122</v>
      </c>
    </row>
    <row r="192" spans="1:21" ht="15.75" x14ac:dyDescent="0.25">
      <c r="A192" s="8" t="s">
        <v>292</v>
      </c>
      <c r="B192" s="34" t="s">
        <v>293</v>
      </c>
      <c r="C192" s="10" t="s">
        <v>28</v>
      </c>
      <c r="D192" s="14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2">
        <f t="shared" si="72"/>
        <v>0</v>
      </c>
      <c r="U192" s="12">
        <f t="shared" si="73"/>
        <v>0</v>
      </c>
    </row>
    <row r="193" spans="1:21" ht="15.75" x14ac:dyDescent="0.25">
      <c r="A193" s="8" t="s">
        <v>294</v>
      </c>
      <c r="B193" s="34" t="s">
        <v>295</v>
      </c>
      <c r="C193" s="10" t="s">
        <v>28</v>
      </c>
      <c r="D193" s="14">
        <v>9.2308559999999993</v>
      </c>
      <c r="E193" s="15">
        <v>11.323093200000001</v>
      </c>
      <c r="F193" s="15">
        <v>13.683468</v>
      </c>
      <c r="G193" s="15">
        <v>25.242951120000001</v>
      </c>
      <c r="H193" s="15">
        <v>14.230812</v>
      </c>
      <c r="I193" s="15">
        <f>I194+I195+I196</f>
        <v>39.167999999999999</v>
      </c>
      <c r="J193" s="15">
        <f>J194+J195+J196</f>
        <v>36.513317999999998</v>
      </c>
      <c r="K193" s="15">
        <f>K194+K195+K196</f>
        <v>42.194919999999996</v>
      </c>
      <c r="L193" s="15">
        <f t="shared" ref="L193:N193" si="77">L194+L195+L196</f>
        <v>37.973850720000002</v>
      </c>
      <c r="M193" s="15">
        <f>M194+M195+M196</f>
        <v>43.924911719999997</v>
      </c>
      <c r="N193" s="15">
        <f t="shared" si="77"/>
        <v>39.492804748800005</v>
      </c>
      <c r="O193" s="15">
        <f>O194+O195+O196</f>
        <v>45.725833100519992</v>
      </c>
      <c r="P193" s="15">
        <f>P194+P195+P196</f>
        <v>47.60059225764131</v>
      </c>
      <c r="Q193" s="15">
        <v>0</v>
      </c>
      <c r="R193" s="15">
        <f>R194+R195+R196</f>
        <v>49.552216540204604</v>
      </c>
      <c r="S193" s="15">
        <v>0</v>
      </c>
      <c r="T193" s="12">
        <f t="shared" si="72"/>
        <v>211.1327822666459</v>
      </c>
      <c r="U193" s="12">
        <f t="shared" si="73"/>
        <v>228.99847361836589</v>
      </c>
    </row>
    <row r="194" spans="1:21" ht="15.75" x14ac:dyDescent="0.25">
      <c r="A194" s="8" t="s">
        <v>296</v>
      </c>
      <c r="B194" s="34" t="s">
        <v>297</v>
      </c>
      <c r="C194" s="10" t="s">
        <v>28</v>
      </c>
      <c r="D194" s="14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2">
        <f t="shared" si="72"/>
        <v>0</v>
      </c>
      <c r="U194" s="12">
        <f t="shared" si="73"/>
        <v>0</v>
      </c>
    </row>
    <row r="195" spans="1:21" ht="15.75" x14ac:dyDescent="0.25">
      <c r="A195" s="8" t="s">
        <v>298</v>
      </c>
      <c r="B195" s="34" t="s">
        <v>299</v>
      </c>
      <c r="C195" s="10" t="s">
        <v>28</v>
      </c>
      <c r="D195" s="14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2">
        <f t="shared" si="72"/>
        <v>0</v>
      </c>
      <c r="U195" s="12">
        <f t="shared" si="73"/>
        <v>0</v>
      </c>
    </row>
    <row r="196" spans="1:21" ht="15.75" x14ac:dyDescent="0.25">
      <c r="A196" s="8" t="s">
        <v>300</v>
      </c>
      <c r="B196" s="34" t="s">
        <v>301</v>
      </c>
      <c r="C196" s="10" t="s">
        <v>28</v>
      </c>
      <c r="D196" s="14">
        <v>9.2308559999999993</v>
      </c>
      <c r="E196" s="15">
        <v>11.323093200000001</v>
      </c>
      <c r="F196" s="15">
        <v>13.683468</v>
      </c>
      <c r="G196" s="15">
        <v>25.242951120000001</v>
      </c>
      <c r="H196" s="15">
        <v>14.230812</v>
      </c>
      <c r="I196" s="15">
        <f>I52*1.2</f>
        <v>39.167999999999999</v>
      </c>
      <c r="J196" s="15">
        <f>J52*1.2</f>
        <v>36.513317999999998</v>
      </c>
      <c r="K196" s="15">
        <f>K52*1.22</f>
        <v>42.194919999999996</v>
      </c>
      <c r="L196" s="15">
        <f t="shared" ref="L196:N196" si="78">L52*1.2</f>
        <v>37.973850720000002</v>
      </c>
      <c r="M196" s="15">
        <f>M52*1.22</f>
        <v>43.924911719999997</v>
      </c>
      <c r="N196" s="15">
        <f t="shared" si="78"/>
        <v>39.492804748800005</v>
      </c>
      <c r="O196" s="15">
        <f>O52*1.22</f>
        <v>45.725833100519992</v>
      </c>
      <c r="P196" s="15">
        <f>P52*1.22</f>
        <v>47.60059225764131</v>
      </c>
      <c r="Q196" s="15">
        <v>0</v>
      </c>
      <c r="R196" s="15">
        <f>R52*1.22</f>
        <v>49.552216540204604</v>
      </c>
      <c r="S196" s="15">
        <v>0</v>
      </c>
      <c r="T196" s="12">
        <f t="shared" si="72"/>
        <v>211.1327822666459</v>
      </c>
      <c r="U196" s="12">
        <f t="shared" si="73"/>
        <v>228.99847361836589</v>
      </c>
    </row>
    <row r="197" spans="1:21" ht="47.25" x14ac:dyDescent="0.25">
      <c r="A197" s="8" t="s">
        <v>302</v>
      </c>
      <c r="B197" s="34" t="s">
        <v>303</v>
      </c>
      <c r="C197" s="10" t="s">
        <v>28</v>
      </c>
      <c r="D197" s="14">
        <v>2.3102279999999999</v>
      </c>
      <c r="E197" s="15">
        <v>2.6022119999999997</v>
      </c>
      <c r="F197" s="15">
        <v>2.308872</v>
      </c>
      <c r="G197" s="15">
        <v>23.134416000000002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2">
        <f t="shared" si="72"/>
        <v>0</v>
      </c>
      <c r="U197" s="12">
        <f t="shared" si="73"/>
        <v>0</v>
      </c>
    </row>
    <row r="198" spans="1:21" ht="31.5" x14ac:dyDescent="0.25">
      <c r="A198" s="8" t="s">
        <v>304</v>
      </c>
      <c r="B198" s="34" t="s">
        <v>305</v>
      </c>
      <c r="C198" s="10" t="s">
        <v>28</v>
      </c>
      <c r="D198" s="14">
        <v>18.416612399999998</v>
      </c>
      <c r="E198" s="15">
        <v>15.035015999999999</v>
      </c>
      <c r="F198" s="15">
        <v>31.953779999999995</v>
      </c>
      <c r="G198" s="15">
        <v>173.80457158799999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2">
        <f t="shared" si="72"/>
        <v>0</v>
      </c>
      <c r="U198" s="12">
        <f t="shared" si="73"/>
        <v>0</v>
      </c>
    </row>
    <row r="199" spans="1:21" ht="31.5" x14ac:dyDescent="0.25">
      <c r="A199" s="8" t="s">
        <v>306</v>
      </c>
      <c r="B199" s="34" t="s">
        <v>307</v>
      </c>
      <c r="C199" s="10" t="s">
        <v>28</v>
      </c>
      <c r="D199" s="14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2">
        <f t="shared" si="72"/>
        <v>0</v>
      </c>
      <c r="U199" s="12">
        <f t="shared" si="73"/>
        <v>0</v>
      </c>
    </row>
    <row r="200" spans="1:21" ht="15.75" x14ac:dyDescent="0.25">
      <c r="A200" s="8" t="s">
        <v>308</v>
      </c>
      <c r="B200" s="34" t="s">
        <v>309</v>
      </c>
      <c r="C200" s="10" t="s">
        <v>28</v>
      </c>
      <c r="D200" s="14">
        <v>14.95101</v>
      </c>
      <c r="E200" s="15">
        <v>16.433</v>
      </c>
      <c r="F200" s="15">
        <v>12.78065</v>
      </c>
      <c r="G200" s="15">
        <v>41.413274999999999</v>
      </c>
      <c r="H200" s="15">
        <v>13.02603</v>
      </c>
      <c r="I200" s="15">
        <v>165.7757</v>
      </c>
      <c r="J200" s="15">
        <v>165.7757</v>
      </c>
      <c r="K200" s="15">
        <f>66.893</f>
        <v>66.893000000000001</v>
      </c>
      <c r="L200" s="15">
        <v>172.40672800000002</v>
      </c>
      <c r="M200" s="15">
        <f>66.893</f>
        <v>66.893000000000001</v>
      </c>
      <c r="N200" s="15">
        <v>179.30299712000001</v>
      </c>
      <c r="O200" s="15">
        <f>66.893</f>
        <v>66.893000000000001</v>
      </c>
      <c r="P200" s="15">
        <f>66.893</f>
        <v>66.893000000000001</v>
      </c>
      <c r="Q200" s="15">
        <v>0</v>
      </c>
      <c r="R200" s="15">
        <f>66.893</f>
        <v>66.893000000000001</v>
      </c>
      <c r="S200" s="15">
        <v>0</v>
      </c>
      <c r="T200" s="12">
        <f t="shared" si="72"/>
        <v>651.27142512000012</v>
      </c>
      <c r="U200" s="12">
        <f t="shared" si="73"/>
        <v>334.46500000000003</v>
      </c>
    </row>
    <row r="201" spans="1:21" ht="15.75" x14ac:dyDescent="0.25">
      <c r="A201" s="8" t="s">
        <v>310</v>
      </c>
      <c r="B201" s="34" t="s">
        <v>311</v>
      </c>
      <c r="C201" s="10" t="s">
        <v>28</v>
      </c>
      <c r="D201" s="14">
        <v>4.5067899999999996</v>
      </c>
      <c r="E201" s="15">
        <v>4.0819999999999999</v>
      </c>
      <c r="F201" s="15">
        <v>3.9236599999999999</v>
      </c>
      <c r="G201" s="15">
        <v>7.89108711</v>
      </c>
      <c r="H201" s="15">
        <v>3.99899</v>
      </c>
      <c r="I201" s="15">
        <v>31.682939999999999</v>
      </c>
      <c r="J201" s="15">
        <v>31.682939999999999</v>
      </c>
      <c r="K201" s="15">
        <f>K200*0.304</f>
        <v>20.335471999999999</v>
      </c>
      <c r="L201" s="15">
        <v>32.95026</v>
      </c>
      <c r="M201" s="15">
        <f>M200*0.304</f>
        <v>20.335471999999999</v>
      </c>
      <c r="N201" s="15">
        <v>34.266826999999999</v>
      </c>
      <c r="O201" s="15">
        <f>O200*0.304</f>
        <v>20.335471999999999</v>
      </c>
      <c r="P201" s="15">
        <f>P200*0.304</f>
        <v>20.335471999999999</v>
      </c>
      <c r="Q201" s="15">
        <v>0</v>
      </c>
      <c r="R201" s="15">
        <f>R200*0.304</f>
        <v>20.335471999999999</v>
      </c>
      <c r="S201" s="15">
        <v>0</v>
      </c>
      <c r="T201" s="12">
        <f t="shared" si="72"/>
        <v>139.57097100000001</v>
      </c>
      <c r="U201" s="12">
        <f t="shared" si="73"/>
        <v>101.67735999999999</v>
      </c>
    </row>
    <row r="202" spans="1:21" ht="15.75" x14ac:dyDescent="0.25">
      <c r="A202" s="8" t="s">
        <v>312</v>
      </c>
      <c r="B202" s="34" t="s">
        <v>313</v>
      </c>
      <c r="C202" s="10" t="s">
        <v>28</v>
      </c>
      <c r="D202" s="14">
        <v>2.94</v>
      </c>
      <c r="E202" s="15">
        <v>3.9277449999999998</v>
      </c>
      <c r="F202" s="15">
        <v>8.8370300000000004</v>
      </c>
      <c r="G202" s="15">
        <v>1.9346460000000001</v>
      </c>
      <c r="H202" s="15">
        <f>H203+H70</f>
        <v>1.4585300000000001</v>
      </c>
      <c r="I202" s="15">
        <f>I203+I70</f>
        <v>4.5054999999999998E-2</v>
      </c>
      <c r="J202" s="15">
        <f>J203+J70</f>
        <v>4.403774385000002</v>
      </c>
      <c r="K202" s="15">
        <f>K203+K70</f>
        <v>1.684054499999998</v>
      </c>
      <c r="L202" s="15">
        <f t="shared" ref="L202:N202" si="79">L203+L70</f>
        <v>5.3291851919999855</v>
      </c>
      <c r="M202" s="15">
        <f>M203+M70</f>
        <v>3.3996064549999834</v>
      </c>
      <c r="N202" s="15">
        <f t="shared" si="79"/>
        <v>6.5682845384799906</v>
      </c>
      <c r="O202" s="15">
        <f>O203+O70</f>
        <v>3.527780919655001</v>
      </c>
      <c r="P202" s="15">
        <f>P203+P70</f>
        <v>3.6713550666608485</v>
      </c>
      <c r="Q202" s="15">
        <v>0</v>
      </c>
      <c r="R202" s="15">
        <f>R203+R70</f>
        <v>3.8025414360225454</v>
      </c>
      <c r="S202" s="15">
        <v>0</v>
      </c>
      <c r="T202" s="12">
        <f t="shared" si="72"/>
        <v>23.77514061816337</v>
      </c>
      <c r="U202" s="12">
        <f t="shared" si="73"/>
        <v>16.085338377338374</v>
      </c>
    </row>
    <row r="203" spans="1:21" ht="15.75" x14ac:dyDescent="0.25">
      <c r="A203" s="8" t="s">
        <v>314</v>
      </c>
      <c r="B203" s="34" t="s">
        <v>315</v>
      </c>
      <c r="C203" s="10" t="s">
        <v>28</v>
      </c>
      <c r="D203" s="14">
        <v>2.302</v>
      </c>
      <c r="E203" s="15">
        <v>3.302</v>
      </c>
      <c r="F203" s="15">
        <v>0</v>
      </c>
      <c r="G203" s="15">
        <v>0</v>
      </c>
      <c r="H203" s="15">
        <v>0.84149999999999991</v>
      </c>
      <c r="I203" s="15">
        <f>I130</f>
        <v>0</v>
      </c>
      <c r="J203" s="15">
        <f>J130</f>
        <v>2.4998343850000015</v>
      </c>
      <c r="K203" s="15">
        <f>K130</f>
        <v>1.1571844999999981</v>
      </c>
      <c r="L203" s="15">
        <f t="shared" ref="L203:N203" si="80">L130</f>
        <v>3.3490951919999854</v>
      </c>
      <c r="M203" s="15">
        <f>M130</f>
        <v>1.4176381349999834</v>
      </c>
      <c r="N203" s="15">
        <f t="shared" si="80"/>
        <v>4.5089845384799903</v>
      </c>
      <c r="O203" s="15">
        <f>O130</f>
        <v>1.4645781685350008</v>
      </c>
      <c r="P203" s="15">
        <f>P130</f>
        <v>1.5247323727449289</v>
      </c>
      <c r="Q203" s="15">
        <v>0</v>
      </c>
      <c r="R203" s="15">
        <f>R130</f>
        <v>1.5690785816560733</v>
      </c>
      <c r="S203" s="15">
        <v>0</v>
      </c>
      <c r="T203" s="12">
        <f t="shared" si="72"/>
        <v>13.451725069880981</v>
      </c>
      <c r="U203" s="12">
        <f t="shared" si="73"/>
        <v>7.1332117579359853</v>
      </c>
    </row>
    <row r="204" spans="1:21" ht="31.5" x14ac:dyDescent="0.25">
      <c r="A204" s="8" t="s">
        <v>316</v>
      </c>
      <c r="B204" s="34" t="s">
        <v>317</v>
      </c>
      <c r="C204" s="10" t="s">
        <v>28</v>
      </c>
      <c r="D204" s="14">
        <v>1.3337736</v>
      </c>
      <c r="E204" s="15">
        <v>4.2227598720000001</v>
      </c>
      <c r="F204" s="15">
        <v>1.478172</v>
      </c>
      <c r="G204" s="15">
        <v>2.5224600000000001</v>
      </c>
      <c r="H204" s="15">
        <v>1.5065519999999999</v>
      </c>
      <c r="I204" s="15">
        <f>I55*1.2</f>
        <v>6.0228000000000002</v>
      </c>
      <c r="J204" s="15">
        <f>J55*1.2</f>
        <v>7.3403039999999997</v>
      </c>
      <c r="K204" s="15">
        <f>K55*1.22</f>
        <v>6.3756955999999994</v>
      </c>
      <c r="L204" s="15">
        <f t="shared" ref="L204:N204" si="81">L55*1.2</f>
        <v>7.6339199999999998</v>
      </c>
      <c r="M204" s="15">
        <f>M55*1.22</f>
        <v>6.5648200000000001</v>
      </c>
      <c r="N204" s="15">
        <f t="shared" si="81"/>
        <v>7.9392719999999999</v>
      </c>
      <c r="O204" s="15">
        <f>O55*1.22</f>
        <v>6.7587999999999999</v>
      </c>
      <c r="P204" s="15">
        <f>P55*1.22</f>
        <v>6.9588799999999997</v>
      </c>
      <c r="Q204" s="15">
        <v>0</v>
      </c>
      <c r="R204" s="15">
        <f>R55*1.22</f>
        <v>7.1650600000000004</v>
      </c>
      <c r="S204" s="15">
        <v>0</v>
      </c>
      <c r="T204" s="12">
        <f t="shared" si="72"/>
        <v>37.037436</v>
      </c>
      <c r="U204" s="12">
        <f t="shared" si="73"/>
        <v>33.823255599999996</v>
      </c>
    </row>
    <row r="205" spans="1:21" ht="15.75" x14ac:dyDescent="0.25">
      <c r="A205" s="8" t="s">
        <v>318</v>
      </c>
      <c r="B205" s="34" t="s">
        <v>319</v>
      </c>
      <c r="C205" s="10" t="s">
        <v>28</v>
      </c>
      <c r="D205" s="14">
        <v>1.6650479999999999</v>
      </c>
      <c r="E205" s="15">
        <v>29.691303599999998</v>
      </c>
      <c r="F205" s="15">
        <v>0.63535200000000003</v>
      </c>
      <c r="G205" s="15">
        <v>3.6497039999999998</v>
      </c>
      <c r="H205" s="15">
        <f>H57*1.2</f>
        <v>36.234527999999997</v>
      </c>
      <c r="I205" s="15">
        <f>I57*1.2</f>
        <v>9.9279419999999998</v>
      </c>
      <c r="J205" s="15">
        <f>J57*1.2</f>
        <v>15.545088</v>
      </c>
      <c r="K205" s="15">
        <f>K57*1.22</f>
        <v>3.9149555999999999</v>
      </c>
      <c r="L205" s="15">
        <f t="shared" ref="L205:N205" si="82">L57*1.2</f>
        <v>16.16689152</v>
      </c>
      <c r="M205" s="15">
        <f>M57*1.22</f>
        <v>4.0754687795999995</v>
      </c>
      <c r="N205" s="15">
        <f t="shared" si="82"/>
        <v>16.8135671808</v>
      </c>
      <c r="O205" s="15">
        <f>O57*1.22</f>
        <v>4.2425629995635994</v>
      </c>
      <c r="P205" s="15">
        <f>P57*1.22</f>
        <v>4.4165080825457066</v>
      </c>
      <c r="Q205" s="15">
        <v>0</v>
      </c>
      <c r="R205" s="15">
        <f>R57*1.22</f>
        <v>4.5975849139300804</v>
      </c>
      <c r="S205" s="15">
        <v>0</v>
      </c>
      <c r="T205" s="12">
        <f t="shared" si="72"/>
        <v>57.539639697275781</v>
      </c>
      <c r="U205" s="12">
        <f t="shared" si="73"/>
        <v>21.247080375639388</v>
      </c>
    </row>
    <row r="206" spans="1:21" ht="15.75" x14ac:dyDescent="0.25">
      <c r="A206" s="8" t="s">
        <v>320</v>
      </c>
      <c r="B206" s="34" t="s">
        <v>321</v>
      </c>
      <c r="C206" s="10" t="s">
        <v>28</v>
      </c>
      <c r="D206" s="14">
        <v>3.0620399999999997</v>
      </c>
      <c r="E206" s="15">
        <v>0.133910364</v>
      </c>
      <c r="F206" s="15">
        <v>4.231992</v>
      </c>
      <c r="G206" s="15">
        <v>7.0373520000000003</v>
      </c>
      <c r="H206" s="15">
        <v>4.231992</v>
      </c>
      <c r="I206" s="15">
        <f>I75*1.2</f>
        <v>4.8579479999999995</v>
      </c>
      <c r="J206" s="15">
        <f>J75*1.2</f>
        <v>7.6501799999999989</v>
      </c>
      <c r="K206" s="15">
        <f>K75*1.22</f>
        <v>11.7054486</v>
      </c>
      <c r="L206" s="15">
        <f t="shared" ref="L206:N206" si="83">L75*1.2</f>
        <v>7.9993799999999995</v>
      </c>
      <c r="M206" s="15">
        <f>M75*1.22</f>
        <v>11.7054486</v>
      </c>
      <c r="N206" s="15">
        <f t="shared" si="83"/>
        <v>8.3193599999999996</v>
      </c>
      <c r="O206" s="15">
        <f>O75*1.22</f>
        <v>11.7054486</v>
      </c>
      <c r="P206" s="15">
        <f>P75*1.22</f>
        <v>11.7054486</v>
      </c>
      <c r="Q206" s="15">
        <v>0</v>
      </c>
      <c r="R206" s="15">
        <f>R75*1.22</f>
        <v>11.7054486</v>
      </c>
      <c r="S206" s="15">
        <v>0</v>
      </c>
      <c r="T206" s="12">
        <f t="shared" si="72"/>
        <v>47.379817200000005</v>
      </c>
      <c r="U206" s="12">
        <f t="shared" si="73"/>
        <v>58.527242999999999</v>
      </c>
    </row>
    <row r="207" spans="1:21" ht="47.25" x14ac:dyDescent="0.25">
      <c r="A207" s="8" t="s">
        <v>322</v>
      </c>
      <c r="B207" s="34" t="s">
        <v>323</v>
      </c>
      <c r="C207" s="10" t="s">
        <v>28</v>
      </c>
      <c r="D207" s="14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2">
        <f t="shared" si="72"/>
        <v>0</v>
      </c>
      <c r="U207" s="12">
        <f t="shared" si="73"/>
        <v>0</v>
      </c>
    </row>
    <row r="208" spans="1:21" ht="15.75" x14ac:dyDescent="0.25">
      <c r="A208" s="8" t="s">
        <v>324</v>
      </c>
      <c r="B208" s="34" t="s">
        <v>325</v>
      </c>
      <c r="C208" s="10" t="s">
        <v>28</v>
      </c>
      <c r="D208" s="14">
        <v>13.839657623999999</v>
      </c>
      <c r="E208" s="15">
        <v>6.5933506300000007</v>
      </c>
      <c r="F208" s="15">
        <v>6.4862660000000005</v>
      </c>
      <c r="G208" s="15">
        <v>29.802424799999997</v>
      </c>
      <c r="H208" s="15">
        <f>(H56+H74+H78)*1.2+H105</f>
        <v>6.6107720000000008</v>
      </c>
      <c r="I208" s="15">
        <f>(I56+I76+I74+I78)*1.2+I105</f>
        <v>45.641963199999999</v>
      </c>
      <c r="J208" s="15">
        <f>(J56+J76+J74+J78)*1.2+J105</f>
        <v>122.30507815999999</v>
      </c>
      <c r="K208" s="15">
        <f>(K56+K76+K74+K78)*1.22+K105</f>
        <v>104.62078819999999</v>
      </c>
      <c r="L208" s="15">
        <f t="shared" ref="L208:N208" si="84">(L56+L76+L74+L78)*1.2+L105</f>
        <v>123.39982587999999</v>
      </c>
      <c r="M208" s="15">
        <f>(M56+M76+M74+M78)*1.22+M105</f>
        <v>98.429817451199995</v>
      </c>
      <c r="N208" s="15">
        <f t="shared" si="84"/>
        <v>123.710897</v>
      </c>
      <c r="O208" s="15">
        <f>(O56+O76+O74+O78)*1.22+O105</f>
        <v>102.86232207669919</v>
      </c>
      <c r="P208" s="15">
        <f>(P56+P76+P74+P78)*1.22+P105</f>
        <v>107.19232855564385</v>
      </c>
      <c r="Q208" s="15">
        <v>0</v>
      </c>
      <c r="R208" s="15">
        <f>(R56+R76+R74+R78)*1.22+R105</f>
        <v>108.36750174382524</v>
      </c>
      <c r="S208" s="15">
        <v>0</v>
      </c>
      <c r="T208" s="12">
        <f t="shared" si="72"/>
        <v>584.97563133946915</v>
      </c>
      <c r="U208" s="12">
        <f t="shared" si="73"/>
        <v>521.47275802736829</v>
      </c>
    </row>
    <row r="209" spans="1:21" ht="31.5" x14ac:dyDescent="0.25">
      <c r="A209" s="8" t="s">
        <v>326</v>
      </c>
      <c r="B209" s="9" t="s">
        <v>327</v>
      </c>
      <c r="C209" s="10" t="s">
        <v>28</v>
      </c>
      <c r="D209" s="14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2">
        <f t="shared" si="72"/>
        <v>0</v>
      </c>
      <c r="U209" s="12">
        <f t="shared" si="73"/>
        <v>0</v>
      </c>
    </row>
    <row r="210" spans="1:21" ht="31.5" x14ac:dyDescent="0.25">
      <c r="A210" s="8" t="s">
        <v>328</v>
      </c>
      <c r="B210" s="34" t="s">
        <v>329</v>
      </c>
      <c r="C210" s="10" t="s">
        <v>28</v>
      </c>
      <c r="D210" s="14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2">
        <f t="shared" si="72"/>
        <v>0</v>
      </c>
      <c r="U210" s="12">
        <f t="shared" si="73"/>
        <v>0</v>
      </c>
    </row>
    <row r="211" spans="1:21" ht="31.5" x14ac:dyDescent="0.25">
      <c r="A211" s="8" t="s">
        <v>330</v>
      </c>
      <c r="B211" s="34" t="s">
        <v>331</v>
      </c>
      <c r="C211" s="10" t="s">
        <v>28</v>
      </c>
      <c r="D211" s="14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2">
        <f t="shared" si="72"/>
        <v>0</v>
      </c>
      <c r="U211" s="12">
        <f t="shared" si="73"/>
        <v>0</v>
      </c>
    </row>
    <row r="212" spans="1:21" ht="31.5" x14ac:dyDescent="0.25">
      <c r="A212" s="8" t="s">
        <v>332</v>
      </c>
      <c r="B212" s="34" t="s">
        <v>333</v>
      </c>
      <c r="C212" s="10" t="s">
        <v>28</v>
      </c>
      <c r="D212" s="14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2">
        <f t="shared" si="72"/>
        <v>0</v>
      </c>
      <c r="U212" s="12">
        <f t="shared" si="73"/>
        <v>0</v>
      </c>
    </row>
    <row r="213" spans="1:21" ht="15.75" x14ac:dyDescent="0.25">
      <c r="A213" s="8" t="s">
        <v>334</v>
      </c>
      <c r="B213" s="34" t="s">
        <v>335</v>
      </c>
      <c r="C213" s="10" t="s">
        <v>28</v>
      </c>
      <c r="D213" s="14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2">
        <f t="shared" si="72"/>
        <v>0</v>
      </c>
      <c r="U213" s="12">
        <f t="shared" si="73"/>
        <v>0</v>
      </c>
    </row>
    <row r="214" spans="1:21" ht="31.5" x14ac:dyDescent="0.25">
      <c r="A214" s="8" t="s">
        <v>336</v>
      </c>
      <c r="B214" s="34" t="s">
        <v>337</v>
      </c>
      <c r="C214" s="10" t="s">
        <v>28</v>
      </c>
      <c r="D214" s="14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2">
        <f t="shared" si="72"/>
        <v>0</v>
      </c>
      <c r="U214" s="12">
        <f t="shared" si="73"/>
        <v>0</v>
      </c>
    </row>
    <row r="215" spans="1:21" ht="15.75" x14ac:dyDescent="0.25">
      <c r="A215" s="8" t="s">
        <v>338</v>
      </c>
      <c r="B215" s="34" t="s">
        <v>339</v>
      </c>
      <c r="C215" s="10" t="s">
        <v>28</v>
      </c>
      <c r="D215" s="14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2">
        <f t="shared" si="72"/>
        <v>0</v>
      </c>
      <c r="U215" s="12">
        <f t="shared" si="73"/>
        <v>0</v>
      </c>
    </row>
    <row r="216" spans="1:21" ht="31.5" x14ac:dyDescent="0.25">
      <c r="A216" s="8" t="s">
        <v>340</v>
      </c>
      <c r="B216" s="9" t="s">
        <v>341</v>
      </c>
      <c r="C216" s="10" t="s">
        <v>28</v>
      </c>
      <c r="D216" s="14">
        <v>6.6467999999999998</v>
      </c>
      <c r="E216" s="15">
        <v>6.6509999999999998</v>
      </c>
      <c r="F216" s="15">
        <v>3.8442086999999998</v>
      </c>
      <c r="G216" s="15">
        <v>5.532</v>
      </c>
      <c r="H216" s="15">
        <f>H217</f>
        <v>6.7140279999999999</v>
      </c>
      <c r="I216" s="15">
        <v>13.772130000000001</v>
      </c>
      <c r="J216" s="15">
        <v>13.772130000000001</v>
      </c>
      <c r="K216" s="15">
        <f>K217</f>
        <v>15.73483594</v>
      </c>
      <c r="L216" s="15">
        <v>14.8924</v>
      </c>
      <c r="M216" s="15">
        <f>M217</f>
        <v>33.937479999999994</v>
      </c>
      <c r="N216" s="15">
        <v>16.668108</v>
      </c>
      <c r="O216" s="15">
        <f>O217</f>
        <v>15.73483594</v>
      </c>
      <c r="P216" s="15">
        <f>P217</f>
        <v>32.928528</v>
      </c>
      <c r="Q216" s="15">
        <v>0</v>
      </c>
      <c r="R216" s="15">
        <f>R217</f>
        <v>34.136327999999999</v>
      </c>
      <c r="S216" s="15">
        <v>0</v>
      </c>
      <c r="T216" s="12">
        <f>N216+P216+J216+L216+R216</f>
        <v>112.39749399999999</v>
      </c>
      <c r="U216" s="12">
        <f>O216+P216+K216+M216+R216</f>
        <v>132.47200787999998</v>
      </c>
    </row>
    <row r="217" spans="1:21" ht="15.75" x14ac:dyDescent="0.25">
      <c r="A217" s="8" t="s">
        <v>342</v>
      </c>
      <c r="B217" s="34" t="s">
        <v>343</v>
      </c>
      <c r="C217" s="10" t="s">
        <v>28</v>
      </c>
      <c r="D217" s="14">
        <v>6.6467999999999998</v>
      </c>
      <c r="E217" s="15">
        <v>6.6509999999999998</v>
      </c>
      <c r="F217" s="15">
        <v>3.8442086999999998</v>
      </c>
      <c r="G217" s="15">
        <v>5.532</v>
      </c>
      <c r="H217" s="15">
        <f>H218+H219+H221</f>
        <v>6.7140279999999999</v>
      </c>
      <c r="I217" s="15">
        <f>I218+I219+I221</f>
        <v>13.771416</v>
      </c>
      <c r="J217" s="15">
        <f>J218+J219+J221</f>
        <v>13.771416</v>
      </c>
      <c r="K217" s="15">
        <f>K218+K219+K223</f>
        <v>15.73483594</v>
      </c>
      <c r="L217" s="15">
        <f t="shared" ref="L217:N217" si="85">L218+L219+L221</f>
        <v>14.892387360000001</v>
      </c>
      <c r="M217" s="15">
        <f>M218+M219+M223</f>
        <v>33.937479999999994</v>
      </c>
      <c r="N217" s="15">
        <f t="shared" si="85"/>
        <v>16.668113760000001</v>
      </c>
      <c r="O217" s="15">
        <f>O218+O219+O223</f>
        <v>15.73483594</v>
      </c>
      <c r="P217" s="15">
        <f>P218+P219+P223</f>
        <v>32.928528</v>
      </c>
      <c r="Q217" s="15">
        <v>0</v>
      </c>
      <c r="R217" s="15">
        <f>R218+R219+R223</f>
        <v>34.136327999999999</v>
      </c>
      <c r="S217" s="15">
        <v>0</v>
      </c>
      <c r="T217" s="12">
        <f t="shared" si="72"/>
        <v>112.39677312000001</v>
      </c>
      <c r="U217" s="12">
        <f t="shared" si="73"/>
        <v>132.47200787999998</v>
      </c>
    </row>
    <row r="218" spans="1:21" ht="15.75" x14ac:dyDescent="0.25">
      <c r="A218" s="8" t="s">
        <v>344</v>
      </c>
      <c r="B218" s="34" t="s">
        <v>345</v>
      </c>
      <c r="C218" s="10" t="s">
        <v>28</v>
      </c>
      <c r="D218" s="14">
        <v>6.6467999999999998</v>
      </c>
      <c r="E218" s="15">
        <v>6.6509999999999998</v>
      </c>
      <c r="F218" s="15">
        <v>3.8442086999999998</v>
      </c>
      <c r="G218" s="15">
        <v>5.532</v>
      </c>
      <c r="H218" s="15">
        <v>1.98</v>
      </c>
      <c r="I218" s="15">
        <f>7.77741*1.2</f>
        <v>9.3328919999999993</v>
      </c>
      <c r="J218" s="15">
        <f>7.77741*1.2</f>
        <v>9.3328919999999993</v>
      </c>
      <c r="K218" s="15">
        <f>7.74944*1.22</f>
        <v>9.4543167999999991</v>
      </c>
      <c r="L218" s="15">
        <f>6.7844628*1.2</f>
        <v>8.1413553600000004</v>
      </c>
      <c r="M218" s="15">
        <f>22.214*1.22</f>
        <v>27.101079999999996</v>
      </c>
      <c r="N218" s="15">
        <f>9.6597648*1.2</f>
        <v>11.59171776</v>
      </c>
      <c r="O218" s="15">
        <f>7.74944*1.22</f>
        <v>9.4543167999999991</v>
      </c>
      <c r="P218" s="15">
        <f>23.013*1.22</f>
        <v>28.075860000000002</v>
      </c>
      <c r="Q218" s="15">
        <v>0</v>
      </c>
      <c r="R218" s="15">
        <f>24.003*1.22</f>
        <v>29.283660000000001</v>
      </c>
      <c r="S218" s="15">
        <v>0</v>
      </c>
      <c r="T218" s="12">
        <f t="shared" si="72"/>
        <v>86.425485120000005</v>
      </c>
      <c r="U218" s="12">
        <f t="shared" si="73"/>
        <v>103.3692336</v>
      </c>
    </row>
    <row r="219" spans="1:21" ht="15.75" x14ac:dyDescent="0.25">
      <c r="A219" s="8" t="s">
        <v>346</v>
      </c>
      <c r="B219" s="34" t="s">
        <v>347</v>
      </c>
      <c r="C219" s="10" t="s">
        <v>28</v>
      </c>
      <c r="D219" s="14">
        <v>0</v>
      </c>
      <c r="E219" s="15">
        <v>0</v>
      </c>
      <c r="F219" s="15">
        <v>0</v>
      </c>
      <c r="G219" s="15">
        <v>0</v>
      </c>
      <c r="H219" s="15">
        <v>2.5670280000000001</v>
      </c>
      <c r="I219" s="15">
        <f>1.93877*1.2</f>
        <v>2.326524</v>
      </c>
      <c r="J219" s="15">
        <f>1.93877*1.2</f>
        <v>2.326524</v>
      </c>
      <c r="K219" s="15">
        <f>1.966737*1.22</f>
        <v>2.39941914</v>
      </c>
      <c r="L219" s="15">
        <v>0</v>
      </c>
      <c r="M219" s="15"/>
      <c r="N219" s="15">
        <v>0</v>
      </c>
      <c r="O219" s="15">
        <f>1.966737*1.22</f>
        <v>2.39941914</v>
      </c>
      <c r="P219" s="15">
        <v>0</v>
      </c>
      <c r="Q219" s="15">
        <v>0</v>
      </c>
      <c r="R219" s="15">
        <v>0</v>
      </c>
      <c r="S219" s="15">
        <v>0</v>
      </c>
      <c r="T219" s="12">
        <f t="shared" si="72"/>
        <v>2.326524</v>
      </c>
      <c r="U219" s="12">
        <f t="shared" si="73"/>
        <v>4.79883828</v>
      </c>
    </row>
    <row r="220" spans="1:21" ht="31.5" x14ac:dyDescent="0.25">
      <c r="A220" s="8" t="s">
        <v>348</v>
      </c>
      <c r="B220" s="34" t="s">
        <v>349</v>
      </c>
      <c r="C220" s="10" t="s">
        <v>28</v>
      </c>
      <c r="D220" s="14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2">
        <f t="shared" si="72"/>
        <v>0</v>
      </c>
      <c r="U220" s="12">
        <f t="shared" si="73"/>
        <v>0</v>
      </c>
    </row>
    <row r="221" spans="1:21" ht="31.5" x14ac:dyDescent="0.25">
      <c r="A221" s="8" t="s">
        <v>350</v>
      </c>
      <c r="B221" s="34" t="s">
        <v>351</v>
      </c>
      <c r="C221" s="10" t="s">
        <v>28</v>
      </c>
      <c r="D221" s="14">
        <v>0</v>
      </c>
      <c r="E221" s="15">
        <v>0</v>
      </c>
      <c r="F221" s="15">
        <v>0</v>
      </c>
      <c r="G221" s="15">
        <v>0</v>
      </c>
      <c r="H221" s="15">
        <v>2.1669999999999998</v>
      </c>
      <c r="I221" s="15">
        <f>1.76*1.2</f>
        <v>2.1120000000000001</v>
      </c>
      <c r="J221" s="15">
        <f>1.76*1.2</f>
        <v>2.1120000000000001</v>
      </c>
      <c r="K221" s="15">
        <v>0</v>
      </c>
      <c r="L221" s="15">
        <f>5.62586*1.2</f>
        <v>6.7510320000000004</v>
      </c>
      <c r="M221" s="15">
        <v>0</v>
      </c>
      <c r="N221" s="15">
        <f>4.23033*1.2</f>
        <v>5.0763959999999999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2">
        <f t="shared" si="72"/>
        <v>13.939427999999999</v>
      </c>
      <c r="U221" s="12">
        <f t="shared" si="73"/>
        <v>0</v>
      </c>
    </row>
    <row r="222" spans="1:21" ht="31.5" x14ac:dyDescent="0.25">
      <c r="A222" s="8" t="s">
        <v>352</v>
      </c>
      <c r="B222" s="34" t="s">
        <v>353</v>
      </c>
      <c r="C222" s="10" t="s">
        <v>28</v>
      </c>
      <c r="D222" s="14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2">
        <f t="shared" si="72"/>
        <v>0</v>
      </c>
      <c r="U222" s="12">
        <f t="shared" si="73"/>
        <v>0</v>
      </c>
    </row>
    <row r="223" spans="1:21" ht="31.5" x14ac:dyDescent="0.25">
      <c r="A223" s="8" t="s">
        <v>354</v>
      </c>
      <c r="B223" s="34" t="s">
        <v>355</v>
      </c>
      <c r="C223" s="10" t="s">
        <v>28</v>
      </c>
      <c r="D223" s="14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f>3.23425*1.2</f>
        <v>3.8810999999999996</v>
      </c>
      <c r="L223" s="15">
        <v>0</v>
      </c>
      <c r="M223" s="15">
        <f>5.697*1.2</f>
        <v>6.8364000000000003</v>
      </c>
      <c r="N223" s="15">
        <v>0</v>
      </c>
      <c r="O223" s="15">
        <f>3.23425*1.2</f>
        <v>3.8810999999999996</v>
      </c>
      <c r="P223" s="15">
        <f>4.04389*1.2</f>
        <v>4.8526680000000004</v>
      </c>
      <c r="Q223" s="15">
        <v>0</v>
      </c>
      <c r="R223" s="15">
        <f>4.04389*1.2</f>
        <v>4.8526680000000004</v>
      </c>
      <c r="S223" s="15">
        <v>0</v>
      </c>
      <c r="T223" s="12">
        <f t="shared" si="72"/>
        <v>9.7053360000000009</v>
      </c>
      <c r="U223" s="12">
        <f t="shared" si="73"/>
        <v>24.303936</v>
      </c>
    </row>
    <row r="224" spans="1:21" ht="15.75" x14ac:dyDescent="0.25">
      <c r="A224" s="8" t="s">
        <v>356</v>
      </c>
      <c r="B224" s="34" t="s">
        <v>357</v>
      </c>
      <c r="C224" s="10" t="s">
        <v>28</v>
      </c>
      <c r="D224" s="14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2">
        <f t="shared" si="72"/>
        <v>0</v>
      </c>
      <c r="U224" s="12">
        <f t="shared" si="73"/>
        <v>0</v>
      </c>
    </row>
    <row r="225" spans="1:21" ht="31.5" x14ac:dyDescent="0.25">
      <c r="A225" s="8" t="s">
        <v>358</v>
      </c>
      <c r="B225" s="34" t="s">
        <v>359</v>
      </c>
      <c r="C225" s="10" t="s">
        <v>28</v>
      </c>
      <c r="D225" s="14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2">
        <f t="shared" si="72"/>
        <v>0</v>
      </c>
      <c r="U225" s="12">
        <f t="shared" si="73"/>
        <v>0</v>
      </c>
    </row>
    <row r="226" spans="1:21" ht="15.75" x14ac:dyDescent="0.25">
      <c r="A226" s="8" t="s">
        <v>360</v>
      </c>
      <c r="B226" s="34" t="s">
        <v>128</v>
      </c>
      <c r="C226" s="8" t="s">
        <v>129</v>
      </c>
      <c r="D226" s="8" t="s">
        <v>130</v>
      </c>
      <c r="E226" s="8" t="s">
        <v>130</v>
      </c>
      <c r="F226" s="8" t="s">
        <v>130</v>
      </c>
      <c r="G226" s="8" t="s">
        <v>130</v>
      </c>
      <c r="H226" s="8" t="s">
        <v>130</v>
      </c>
      <c r="I226" s="8" t="s">
        <v>130</v>
      </c>
      <c r="J226" s="8" t="s">
        <v>130</v>
      </c>
      <c r="K226" s="8" t="s">
        <v>130</v>
      </c>
      <c r="L226" s="8" t="s">
        <v>130</v>
      </c>
      <c r="M226" s="8" t="s">
        <v>130</v>
      </c>
      <c r="N226" s="8" t="s">
        <v>130</v>
      </c>
      <c r="O226" s="8" t="s">
        <v>130</v>
      </c>
      <c r="P226" s="8" t="s">
        <v>130</v>
      </c>
      <c r="Q226" s="15">
        <v>0</v>
      </c>
      <c r="R226" s="8" t="s">
        <v>130</v>
      </c>
      <c r="S226" s="15">
        <v>0</v>
      </c>
      <c r="T226" s="12" t="e">
        <f t="shared" si="72"/>
        <v>#VALUE!</v>
      </c>
      <c r="U226" s="12" t="e">
        <f t="shared" si="73"/>
        <v>#VALUE!</v>
      </c>
    </row>
    <row r="227" spans="1:21" ht="31.5" x14ac:dyDescent="0.25">
      <c r="A227" s="8" t="s">
        <v>361</v>
      </c>
      <c r="B227" s="34" t="s">
        <v>362</v>
      </c>
      <c r="C227" s="10" t="s">
        <v>28</v>
      </c>
      <c r="D227" s="11">
        <v>0</v>
      </c>
      <c r="E227" s="37">
        <v>0</v>
      </c>
      <c r="F227" s="37">
        <v>0</v>
      </c>
      <c r="G227" s="37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2">
        <f t="shared" si="72"/>
        <v>0</v>
      </c>
      <c r="U227" s="12">
        <f t="shared" si="73"/>
        <v>0</v>
      </c>
    </row>
    <row r="228" spans="1:21" ht="15.75" x14ac:dyDescent="0.25">
      <c r="A228" s="8" t="s">
        <v>363</v>
      </c>
      <c r="B228" s="9" t="s">
        <v>364</v>
      </c>
      <c r="C228" s="10" t="s">
        <v>28</v>
      </c>
      <c r="D228" s="11">
        <v>0</v>
      </c>
      <c r="E228" s="37">
        <v>0</v>
      </c>
      <c r="F228" s="37">
        <v>0</v>
      </c>
      <c r="G228" s="37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2">
        <f t="shared" si="72"/>
        <v>0</v>
      </c>
      <c r="U228" s="12">
        <f t="shared" si="73"/>
        <v>0</v>
      </c>
    </row>
    <row r="229" spans="1:21" ht="15.75" x14ac:dyDescent="0.25">
      <c r="A229" s="8" t="s">
        <v>365</v>
      </c>
      <c r="B229" s="34" t="s">
        <v>366</v>
      </c>
      <c r="C229" s="10" t="s">
        <v>28</v>
      </c>
      <c r="D229" s="11">
        <v>0</v>
      </c>
      <c r="E229" s="37">
        <v>0</v>
      </c>
      <c r="F229" s="37">
        <v>0</v>
      </c>
      <c r="G229" s="37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2">
        <f t="shared" si="72"/>
        <v>0</v>
      </c>
      <c r="U229" s="12">
        <f t="shared" si="73"/>
        <v>0</v>
      </c>
    </row>
    <row r="230" spans="1:21" ht="31.5" x14ac:dyDescent="0.25">
      <c r="A230" s="8" t="s">
        <v>367</v>
      </c>
      <c r="B230" s="34" t="s">
        <v>368</v>
      </c>
      <c r="C230" s="10" t="s">
        <v>28</v>
      </c>
      <c r="D230" s="11">
        <v>0</v>
      </c>
      <c r="E230" s="37">
        <v>0</v>
      </c>
      <c r="F230" s="37">
        <v>0</v>
      </c>
      <c r="G230" s="37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2">
        <f t="shared" si="72"/>
        <v>0</v>
      </c>
      <c r="U230" s="12">
        <f t="shared" si="73"/>
        <v>0</v>
      </c>
    </row>
    <row r="231" spans="1:21" ht="15.75" x14ac:dyDescent="0.25">
      <c r="A231" s="8" t="s">
        <v>369</v>
      </c>
      <c r="B231" s="34" t="s">
        <v>370</v>
      </c>
      <c r="C231" s="10" t="s">
        <v>28</v>
      </c>
      <c r="D231" s="11">
        <v>0</v>
      </c>
      <c r="E231" s="37">
        <v>0</v>
      </c>
      <c r="F231" s="37">
        <v>0</v>
      </c>
      <c r="G231" s="37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2">
        <f t="shared" si="72"/>
        <v>0</v>
      </c>
      <c r="U231" s="12">
        <f t="shared" si="73"/>
        <v>0</v>
      </c>
    </row>
    <row r="232" spans="1:21" ht="15.75" x14ac:dyDescent="0.25">
      <c r="A232" s="8" t="s">
        <v>371</v>
      </c>
      <c r="B232" s="34" t="s">
        <v>372</v>
      </c>
      <c r="C232" s="10" t="s">
        <v>28</v>
      </c>
      <c r="D232" s="11">
        <v>0</v>
      </c>
      <c r="E232" s="37">
        <v>0</v>
      </c>
      <c r="F232" s="37">
        <v>0</v>
      </c>
      <c r="G232" s="37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2">
        <f t="shared" si="72"/>
        <v>0</v>
      </c>
      <c r="U232" s="12">
        <f t="shared" si="73"/>
        <v>0</v>
      </c>
    </row>
    <row r="233" spans="1:21" ht="15.75" x14ac:dyDescent="0.25">
      <c r="A233" s="8" t="s">
        <v>373</v>
      </c>
      <c r="B233" s="34" t="s">
        <v>374</v>
      </c>
      <c r="C233" s="10" t="s">
        <v>28</v>
      </c>
      <c r="D233" s="11">
        <v>0</v>
      </c>
      <c r="E233" s="37">
        <v>0</v>
      </c>
      <c r="F233" s="37">
        <v>0</v>
      </c>
      <c r="G233" s="37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2">
        <f t="shared" si="72"/>
        <v>0</v>
      </c>
      <c r="U233" s="12">
        <f t="shared" si="73"/>
        <v>0</v>
      </c>
    </row>
    <row r="234" spans="1:21" ht="15.75" x14ac:dyDescent="0.25">
      <c r="A234" s="8" t="s">
        <v>375</v>
      </c>
      <c r="B234" s="34" t="s">
        <v>376</v>
      </c>
      <c r="C234" s="10" t="s">
        <v>28</v>
      </c>
      <c r="D234" s="11">
        <v>0</v>
      </c>
      <c r="E234" s="37">
        <v>0</v>
      </c>
      <c r="F234" s="37">
        <v>0</v>
      </c>
      <c r="G234" s="37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2">
        <f t="shared" si="72"/>
        <v>0</v>
      </c>
      <c r="U234" s="12">
        <f t="shared" si="73"/>
        <v>0</v>
      </c>
    </row>
    <row r="235" spans="1:21" ht="31.5" x14ac:dyDescent="0.25">
      <c r="A235" s="8" t="s">
        <v>377</v>
      </c>
      <c r="B235" s="34" t="s">
        <v>378</v>
      </c>
      <c r="C235" s="10" t="s">
        <v>28</v>
      </c>
      <c r="D235" s="11">
        <v>0</v>
      </c>
      <c r="E235" s="37">
        <v>0</v>
      </c>
      <c r="F235" s="37">
        <v>0</v>
      </c>
      <c r="G235" s="37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2">
        <f t="shared" si="72"/>
        <v>0</v>
      </c>
      <c r="U235" s="12">
        <f t="shared" si="73"/>
        <v>0</v>
      </c>
    </row>
    <row r="236" spans="1:21" ht="15.75" x14ac:dyDescent="0.25">
      <c r="A236" s="8" t="s">
        <v>379</v>
      </c>
      <c r="B236" s="34" t="s">
        <v>380</v>
      </c>
      <c r="C236" s="10" t="s">
        <v>28</v>
      </c>
      <c r="D236" s="11">
        <v>0</v>
      </c>
      <c r="E236" s="37">
        <v>0</v>
      </c>
      <c r="F236" s="37">
        <v>0</v>
      </c>
      <c r="G236" s="37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2">
        <f t="shared" si="72"/>
        <v>0</v>
      </c>
      <c r="U236" s="12">
        <f t="shared" si="73"/>
        <v>0</v>
      </c>
    </row>
    <row r="237" spans="1:21" ht="15.75" x14ac:dyDescent="0.25">
      <c r="A237" s="8" t="s">
        <v>381</v>
      </c>
      <c r="B237" s="34" t="s">
        <v>382</v>
      </c>
      <c r="C237" s="10" t="s">
        <v>28</v>
      </c>
      <c r="D237" s="11">
        <v>0</v>
      </c>
      <c r="E237" s="37">
        <v>0</v>
      </c>
      <c r="F237" s="37">
        <v>0</v>
      </c>
      <c r="G237" s="37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2">
        <f t="shared" si="72"/>
        <v>0</v>
      </c>
      <c r="U237" s="12">
        <f t="shared" si="73"/>
        <v>0</v>
      </c>
    </row>
    <row r="238" spans="1:21" ht="15.75" x14ac:dyDescent="0.25">
      <c r="A238" s="8" t="s">
        <v>383</v>
      </c>
      <c r="B238" s="34" t="s">
        <v>384</v>
      </c>
      <c r="C238" s="10" t="s">
        <v>28</v>
      </c>
      <c r="D238" s="11">
        <v>0</v>
      </c>
      <c r="E238" s="37">
        <v>0</v>
      </c>
      <c r="F238" s="37">
        <v>0</v>
      </c>
      <c r="G238" s="37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2">
        <f t="shared" si="72"/>
        <v>0</v>
      </c>
      <c r="U238" s="12">
        <f t="shared" si="73"/>
        <v>0</v>
      </c>
    </row>
    <row r="239" spans="1:21" ht="15.75" x14ac:dyDescent="0.25">
      <c r="A239" s="8" t="s">
        <v>385</v>
      </c>
      <c r="B239" s="34" t="s">
        <v>386</v>
      </c>
      <c r="C239" s="10" t="s">
        <v>28</v>
      </c>
      <c r="D239" s="11">
        <v>0</v>
      </c>
      <c r="E239" s="37">
        <v>0</v>
      </c>
      <c r="F239" s="37">
        <v>0</v>
      </c>
      <c r="G239" s="37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2">
        <f t="shared" si="72"/>
        <v>0</v>
      </c>
      <c r="U239" s="12">
        <f t="shared" si="73"/>
        <v>0</v>
      </c>
    </row>
    <row r="240" spans="1:21" ht="15.75" x14ac:dyDescent="0.25">
      <c r="A240" s="8" t="s">
        <v>387</v>
      </c>
      <c r="B240" s="34" t="s">
        <v>388</v>
      </c>
      <c r="C240" s="10" t="s">
        <v>28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2">
        <f t="shared" si="72"/>
        <v>0</v>
      </c>
      <c r="U240" s="12">
        <f t="shared" si="73"/>
        <v>0</v>
      </c>
    </row>
    <row r="241" spans="1:21" ht="15.75" x14ac:dyDescent="0.25">
      <c r="A241" s="8" t="s">
        <v>389</v>
      </c>
      <c r="B241" s="9" t="s">
        <v>390</v>
      </c>
      <c r="C241" s="10" t="s">
        <v>28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2">
        <f t="shared" si="72"/>
        <v>0</v>
      </c>
      <c r="U241" s="12">
        <f t="shared" si="73"/>
        <v>0</v>
      </c>
    </row>
    <row r="242" spans="1:21" ht="15.75" x14ac:dyDescent="0.25">
      <c r="A242" s="8" t="s">
        <v>391</v>
      </c>
      <c r="B242" s="34" t="s">
        <v>392</v>
      </c>
      <c r="C242" s="10" t="s">
        <v>28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2">
        <f t="shared" si="72"/>
        <v>0</v>
      </c>
      <c r="U242" s="12">
        <f t="shared" si="73"/>
        <v>0</v>
      </c>
    </row>
    <row r="243" spans="1:21" ht="15.75" x14ac:dyDescent="0.25">
      <c r="A243" s="8" t="s">
        <v>393</v>
      </c>
      <c r="B243" s="34" t="s">
        <v>370</v>
      </c>
      <c r="C243" s="10" t="s">
        <v>28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2">
        <f t="shared" ref="T243:T255" si="86">N243+P243+J243+L243+R243</f>
        <v>0</v>
      </c>
      <c r="U243" s="12">
        <f t="shared" ref="U243:U255" si="87">O243+P243+K243+M243+R243</f>
        <v>0</v>
      </c>
    </row>
    <row r="244" spans="1:21" ht="15.75" x14ac:dyDescent="0.25">
      <c r="A244" s="8" t="s">
        <v>394</v>
      </c>
      <c r="B244" s="34" t="s">
        <v>372</v>
      </c>
      <c r="C244" s="10" t="s">
        <v>28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2">
        <f t="shared" si="86"/>
        <v>0</v>
      </c>
      <c r="U244" s="12">
        <f t="shared" si="87"/>
        <v>0</v>
      </c>
    </row>
    <row r="245" spans="1:21" ht="15.75" x14ac:dyDescent="0.25">
      <c r="A245" s="8" t="s">
        <v>395</v>
      </c>
      <c r="B245" s="34" t="s">
        <v>374</v>
      </c>
      <c r="C245" s="10" t="s">
        <v>28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2">
        <f t="shared" si="86"/>
        <v>0</v>
      </c>
      <c r="U245" s="12">
        <f t="shared" si="87"/>
        <v>0</v>
      </c>
    </row>
    <row r="246" spans="1:21" ht="15.75" x14ac:dyDescent="0.25">
      <c r="A246" s="8" t="s">
        <v>396</v>
      </c>
      <c r="B246" s="34" t="s">
        <v>251</v>
      </c>
      <c r="C246" s="8" t="s">
        <v>28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2">
        <f t="shared" si="86"/>
        <v>0</v>
      </c>
      <c r="U246" s="12">
        <f t="shared" si="87"/>
        <v>0</v>
      </c>
    </row>
    <row r="247" spans="1:21" ht="15.75" x14ac:dyDescent="0.25">
      <c r="A247" s="8" t="s">
        <v>397</v>
      </c>
      <c r="B247" s="34" t="s">
        <v>398</v>
      </c>
      <c r="C247" s="10" t="s">
        <v>28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2">
        <f t="shared" si="86"/>
        <v>0</v>
      </c>
      <c r="U247" s="12">
        <f t="shared" si="87"/>
        <v>0</v>
      </c>
    </row>
    <row r="248" spans="1:21" ht="31.5" x14ac:dyDescent="0.25">
      <c r="A248" s="8" t="s">
        <v>399</v>
      </c>
      <c r="B248" s="9" t="s">
        <v>400</v>
      </c>
      <c r="C248" s="10" t="s">
        <v>28</v>
      </c>
      <c r="D248" s="15">
        <v>0</v>
      </c>
      <c r="E248" s="15">
        <v>26.707560209999997</v>
      </c>
      <c r="F248" s="15">
        <v>0</v>
      </c>
      <c r="G248" s="15">
        <v>-20.045504418000007</v>
      </c>
      <c r="H248" s="15">
        <f>H173-H191</f>
        <v>15.744869999999977</v>
      </c>
      <c r="I248" s="15">
        <v>0</v>
      </c>
      <c r="J248" s="15">
        <f>J173-J191</f>
        <v>35.301967894999962</v>
      </c>
      <c r="K248" s="15">
        <f>K173-K191</f>
        <v>12.077445499999953</v>
      </c>
      <c r="L248" s="15">
        <f t="shared" ref="L248:N248" si="88">L173-L191</f>
        <v>39.568563145600024</v>
      </c>
      <c r="M248" s="15">
        <f>M173-M191</f>
        <v>62.135107974199968</v>
      </c>
      <c r="N248" s="15">
        <f t="shared" si="88"/>
        <v>44.601259047823874</v>
      </c>
      <c r="O248" s="15">
        <f>O173-O191</f>
        <v>68.428443055742093</v>
      </c>
      <c r="P248" s="15">
        <f>P173-P191</f>
        <v>75.255744362527594</v>
      </c>
      <c r="Q248" s="15">
        <v>0</v>
      </c>
      <c r="R248" s="15">
        <f>R173-R191</f>
        <v>81.637067483838848</v>
      </c>
      <c r="S248" s="15">
        <v>0</v>
      </c>
      <c r="T248" s="15">
        <f t="shared" ref="T248:U248" si="89">T173-T191</f>
        <v>276.36460193479024</v>
      </c>
      <c r="U248" s="15">
        <f t="shared" si="89"/>
        <v>299.53380837630834</v>
      </c>
    </row>
    <row r="249" spans="1:21" ht="47.25" x14ac:dyDescent="0.25">
      <c r="A249" s="8" t="s">
        <v>401</v>
      </c>
      <c r="B249" s="9" t="s">
        <v>402</v>
      </c>
      <c r="C249" s="10" t="s">
        <v>28</v>
      </c>
      <c r="D249" s="15">
        <v>0</v>
      </c>
      <c r="E249" s="15">
        <v>-6.6509999999999998</v>
      </c>
      <c r="F249" s="15">
        <v>0</v>
      </c>
      <c r="G249" s="15">
        <v>-5.532</v>
      </c>
      <c r="H249" s="15">
        <f>H209-H216</f>
        <v>-6.7140279999999999</v>
      </c>
      <c r="I249" s="15">
        <v>0</v>
      </c>
      <c r="J249" s="15">
        <f>J209-J216</f>
        <v>-13.772130000000001</v>
      </c>
      <c r="K249" s="15">
        <f>K209-K216</f>
        <v>-15.73483594</v>
      </c>
      <c r="L249" s="15">
        <f t="shared" ref="L249:N249" si="90">L209-L216</f>
        <v>-14.8924</v>
      </c>
      <c r="M249" s="15">
        <f>M209-M216</f>
        <v>-33.937479999999994</v>
      </c>
      <c r="N249" s="15">
        <f t="shared" si="90"/>
        <v>-16.668108</v>
      </c>
      <c r="O249" s="15">
        <f>O209-O216</f>
        <v>-15.73483594</v>
      </c>
      <c r="P249" s="15">
        <f>P209-P216</f>
        <v>-32.928528</v>
      </c>
      <c r="Q249" s="15">
        <v>0</v>
      </c>
      <c r="R249" s="15">
        <f>R209-R216</f>
        <v>-34.136327999999999</v>
      </c>
      <c r="S249" s="15">
        <v>0</v>
      </c>
      <c r="T249" s="15">
        <f>T209-T216</f>
        <v>-112.39749399999999</v>
      </c>
      <c r="U249" s="15">
        <f t="shared" ref="U249" si="91">U209-U216</f>
        <v>-132.47200787999998</v>
      </c>
    </row>
    <row r="250" spans="1:21" ht="31.5" x14ac:dyDescent="0.25">
      <c r="A250" s="8" t="s">
        <v>403</v>
      </c>
      <c r="B250" s="34" t="s">
        <v>404</v>
      </c>
      <c r="C250" s="10" t="s">
        <v>28</v>
      </c>
      <c r="D250" s="15">
        <v>13.648475375999993</v>
      </c>
      <c r="E250" s="15">
        <v>-6.6509999999999998</v>
      </c>
      <c r="F250" s="15">
        <v>2.8959066999999834</v>
      </c>
      <c r="G250" s="15">
        <v>-5.532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2">
        <f t="shared" si="86"/>
        <v>0</v>
      </c>
      <c r="U250" s="12">
        <f t="shared" si="87"/>
        <v>0</v>
      </c>
    </row>
    <row r="251" spans="1:21" ht="15.75" x14ac:dyDescent="0.25">
      <c r="A251" s="8" t="s">
        <v>405</v>
      </c>
      <c r="B251" s="34" t="s">
        <v>406</v>
      </c>
      <c r="C251" s="10" t="s">
        <v>28</v>
      </c>
      <c r="D251" s="15">
        <v>-6.6467999999999998</v>
      </c>
      <c r="E251" s="15">
        <v>0</v>
      </c>
      <c r="F251" s="15">
        <v>-3.8442086999999998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2">
        <f t="shared" si="86"/>
        <v>0</v>
      </c>
      <c r="U251" s="12">
        <f t="shared" si="87"/>
        <v>0</v>
      </c>
    </row>
    <row r="252" spans="1:21" ht="31.5" x14ac:dyDescent="0.25">
      <c r="A252" s="8" t="s">
        <v>407</v>
      </c>
      <c r="B252" s="9" t="s">
        <v>408</v>
      </c>
      <c r="C252" s="10" t="s">
        <v>28</v>
      </c>
      <c r="D252" s="15">
        <v>-6.6467999999999998</v>
      </c>
      <c r="E252" s="15">
        <v>0</v>
      </c>
      <c r="F252" s="15">
        <v>-3.8442086999999998</v>
      </c>
      <c r="G252" s="15">
        <v>0</v>
      </c>
      <c r="H252" s="15">
        <f>H228-H241</f>
        <v>0</v>
      </c>
      <c r="I252" s="15">
        <v>0</v>
      </c>
      <c r="J252" s="15">
        <f t="shared" ref="J252:P252" si="92">J228-J241</f>
        <v>0</v>
      </c>
      <c r="K252" s="15">
        <f t="shared" ref="K252" si="93">K228-K241</f>
        <v>0</v>
      </c>
      <c r="L252" s="15">
        <f t="shared" si="92"/>
        <v>0</v>
      </c>
      <c r="M252" s="15">
        <f t="shared" si="92"/>
        <v>0</v>
      </c>
      <c r="N252" s="15">
        <f t="shared" si="92"/>
        <v>0</v>
      </c>
      <c r="O252" s="15">
        <f t="shared" si="92"/>
        <v>0</v>
      </c>
      <c r="P252" s="15">
        <f t="shared" si="92"/>
        <v>0</v>
      </c>
      <c r="Q252" s="15">
        <v>0</v>
      </c>
      <c r="R252" s="15">
        <f t="shared" ref="R252" si="94">R228-R241</f>
        <v>0</v>
      </c>
      <c r="S252" s="15">
        <v>0</v>
      </c>
      <c r="T252" s="12">
        <f t="shared" si="86"/>
        <v>0</v>
      </c>
      <c r="U252" s="12">
        <f t="shared" si="87"/>
        <v>0</v>
      </c>
    </row>
    <row r="253" spans="1:21" ht="31.5" x14ac:dyDescent="0.25">
      <c r="A253" s="8" t="s">
        <v>409</v>
      </c>
      <c r="B253" s="34" t="s">
        <v>410</v>
      </c>
      <c r="C253" s="10" t="s">
        <v>28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2">
        <f t="shared" si="86"/>
        <v>0</v>
      </c>
      <c r="U253" s="12">
        <f t="shared" si="87"/>
        <v>0</v>
      </c>
    </row>
    <row r="254" spans="1:21" ht="31.5" x14ac:dyDescent="0.25">
      <c r="A254" s="8" t="s">
        <v>411</v>
      </c>
      <c r="B254" s="34" t="s">
        <v>412</v>
      </c>
      <c r="C254" s="10" t="s">
        <v>28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2">
        <f t="shared" si="86"/>
        <v>0</v>
      </c>
      <c r="U254" s="12">
        <f t="shared" si="87"/>
        <v>0</v>
      </c>
    </row>
    <row r="255" spans="1:21" ht="15.75" x14ac:dyDescent="0.25">
      <c r="A255" s="8" t="s">
        <v>413</v>
      </c>
      <c r="B255" s="9" t="s">
        <v>414</v>
      </c>
      <c r="C255" s="10" t="s">
        <v>28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2">
        <f t="shared" si="86"/>
        <v>0</v>
      </c>
      <c r="U255" s="12">
        <f t="shared" si="87"/>
        <v>0</v>
      </c>
    </row>
    <row r="256" spans="1:21" ht="31.5" x14ac:dyDescent="0.25">
      <c r="A256" s="8" t="s">
        <v>415</v>
      </c>
      <c r="B256" s="9" t="s">
        <v>416</v>
      </c>
      <c r="C256" s="10" t="s">
        <v>28</v>
      </c>
      <c r="D256" s="15">
        <v>7.0016753759999935</v>
      </c>
      <c r="E256" s="15">
        <v>20.056560209999997</v>
      </c>
      <c r="F256" s="15">
        <v>-0.94830200000001641</v>
      </c>
      <c r="G256" s="15">
        <v>-25.577504418000007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2">
        <f t="shared" ref="T256:T258" si="95">N256+P256+J256+L256+R256</f>
        <v>0</v>
      </c>
      <c r="U256" s="12">
        <f t="shared" ref="U256:U258" si="96">O256+P256+K256+M256+R256</f>
        <v>0</v>
      </c>
    </row>
    <row r="257" spans="1:21" ht="15.75" x14ac:dyDescent="0.25">
      <c r="A257" s="8" t="s">
        <v>417</v>
      </c>
      <c r="B257" s="9" t="s">
        <v>418</v>
      </c>
      <c r="C257" s="10" t="s">
        <v>28</v>
      </c>
      <c r="D257" s="15">
        <v>2.0483019999999925</v>
      </c>
      <c r="E257" s="15">
        <v>0</v>
      </c>
      <c r="F257" s="15">
        <v>1.1369592999999849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2">
        <f t="shared" si="95"/>
        <v>0</v>
      </c>
      <c r="U257" s="12">
        <f t="shared" si="96"/>
        <v>0</v>
      </c>
    </row>
    <row r="258" spans="1:21" ht="15.75" x14ac:dyDescent="0.25">
      <c r="A258" s="8" t="s">
        <v>419</v>
      </c>
      <c r="B258" s="9" t="s">
        <v>420</v>
      </c>
      <c r="C258" s="10" t="s">
        <v>28</v>
      </c>
      <c r="D258" s="15">
        <v>9.0499773759999869</v>
      </c>
      <c r="E258" s="15">
        <v>20.056560209999997</v>
      </c>
      <c r="F258" s="15">
        <v>0.1886572999999685</v>
      </c>
      <c r="G258" s="15">
        <v>-25.577504418000007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2">
        <f t="shared" si="95"/>
        <v>0</v>
      </c>
      <c r="U258" s="12">
        <f t="shared" si="96"/>
        <v>0</v>
      </c>
    </row>
    <row r="259" spans="1:21" ht="15.75" x14ac:dyDescent="0.25">
      <c r="A259" s="8" t="s">
        <v>421</v>
      </c>
      <c r="B259" s="9" t="s">
        <v>128</v>
      </c>
      <c r="C259" s="8" t="s">
        <v>129</v>
      </c>
      <c r="D259" s="8" t="s">
        <v>130</v>
      </c>
      <c r="E259" s="8" t="s">
        <v>130</v>
      </c>
      <c r="F259" s="8" t="s">
        <v>130</v>
      </c>
      <c r="G259" s="8" t="s">
        <v>130</v>
      </c>
      <c r="H259" s="8" t="s">
        <v>130</v>
      </c>
      <c r="I259" s="8" t="s">
        <v>130</v>
      </c>
      <c r="J259" s="8" t="s">
        <v>130</v>
      </c>
      <c r="K259" s="8" t="s">
        <v>130</v>
      </c>
      <c r="L259" s="8" t="s">
        <v>130</v>
      </c>
      <c r="M259" s="8" t="s">
        <v>130</v>
      </c>
      <c r="N259" s="8" t="s">
        <v>130</v>
      </c>
      <c r="O259" s="8" t="s">
        <v>130</v>
      </c>
      <c r="P259" s="8"/>
      <c r="Q259" s="8"/>
      <c r="R259" s="8"/>
      <c r="S259" s="8"/>
      <c r="T259" s="8" t="s">
        <v>130</v>
      </c>
      <c r="U259" s="8" t="s">
        <v>130</v>
      </c>
    </row>
    <row r="260" spans="1:21" ht="31.5" hidden="1" x14ac:dyDescent="0.25">
      <c r="A260" s="8" t="s">
        <v>422</v>
      </c>
      <c r="B260" s="34" t="s">
        <v>423</v>
      </c>
      <c r="C260" s="10" t="s">
        <v>28</v>
      </c>
      <c r="D260" s="11"/>
      <c r="E260" s="37"/>
      <c r="F260" s="37"/>
      <c r="G260" s="37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</row>
    <row r="261" spans="1:21" ht="31.5" hidden="1" x14ac:dyDescent="0.25">
      <c r="A261" s="8" t="s">
        <v>424</v>
      </c>
      <c r="B261" s="34" t="s">
        <v>425</v>
      </c>
      <c r="C261" s="10" t="s">
        <v>28</v>
      </c>
      <c r="D261" s="11"/>
      <c r="E261" s="37"/>
      <c r="F261" s="37"/>
      <c r="G261" s="37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</row>
    <row r="262" spans="1:21" ht="15.75" hidden="1" x14ac:dyDescent="0.25">
      <c r="A262" s="8" t="s">
        <v>426</v>
      </c>
      <c r="B262" s="34" t="s">
        <v>427</v>
      </c>
      <c r="C262" s="10" t="s">
        <v>28</v>
      </c>
      <c r="D262" s="11"/>
      <c r="E262" s="37"/>
      <c r="F262" s="37"/>
      <c r="G262" s="37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</row>
    <row r="263" spans="1:21" ht="31.5" hidden="1" x14ac:dyDescent="0.25">
      <c r="A263" s="8" t="s">
        <v>428</v>
      </c>
      <c r="B263" s="34" t="s">
        <v>32</v>
      </c>
      <c r="C263" s="10" t="s">
        <v>28</v>
      </c>
      <c r="D263" s="11"/>
      <c r="E263" s="37"/>
      <c r="F263" s="37"/>
      <c r="G263" s="37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</row>
    <row r="264" spans="1:21" ht="15.75" hidden="1" x14ac:dyDescent="0.25">
      <c r="A264" s="8" t="s">
        <v>429</v>
      </c>
      <c r="B264" s="34" t="s">
        <v>427</v>
      </c>
      <c r="C264" s="10" t="s">
        <v>28</v>
      </c>
      <c r="D264" s="11"/>
      <c r="E264" s="37"/>
      <c r="F264" s="37"/>
      <c r="G264" s="37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</row>
    <row r="265" spans="1:21" ht="31.5" hidden="1" x14ac:dyDescent="0.25">
      <c r="A265" s="8" t="s">
        <v>430</v>
      </c>
      <c r="B265" s="34" t="s">
        <v>34</v>
      </c>
      <c r="C265" s="10" t="s">
        <v>28</v>
      </c>
      <c r="D265" s="11"/>
      <c r="E265" s="37"/>
      <c r="F265" s="37"/>
      <c r="G265" s="37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</row>
    <row r="266" spans="1:21" ht="15.75" hidden="1" x14ac:dyDescent="0.25">
      <c r="A266" s="8" t="s">
        <v>431</v>
      </c>
      <c r="B266" s="34" t="s">
        <v>427</v>
      </c>
      <c r="C266" s="10" t="s">
        <v>28</v>
      </c>
      <c r="D266" s="11"/>
      <c r="E266" s="37"/>
      <c r="F266" s="37"/>
      <c r="G266" s="37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</row>
    <row r="267" spans="1:21" ht="31.5" hidden="1" x14ac:dyDescent="0.25">
      <c r="A267" s="8" t="s">
        <v>432</v>
      </c>
      <c r="B267" s="34" t="s">
        <v>36</v>
      </c>
      <c r="C267" s="10" t="s">
        <v>28</v>
      </c>
      <c r="D267" s="11"/>
      <c r="E267" s="37"/>
      <c r="F267" s="37"/>
      <c r="G267" s="37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</row>
    <row r="268" spans="1:21" ht="15.75" hidden="1" x14ac:dyDescent="0.25">
      <c r="A268" s="8" t="s">
        <v>433</v>
      </c>
      <c r="B268" s="34" t="s">
        <v>427</v>
      </c>
      <c r="C268" s="10" t="s">
        <v>28</v>
      </c>
      <c r="D268" s="11"/>
      <c r="E268" s="37"/>
      <c r="F268" s="37"/>
      <c r="G268" s="37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</row>
    <row r="269" spans="1:21" ht="15.75" hidden="1" x14ac:dyDescent="0.25">
      <c r="A269" s="8" t="s">
        <v>434</v>
      </c>
      <c r="B269" s="34" t="s">
        <v>435</v>
      </c>
      <c r="C269" s="10" t="s">
        <v>28</v>
      </c>
      <c r="D269" s="11"/>
      <c r="E269" s="37"/>
      <c r="F269" s="37"/>
      <c r="G269" s="37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</row>
    <row r="270" spans="1:21" ht="15.75" hidden="1" x14ac:dyDescent="0.25">
      <c r="A270" s="8" t="s">
        <v>436</v>
      </c>
      <c r="B270" s="34" t="s">
        <v>427</v>
      </c>
      <c r="C270" s="10" t="s">
        <v>28</v>
      </c>
      <c r="D270" s="11"/>
      <c r="E270" s="37"/>
      <c r="F270" s="37"/>
      <c r="G270" s="37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</row>
    <row r="271" spans="1:21" ht="15.75" hidden="1" x14ac:dyDescent="0.25">
      <c r="A271" s="8" t="s">
        <v>437</v>
      </c>
      <c r="B271" s="13" t="s">
        <v>438</v>
      </c>
      <c r="C271" s="10" t="s">
        <v>28</v>
      </c>
      <c r="D271" s="11"/>
      <c r="E271" s="37"/>
      <c r="F271" s="37"/>
      <c r="G271" s="37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</row>
    <row r="272" spans="1:21" ht="15.75" hidden="1" x14ac:dyDescent="0.25">
      <c r="A272" s="8" t="s">
        <v>439</v>
      </c>
      <c r="B272" s="34" t="s">
        <v>427</v>
      </c>
      <c r="C272" s="10" t="s">
        <v>28</v>
      </c>
      <c r="D272" s="11"/>
      <c r="E272" s="37"/>
      <c r="F272" s="37"/>
      <c r="G272" s="37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</row>
    <row r="273" spans="1:21" ht="31.5" hidden="1" x14ac:dyDescent="0.25">
      <c r="A273" s="8" t="s">
        <v>440</v>
      </c>
      <c r="B273" s="13" t="s">
        <v>441</v>
      </c>
      <c r="C273" s="10" t="s">
        <v>28</v>
      </c>
      <c r="D273" s="11"/>
      <c r="E273" s="37"/>
      <c r="F273" s="37"/>
      <c r="G273" s="37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</row>
    <row r="274" spans="1:21" ht="15.75" hidden="1" x14ac:dyDescent="0.25">
      <c r="A274" s="8" t="s">
        <v>442</v>
      </c>
      <c r="B274" s="34" t="s">
        <v>427</v>
      </c>
      <c r="C274" s="10" t="s">
        <v>28</v>
      </c>
      <c r="D274" s="11"/>
      <c r="E274" s="37"/>
      <c r="F274" s="37"/>
      <c r="G274" s="37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</row>
    <row r="275" spans="1:21" ht="15.75" hidden="1" x14ac:dyDescent="0.25">
      <c r="A275" s="8" t="s">
        <v>443</v>
      </c>
      <c r="B275" s="13" t="s">
        <v>444</v>
      </c>
      <c r="C275" s="10" t="s">
        <v>28</v>
      </c>
      <c r="D275" s="11"/>
      <c r="E275" s="37"/>
      <c r="F275" s="37"/>
      <c r="G275" s="37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</row>
    <row r="276" spans="1:21" ht="15.75" hidden="1" x14ac:dyDescent="0.25">
      <c r="A276" s="8" t="s">
        <v>445</v>
      </c>
      <c r="B276" s="34" t="s">
        <v>427</v>
      </c>
      <c r="C276" s="10" t="s">
        <v>28</v>
      </c>
      <c r="D276" s="11"/>
      <c r="E276" s="37"/>
      <c r="F276" s="37"/>
      <c r="G276" s="37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</row>
    <row r="277" spans="1:21" ht="15.75" hidden="1" x14ac:dyDescent="0.25">
      <c r="A277" s="8" t="s">
        <v>446</v>
      </c>
      <c r="B277" s="13" t="s">
        <v>447</v>
      </c>
      <c r="C277" s="10" t="s">
        <v>28</v>
      </c>
      <c r="D277" s="11"/>
      <c r="E277" s="37"/>
      <c r="F277" s="37"/>
      <c r="G277" s="37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</row>
    <row r="278" spans="1:21" ht="15.75" hidden="1" x14ac:dyDescent="0.25">
      <c r="A278" s="8" t="s">
        <v>448</v>
      </c>
      <c r="B278" s="34" t="s">
        <v>427</v>
      </c>
      <c r="C278" s="10" t="s">
        <v>28</v>
      </c>
      <c r="D278" s="11"/>
      <c r="E278" s="37"/>
      <c r="F278" s="37"/>
      <c r="G278" s="37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</row>
    <row r="279" spans="1:21" ht="15.75" hidden="1" x14ac:dyDescent="0.25">
      <c r="A279" s="8" t="s">
        <v>449</v>
      </c>
      <c r="B279" s="13" t="s">
        <v>450</v>
      </c>
      <c r="C279" s="10" t="s">
        <v>28</v>
      </c>
      <c r="D279" s="11"/>
      <c r="E279" s="37"/>
      <c r="F279" s="37"/>
      <c r="G279" s="37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</row>
    <row r="280" spans="1:21" ht="15.75" hidden="1" x14ac:dyDescent="0.25">
      <c r="A280" s="8" t="s">
        <v>451</v>
      </c>
      <c r="B280" s="34" t="s">
        <v>427</v>
      </c>
      <c r="C280" s="10" t="s">
        <v>28</v>
      </c>
      <c r="D280" s="11"/>
      <c r="E280" s="37"/>
      <c r="F280" s="37"/>
      <c r="G280" s="37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</row>
    <row r="281" spans="1:21" ht="31.5" hidden="1" x14ac:dyDescent="0.25">
      <c r="A281" s="8" t="s">
        <v>452</v>
      </c>
      <c r="B281" s="34" t="s">
        <v>453</v>
      </c>
      <c r="C281" s="10" t="s">
        <v>28</v>
      </c>
      <c r="D281" s="11"/>
      <c r="E281" s="37"/>
      <c r="F281" s="37"/>
      <c r="G281" s="37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</row>
    <row r="282" spans="1:21" ht="15.75" hidden="1" x14ac:dyDescent="0.25">
      <c r="A282" s="8" t="s">
        <v>454</v>
      </c>
      <c r="B282" s="34" t="s">
        <v>427</v>
      </c>
      <c r="C282" s="10" t="s">
        <v>28</v>
      </c>
      <c r="D282" s="11"/>
      <c r="E282" s="37"/>
      <c r="F282" s="37"/>
      <c r="G282" s="37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</row>
    <row r="283" spans="1:21" ht="15.75" hidden="1" x14ac:dyDescent="0.25">
      <c r="A283" s="8" t="s">
        <v>455</v>
      </c>
      <c r="B283" s="34" t="s">
        <v>52</v>
      </c>
      <c r="C283" s="10" t="s">
        <v>28</v>
      </c>
      <c r="D283" s="11"/>
      <c r="E283" s="37"/>
      <c r="F283" s="37"/>
      <c r="G283" s="37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</row>
    <row r="284" spans="1:21" ht="15.75" hidden="1" x14ac:dyDescent="0.25">
      <c r="A284" s="8" t="s">
        <v>456</v>
      </c>
      <c r="B284" s="34" t="s">
        <v>427</v>
      </c>
      <c r="C284" s="10" t="s">
        <v>28</v>
      </c>
      <c r="D284" s="11"/>
      <c r="E284" s="37"/>
      <c r="F284" s="37"/>
      <c r="G284" s="37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</row>
    <row r="285" spans="1:21" ht="15.75" hidden="1" x14ac:dyDescent="0.25">
      <c r="A285" s="8" t="s">
        <v>457</v>
      </c>
      <c r="B285" s="34" t="s">
        <v>54</v>
      </c>
      <c r="C285" s="10" t="s">
        <v>28</v>
      </c>
      <c r="D285" s="11"/>
      <c r="E285" s="37"/>
      <c r="F285" s="37"/>
      <c r="G285" s="37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</row>
    <row r="286" spans="1:21" ht="15.75" hidden="1" x14ac:dyDescent="0.25">
      <c r="A286" s="8" t="s">
        <v>458</v>
      </c>
      <c r="B286" s="34" t="s">
        <v>427</v>
      </c>
      <c r="C286" s="10" t="s">
        <v>28</v>
      </c>
      <c r="D286" s="11"/>
      <c r="E286" s="37"/>
      <c r="F286" s="37"/>
      <c r="G286" s="37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</row>
    <row r="287" spans="1:21" ht="15.75" hidden="1" x14ac:dyDescent="0.25">
      <c r="A287" s="8" t="s">
        <v>459</v>
      </c>
      <c r="B287" s="34" t="s">
        <v>460</v>
      </c>
      <c r="C287" s="10" t="s">
        <v>28</v>
      </c>
      <c r="D287" s="11"/>
      <c r="E287" s="37"/>
      <c r="F287" s="37"/>
      <c r="G287" s="37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</row>
    <row r="288" spans="1:21" ht="15.75" hidden="1" x14ac:dyDescent="0.25">
      <c r="A288" s="8" t="s">
        <v>461</v>
      </c>
      <c r="B288" s="34" t="s">
        <v>427</v>
      </c>
      <c r="C288" s="10" t="s">
        <v>28</v>
      </c>
      <c r="D288" s="11"/>
      <c r="E288" s="37"/>
      <c r="F288" s="37"/>
      <c r="G288" s="37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</row>
    <row r="289" spans="1:21" ht="31.5" hidden="1" x14ac:dyDescent="0.25">
      <c r="A289" s="8" t="s">
        <v>462</v>
      </c>
      <c r="B289" s="34" t="s">
        <v>463</v>
      </c>
      <c r="C289" s="10" t="s">
        <v>28</v>
      </c>
      <c r="D289" s="11"/>
      <c r="E289" s="37"/>
      <c r="F289" s="37"/>
      <c r="G289" s="37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</row>
    <row r="290" spans="1:21" ht="15.75" hidden="1" x14ac:dyDescent="0.25">
      <c r="A290" s="8" t="s">
        <v>464</v>
      </c>
      <c r="B290" s="34" t="s">
        <v>465</v>
      </c>
      <c r="C290" s="10" t="s">
        <v>28</v>
      </c>
      <c r="D290" s="11"/>
      <c r="E290" s="37"/>
      <c r="F290" s="37"/>
      <c r="G290" s="37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</row>
    <row r="291" spans="1:21" ht="15.75" hidden="1" x14ac:dyDescent="0.25">
      <c r="A291" s="8" t="s">
        <v>466</v>
      </c>
      <c r="B291" s="34" t="s">
        <v>427</v>
      </c>
      <c r="C291" s="10" t="s">
        <v>28</v>
      </c>
      <c r="D291" s="11"/>
      <c r="E291" s="37"/>
      <c r="F291" s="37"/>
      <c r="G291" s="37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</row>
    <row r="292" spans="1:21" ht="15.75" hidden="1" x14ac:dyDescent="0.25">
      <c r="A292" s="8" t="s">
        <v>467</v>
      </c>
      <c r="B292" s="34" t="s">
        <v>468</v>
      </c>
      <c r="C292" s="10" t="s">
        <v>28</v>
      </c>
      <c r="D292" s="11"/>
      <c r="E292" s="37"/>
      <c r="F292" s="37"/>
      <c r="G292" s="37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</row>
    <row r="293" spans="1:21" ht="15.75" hidden="1" x14ac:dyDescent="0.25">
      <c r="A293" s="8" t="s">
        <v>469</v>
      </c>
      <c r="B293" s="34" t="s">
        <v>297</v>
      </c>
      <c r="C293" s="10" t="s">
        <v>28</v>
      </c>
      <c r="D293" s="11"/>
      <c r="E293" s="37"/>
      <c r="F293" s="37"/>
      <c r="G293" s="37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</row>
    <row r="294" spans="1:21" ht="15.75" hidden="1" x14ac:dyDescent="0.25">
      <c r="A294" s="8" t="s">
        <v>470</v>
      </c>
      <c r="B294" s="34" t="s">
        <v>427</v>
      </c>
      <c r="C294" s="10" t="s">
        <v>28</v>
      </c>
      <c r="D294" s="11"/>
      <c r="E294" s="37"/>
      <c r="F294" s="37"/>
      <c r="G294" s="37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</row>
    <row r="295" spans="1:21" ht="15.75" hidden="1" x14ac:dyDescent="0.25">
      <c r="A295" s="8" t="s">
        <v>471</v>
      </c>
      <c r="B295" s="34" t="s">
        <v>472</v>
      </c>
      <c r="C295" s="10" t="s">
        <v>28</v>
      </c>
      <c r="D295" s="11"/>
      <c r="E295" s="37"/>
      <c r="F295" s="37"/>
      <c r="G295" s="37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</row>
    <row r="296" spans="1:21" ht="15.75" hidden="1" x14ac:dyDescent="0.25">
      <c r="A296" s="8" t="s">
        <v>473</v>
      </c>
      <c r="B296" s="34" t="s">
        <v>427</v>
      </c>
      <c r="C296" s="10" t="s">
        <v>28</v>
      </c>
      <c r="D296" s="11"/>
      <c r="E296" s="37"/>
      <c r="F296" s="37"/>
      <c r="G296" s="37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</row>
    <row r="297" spans="1:21" ht="47.25" hidden="1" x14ac:dyDescent="0.25">
      <c r="A297" s="8" t="s">
        <v>474</v>
      </c>
      <c r="B297" s="34" t="s">
        <v>475</v>
      </c>
      <c r="C297" s="10" t="s">
        <v>28</v>
      </c>
      <c r="D297" s="11"/>
      <c r="E297" s="37"/>
      <c r="F297" s="37"/>
      <c r="G297" s="37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</row>
    <row r="298" spans="1:21" ht="15.75" hidden="1" x14ac:dyDescent="0.25">
      <c r="A298" s="8" t="s">
        <v>476</v>
      </c>
      <c r="B298" s="34" t="s">
        <v>427</v>
      </c>
      <c r="C298" s="10" t="s">
        <v>28</v>
      </c>
      <c r="D298" s="11"/>
      <c r="E298" s="37"/>
      <c r="F298" s="37"/>
      <c r="G298" s="37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</row>
    <row r="299" spans="1:21" ht="15.75" hidden="1" x14ac:dyDescent="0.25">
      <c r="A299" s="8" t="s">
        <v>477</v>
      </c>
      <c r="B299" s="34" t="s">
        <v>478</v>
      </c>
      <c r="C299" s="10" t="s">
        <v>28</v>
      </c>
      <c r="D299" s="11"/>
      <c r="E299" s="37"/>
      <c r="F299" s="37"/>
      <c r="G299" s="37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</row>
    <row r="300" spans="1:21" ht="15.75" hidden="1" x14ac:dyDescent="0.25">
      <c r="A300" s="8" t="s">
        <v>479</v>
      </c>
      <c r="B300" s="34" t="s">
        <v>427</v>
      </c>
      <c r="C300" s="10" t="s">
        <v>28</v>
      </c>
      <c r="D300" s="11"/>
      <c r="E300" s="37"/>
      <c r="F300" s="37"/>
      <c r="G300" s="37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</row>
    <row r="301" spans="1:21" ht="15.75" hidden="1" x14ac:dyDescent="0.25">
      <c r="A301" s="8" t="s">
        <v>480</v>
      </c>
      <c r="B301" s="34" t="s">
        <v>481</v>
      </c>
      <c r="C301" s="10" t="s">
        <v>28</v>
      </c>
      <c r="D301" s="11"/>
      <c r="E301" s="37"/>
      <c r="F301" s="37"/>
      <c r="G301" s="37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</row>
    <row r="302" spans="1:21" ht="15.75" hidden="1" x14ac:dyDescent="0.25">
      <c r="A302" s="8" t="s">
        <v>482</v>
      </c>
      <c r="B302" s="34" t="s">
        <v>427</v>
      </c>
      <c r="C302" s="10" t="s">
        <v>28</v>
      </c>
      <c r="D302" s="11"/>
      <c r="E302" s="37"/>
      <c r="F302" s="37"/>
      <c r="G302" s="37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</row>
    <row r="303" spans="1:21" ht="15.75" hidden="1" x14ac:dyDescent="0.25">
      <c r="A303" s="8" t="s">
        <v>483</v>
      </c>
      <c r="B303" s="34" t="s">
        <v>484</v>
      </c>
      <c r="C303" s="10" t="s">
        <v>28</v>
      </c>
      <c r="D303" s="11"/>
      <c r="E303" s="37"/>
      <c r="F303" s="37"/>
      <c r="G303" s="37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</row>
    <row r="304" spans="1:21" ht="15.75" hidden="1" x14ac:dyDescent="0.25">
      <c r="A304" s="8" t="s">
        <v>485</v>
      </c>
      <c r="B304" s="34" t="s">
        <v>427</v>
      </c>
      <c r="C304" s="10" t="s">
        <v>28</v>
      </c>
      <c r="D304" s="11"/>
      <c r="E304" s="37"/>
      <c r="F304" s="37"/>
      <c r="G304" s="37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</row>
    <row r="305" spans="1:21" ht="15.75" hidden="1" x14ac:dyDescent="0.25">
      <c r="A305" s="8" t="s">
        <v>486</v>
      </c>
      <c r="B305" s="34" t="s">
        <v>487</v>
      </c>
      <c r="C305" s="10" t="s">
        <v>28</v>
      </c>
      <c r="D305" s="11"/>
      <c r="E305" s="37"/>
      <c r="F305" s="37"/>
      <c r="G305" s="37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</row>
    <row r="306" spans="1:21" ht="15.75" hidden="1" x14ac:dyDescent="0.25">
      <c r="A306" s="8" t="s">
        <v>488</v>
      </c>
      <c r="B306" s="34" t="s">
        <v>427</v>
      </c>
      <c r="C306" s="10" t="s">
        <v>28</v>
      </c>
      <c r="D306" s="11"/>
      <c r="E306" s="37"/>
      <c r="F306" s="37"/>
      <c r="G306" s="37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</row>
    <row r="307" spans="1:21" ht="31.5" hidden="1" x14ac:dyDescent="0.25">
      <c r="A307" s="8" t="s">
        <v>489</v>
      </c>
      <c r="B307" s="34" t="s">
        <v>490</v>
      </c>
      <c r="C307" s="10" t="s">
        <v>28</v>
      </c>
      <c r="D307" s="11"/>
      <c r="E307" s="37"/>
      <c r="F307" s="37"/>
      <c r="G307" s="37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</row>
    <row r="308" spans="1:21" ht="15.75" hidden="1" x14ac:dyDescent="0.25">
      <c r="A308" s="8" t="s">
        <v>491</v>
      </c>
      <c r="B308" s="34" t="s">
        <v>427</v>
      </c>
      <c r="C308" s="10" t="s">
        <v>28</v>
      </c>
      <c r="D308" s="11"/>
      <c r="E308" s="37"/>
      <c r="F308" s="37"/>
      <c r="G308" s="37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</row>
    <row r="309" spans="1:21" ht="15.75" hidden="1" x14ac:dyDescent="0.25">
      <c r="A309" s="8" t="s">
        <v>492</v>
      </c>
      <c r="B309" s="34" t="s">
        <v>493</v>
      </c>
      <c r="C309" s="10" t="s">
        <v>28</v>
      </c>
      <c r="D309" s="11"/>
      <c r="E309" s="37"/>
      <c r="F309" s="37"/>
      <c r="G309" s="37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</row>
    <row r="310" spans="1:21" ht="15.75" hidden="1" x14ac:dyDescent="0.25">
      <c r="A310" s="8" t="s">
        <v>494</v>
      </c>
      <c r="B310" s="34" t="s">
        <v>427</v>
      </c>
      <c r="C310" s="10" t="s">
        <v>28</v>
      </c>
      <c r="D310" s="11"/>
      <c r="E310" s="37"/>
      <c r="F310" s="37"/>
      <c r="G310" s="37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</row>
    <row r="311" spans="1:21" ht="15.75" hidden="1" x14ac:dyDescent="0.25">
      <c r="A311" s="8" t="s">
        <v>495</v>
      </c>
      <c r="B311" s="34" t="s">
        <v>496</v>
      </c>
      <c r="C311" s="8" t="s">
        <v>28</v>
      </c>
      <c r="D311" s="75"/>
      <c r="E311" s="37"/>
      <c r="F311" s="37"/>
      <c r="G311" s="37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</row>
    <row r="312" spans="1:21" ht="47.25" hidden="1" x14ac:dyDescent="0.25">
      <c r="A312" s="8" t="s">
        <v>497</v>
      </c>
      <c r="B312" s="34" t="s">
        <v>498</v>
      </c>
      <c r="C312" s="10" t="s">
        <v>499</v>
      </c>
      <c r="D312" s="11"/>
      <c r="E312" s="37"/>
      <c r="F312" s="37"/>
      <c r="G312" s="37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</row>
    <row r="313" spans="1:21" ht="31.5" hidden="1" x14ac:dyDescent="0.25">
      <c r="A313" s="8" t="s">
        <v>500</v>
      </c>
      <c r="B313" s="34" t="s">
        <v>501</v>
      </c>
      <c r="C313" s="10" t="s">
        <v>499</v>
      </c>
      <c r="D313" s="11"/>
      <c r="E313" s="37"/>
      <c r="F313" s="37"/>
      <c r="G313" s="37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</row>
    <row r="314" spans="1:21" ht="31.5" hidden="1" x14ac:dyDescent="0.25">
      <c r="A314" s="8" t="s">
        <v>502</v>
      </c>
      <c r="B314" s="34" t="s">
        <v>503</v>
      </c>
      <c r="C314" s="10" t="s">
        <v>499</v>
      </c>
      <c r="D314" s="11"/>
      <c r="E314" s="37"/>
      <c r="F314" s="37"/>
      <c r="G314" s="37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</row>
    <row r="315" spans="1:21" ht="31.5" hidden="1" x14ac:dyDescent="0.25">
      <c r="A315" s="8" t="s">
        <v>504</v>
      </c>
      <c r="B315" s="34" t="s">
        <v>505</v>
      </c>
      <c r="C315" s="10" t="s">
        <v>499</v>
      </c>
      <c r="D315" s="11"/>
      <c r="E315" s="37"/>
      <c r="F315" s="37"/>
      <c r="G315" s="37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</row>
    <row r="316" spans="1:21" ht="31.5" hidden="1" x14ac:dyDescent="0.25">
      <c r="A316" s="8" t="s">
        <v>506</v>
      </c>
      <c r="B316" s="34" t="s">
        <v>507</v>
      </c>
      <c r="C316" s="10" t="s">
        <v>499</v>
      </c>
      <c r="D316" s="11"/>
      <c r="E316" s="37"/>
      <c r="F316" s="37"/>
      <c r="G316" s="37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</row>
    <row r="317" spans="1:21" ht="31.5" hidden="1" x14ac:dyDescent="0.25">
      <c r="A317" s="8" t="s">
        <v>508</v>
      </c>
      <c r="B317" s="13" t="s">
        <v>509</v>
      </c>
      <c r="C317" s="10" t="s">
        <v>499</v>
      </c>
      <c r="D317" s="11"/>
      <c r="E317" s="37"/>
      <c r="F317" s="37"/>
      <c r="G317" s="37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</row>
    <row r="318" spans="1:21" ht="15.75" hidden="1" x14ac:dyDescent="0.25">
      <c r="A318" s="8" t="s">
        <v>510</v>
      </c>
      <c r="B318" s="13" t="s">
        <v>511</v>
      </c>
      <c r="C318" s="10" t="s">
        <v>499</v>
      </c>
      <c r="D318" s="11"/>
      <c r="E318" s="37"/>
      <c r="F318" s="37"/>
      <c r="G318" s="37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</row>
    <row r="319" spans="1:21" ht="31.5" hidden="1" x14ac:dyDescent="0.25">
      <c r="A319" s="8" t="s">
        <v>512</v>
      </c>
      <c r="B319" s="13" t="s">
        <v>513</v>
      </c>
      <c r="C319" s="10" t="s">
        <v>499</v>
      </c>
      <c r="D319" s="11"/>
      <c r="E319" s="37"/>
      <c r="F319" s="37"/>
      <c r="G319" s="37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</row>
    <row r="320" spans="1:21" ht="15.75" hidden="1" x14ac:dyDescent="0.25">
      <c r="A320" s="8" t="s">
        <v>514</v>
      </c>
      <c r="B320" s="13" t="s">
        <v>515</v>
      </c>
      <c r="C320" s="10" t="s">
        <v>499</v>
      </c>
      <c r="D320" s="11"/>
      <c r="E320" s="37"/>
      <c r="F320" s="37"/>
      <c r="G320" s="37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</row>
    <row r="321" spans="1:21" ht="15.75" hidden="1" x14ac:dyDescent="0.25">
      <c r="A321" s="8" t="s">
        <v>516</v>
      </c>
      <c r="B321" s="13" t="s">
        <v>517</v>
      </c>
      <c r="C321" s="10" t="s">
        <v>499</v>
      </c>
      <c r="D321" s="11"/>
      <c r="E321" s="37"/>
      <c r="F321" s="37"/>
      <c r="G321" s="37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</row>
    <row r="322" spans="1:21" ht="31.5" hidden="1" x14ac:dyDescent="0.25">
      <c r="A322" s="8" t="s">
        <v>518</v>
      </c>
      <c r="B322" s="34" t="s">
        <v>519</v>
      </c>
      <c r="C322" s="10" t="s">
        <v>499</v>
      </c>
      <c r="D322" s="11"/>
      <c r="E322" s="37"/>
      <c r="F322" s="37"/>
      <c r="G322" s="37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</row>
    <row r="323" spans="1:21" ht="15.75" hidden="1" x14ac:dyDescent="0.25">
      <c r="A323" s="8" t="s">
        <v>520</v>
      </c>
      <c r="B323" s="13" t="s">
        <v>52</v>
      </c>
      <c r="C323" s="10" t="s">
        <v>499</v>
      </c>
      <c r="D323" s="11"/>
      <c r="E323" s="37"/>
      <c r="F323" s="37"/>
      <c r="G323" s="37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</row>
    <row r="324" spans="1:21" ht="15.75" hidden="1" x14ac:dyDescent="0.25">
      <c r="A324" s="8" t="s">
        <v>521</v>
      </c>
      <c r="B324" s="13" t="s">
        <v>54</v>
      </c>
      <c r="C324" s="10" t="s">
        <v>499</v>
      </c>
      <c r="D324" s="11"/>
      <c r="E324" s="37"/>
      <c r="F324" s="37"/>
      <c r="G324" s="37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</row>
    <row r="325" spans="1:21" ht="15.75" x14ac:dyDescent="0.25">
      <c r="A325" s="42" t="s">
        <v>522</v>
      </c>
      <c r="B325" s="43"/>
      <c r="C325" s="44"/>
      <c r="D325" s="44"/>
      <c r="E325" s="44"/>
      <c r="F325" s="44"/>
      <c r="G325" s="44"/>
      <c r="H325" s="45"/>
      <c r="I325" s="45"/>
      <c r="J325" s="45"/>
      <c r="K325" s="45"/>
      <c r="L325" s="45"/>
      <c r="M325" s="45"/>
      <c r="N325" s="46"/>
      <c r="O325" s="46"/>
      <c r="P325" s="46"/>
      <c r="Q325" s="46"/>
      <c r="R325" s="46"/>
      <c r="S325" s="46"/>
      <c r="T325" s="45"/>
      <c r="U325" s="45"/>
    </row>
    <row r="326" spans="1:21" ht="31.5" hidden="1" x14ac:dyDescent="0.25">
      <c r="A326" s="8" t="s">
        <v>523</v>
      </c>
      <c r="B326" s="9" t="s">
        <v>524</v>
      </c>
      <c r="C326" s="8" t="s">
        <v>129</v>
      </c>
      <c r="D326" s="8"/>
      <c r="E326" s="8"/>
      <c r="F326" s="8"/>
      <c r="G326" s="8"/>
      <c r="H326" s="8" t="s">
        <v>130</v>
      </c>
      <c r="I326" s="8" t="s">
        <v>130</v>
      </c>
      <c r="J326" s="8" t="s">
        <v>130</v>
      </c>
      <c r="K326" s="8" t="s">
        <v>130</v>
      </c>
      <c r="L326" s="8" t="s">
        <v>130</v>
      </c>
      <c r="M326" s="8" t="s">
        <v>130</v>
      </c>
      <c r="N326" s="8" t="s">
        <v>130</v>
      </c>
      <c r="O326" s="8" t="s">
        <v>130</v>
      </c>
      <c r="P326" s="8"/>
      <c r="Q326" s="8"/>
      <c r="R326" s="8"/>
      <c r="S326" s="8"/>
      <c r="T326" s="8" t="s">
        <v>130</v>
      </c>
      <c r="U326" s="8" t="s">
        <v>130</v>
      </c>
    </row>
    <row r="327" spans="1:21" ht="15.75" hidden="1" x14ac:dyDescent="0.25">
      <c r="A327" s="8" t="s">
        <v>525</v>
      </c>
      <c r="B327" s="34" t="s">
        <v>526</v>
      </c>
      <c r="C327" s="23" t="s">
        <v>527</v>
      </c>
      <c r="D327" s="23"/>
      <c r="E327" s="23"/>
      <c r="F327" s="23"/>
      <c r="G327" s="23"/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/>
      <c r="Q327" s="31"/>
      <c r="R327" s="31"/>
      <c r="S327" s="31"/>
      <c r="T327" s="31">
        <v>0</v>
      </c>
      <c r="U327" s="31">
        <v>0</v>
      </c>
    </row>
    <row r="328" spans="1:21" ht="15.75" hidden="1" x14ac:dyDescent="0.25">
      <c r="A328" s="8" t="s">
        <v>528</v>
      </c>
      <c r="B328" s="34" t="s">
        <v>529</v>
      </c>
      <c r="C328" s="23" t="s">
        <v>530</v>
      </c>
      <c r="D328" s="23"/>
      <c r="E328" s="23"/>
      <c r="F328" s="23"/>
      <c r="G328" s="23"/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/>
      <c r="Q328" s="31"/>
      <c r="R328" s="31"/>
      <c r="S328" s="31"/>
      <c r="T328" s="31">
        <v>0</v>
      </c>
      <c r="U328" s="31">
        <v>0</v>
      </c>
    </row>
    <row r="329" spans="1:21" ht="15.75" hidden="1" x14ac:dyDescent="0.25">
      <c r="A329" s="8" t="s">
        <v>531</v>
      </c>
      <c r="B329" s="34" t="s">
        <v>532</v>
      </c>
      <c r="C329" s="23" t="s">
        <v>527</v>
      </c>
      <c r="D329" s="23"/>
      <c r="E329" s="23"/>
      <c r="F329" s="23"/>
      <c r="G329" s="23"/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/>
      <c r="Q329" s="31"/>
      <c r="R329" s="31"/>
      <c r="S329" s="31"/>
      <c r="T329" s="31">
        <v>0</v>
      </c>
      <c r="U329" s="31">
        <v>0</v>
      </c>
    </row>
    <row r="330" spans="1:21" ht="15.75" hidden="1" x14ac:dyDescent="0.25">
      <c r="A330" s="8" t="s">
        <v>533</v>
      </c>
      <c r="B330" s="34" t="s">
        <v>534</v>
      </c>
      <c r="C330" s="23" t="s">
        <v>530</v>
      </c>
      <c r="D330" s="23"/>
      <c r="E330" s="23"/>
      <c r="F330" s="23"/>
      <c r="G330" s="23"/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0</v>
      </c>
      <c r="P330" s="31"/>
      <c r="Q330" s="31"/>
      <c r="R330" s="31"/>
      <c r="S330" s="31"/>
      <c r="T330" s="31">
        <v>0</v>
      </c>
      <c r="U330" s="31">
        <v>0</v>
      </c>
    </row>
    <row r="331" spans="1:21" ht="15.75" hidden="1" x14ac:dyDescent="0.25">
      <c r="A331" s="8" t="s">
        <v>535</v>
      </c>
      <c r="B331" s="34" t="s">
        <v>536</v>
      </c>
      <c r="C331" s="23" t="s">
        <v>537</v>
      </c>
      <c r="D331" s="23"/>
      <c r="E331" s="23"/>
      <c r="F331" s="23"/>
      <c r="G331" s="23"/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/>
      <c r="Q331" s="31"/>
      <c r="R331" s="31"/>
      <c r="S331" s="31"/>
      <c r="T331" s="31">
        <v>0</v>
      </c>
      <c r="U331" s="31">
        <v>0</v>
      </c>
    </row>
    <row r="332" spans="1:21" ht="15.75" hidden="1" x14ac:dyDescent="0.25">
      <c r="A332" s="8" t="s">
        <v>538</v>
      </c>
      <c r="B332" s="34" t="s">
        <v>539</v>
      </c>
      <c r="C332" s="8" t="s">
        <v>129</v>
      </c>
      <c r="D332" s="8"/>
      <c r="E332" s="8"/>
      <c r="F332" s="8"/>
      <c r="G332" s="8"/>
      <c r="H332" s="8" t="s">
        <v>130</v>
      </c>
      <c r="I332" s="8" t="s">
        <v>130</v>
      </c>
      <c r="J332" s="8" t="s">
        <v>130</v>
      </c>
      <c r="K332" s="8" t="s">
        <v>130</v>
      </c>
      <c r="L332" s="8" t="s">
        <v>130</v>
      </c>
      <c r="M332" s="8" t="s">
        <v>130</v>
      </c>
      <c r="N332" s="8" t="s">
        <v>130</v>
      </c>
      <c r="O332" s="8" t="s">
        <v>130</v>
      </c>
      <c r="P332" s="8"/>
      <c r="Q332" s="8"/>
      <c r="R332" s="8"/>
      <c r="S332" s="8"/>
      <c r="T332" s="8" t="s">
        <v>130</v>
      </c>
      <c r="U332" s="8" t="s">
        <v>130</v>
      </c>
    </row>
    <row r="333" spans="1:21" ht="15.75" hidden="1" x14ac:dyDescent="0.25">
      <c r="A333" s="8" t="s">
        <v>540</v>
      </c>
      <c r="B333" s="34" t="s">
        <v>541</v>
      </c>
      <c r="C333" s="23" t="s">
        <v>537</v>
      </c>
      <c r="D333" s="23"/>
      <c r="E333" s="23"/>
      <c r="F333" s="23"/>
      <c r="G333" s="23"/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/>
      <c r="Q333" s="31"/>
      <c r="R333" s="31"/>
      <c r="S333" s="31"/>
      <c r="T333" s="31">
        <v>0</v>
      </c>
      <c r="U333" s="31">
        <v>0</v>
      </c>
    </row>
    <row r="334" spans="1:21" ht="15.75" hidden="1" x14ac:dyDescent="0.25">
      <c r="A334" s="8" t="s">
        <v>542</v>
      </c>
      <c r="B334" s="34" t="s">
        <v>543</v>
      </c>
      <c r="C334" s="23" t="s">
        <v>544</v>
      </c>
      <c r="D334" s="23"/>
      <c r="E334" s="23"/>
      <c r="F334" s="23"/>
      <c r="G334" s="23"/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/>
      <c r="Q334" s="31"/>
      <c r="R334" s="31"/>
      <c r="S334" s="31"/>
      <c r="T334" s="31">
        <v>0</v>
      </c>
      <c r="U334" s="31">
        <v>0</v>
      </c>
    </row>
    <row r="335" spans="1:21" ht="15.75" hidden="1" x14ac:dyDescent="0.25">
      <c r="A335" s="8" t="s">
        <v>545</v>
      </c>
      <c r="B335" s="34" t="s">
        <v>546</v>
      </c>
      <c r="C335" s="23" t="s">
        <v>129</v>
      </c>
      <c r="D335" s="23"/>
      <c r="E335" s="23"/>
      <c r="F335" s="23"/>
      <c r="G335" s="23"/>
      <c r="H335" s="8" t="s">
        <v>130</v>
      </c>
      <c r="I335" s="8" t="s">
        <v>130</v>
      </c>
      <c r="J335" s="8" t="s">
        <v>130</v>
      </c>
      <c r="K335" s="8" t="s">
        <v>130</v>
      </c>
      <c r="L335" s="8" t="s">
        <v>130</v>
      </c>
      <c r="M335" s="8" t="s">
        <v>130</v>
      </c>
      <c r="N335" s="8" t="s">
        <v>130</v>
      </c>
      <c r="O335" s="8" t="s">
        <v>130</v>
      </c>
      <c r="P335" s="8"/>
      <c r="Q335" s="8"/>
      <c r="R335" s="8"/>
      <c r="S335" s="8"/>
      <c r="T335" s="8" t="s">
        <v>130</v>
      </c>
      <c r="U335" s="8" t="s">
        <v>130</v>
      </c>
    </row>
    <row r="336" spans="1:21" ht="15.75" hidden="1" x14ac:dyDescent="0.25">
      <c r="A336" s="8" t="s">
        <v>547</v>
      </c>
      <c r="B336" s="34" t="s">
        <v>541</v>
      </c>
      <c r="C336" s="23" t="s">
        <v>537</v>
      </c>
      <c r="D336" s="23"/>
      <c r="E336" s="23"/>
      <c r="F336" s="23"/>
      <c r="G336" s="23"/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0</v>
      </c>
      <c r="P336" s="31"/>
      <c r="Q336" s="31"/>
      <c r="R336" s="31"/>
      <c r="S336" s="31"/>
      <c r="T336" s="31">
        <v>0</v>
      </c>
      <c r="U336" s="31">
        <v>0</v>
      </c>
    </row>
    <row r="337" spans="1:21" ht="15.75" hidden="1" x14ac:dyDescent="0.25">
      <c r="A337" s="8" t="s">
        <v>548</v>
      </c>
      <c r="B337" s="34" t="s">
        <v>549</v>
      </c>
      <c r="C337" s="23" t="s">
        <v>527</v>
      </c>
      <c r="D337" s="23"/>
      <c r="E337" s="23"/>
      <c r="F337" s="23"/>
      <c r="G337" s="23"/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/>
      <c r="Q337" s="31"/>
      <c r="R337" s="31"/>
      <c r="S337" s="31"/>
      <c r="T337" s="31">
        <v>0</v>
      </c>
      <c r="U337" s="31">
        <v>0</v>
      </c>
    </row>
    <row r="338" spans="1:21" ht="15.75" hidden="1" x14ac:dyDescent="0.25">
      <c r="A338" s="8" t="s">
        <v>550</v>
      </c>
      <c r="B338" s="34" t="s">
        <v>543</v>
      </c>
      <c r="C338" s="23" t="s">
        <v>544</v>
      </c>
      <c r="D338" s="23"/>
      <c r="E338" s="23"/>
      <c r="F338" s="23"/>
      <c r="G338" s="23"/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/>
      <c r="Q338" s="31"/>
      <c r="R338" s="31"/>
      <c r="S338" s="31"/>
      <c r="T338" s="31">
        <v>0</v>
      </c>
      <c r="U338" s="31">
        <v>0</v>
      </c>
    </row>
    <row r="339" spans="1:21" ht="15.75" hidden="1" x14ac:dyDescent="0.25">
      <c r="A339" s="8" t="s">
        <v>551</v>
      </c>
      <c r="B339" s="34" t="s">
        <v>552</v>
      </c>
      <c r="C339" s="23" t="s">
        <v>129</v>
      </c>
      <c r="D339" s="23"/>
      <c r="E339" s="23"/>
      <c r="F339" s="23"/>
      <c r="G339" s="23"/>
      <c r="H339" s="8" t="s">
        <v>130</v>
      </c>
      <c r="I339" s="8" t="s">
        <v>130</v>
      </c>
      <c r="J339" s="8" t="s">
        <v>130</v>
      </c>
      <c r="K339" s="8" t="s">
        <v>130</v>
      </c>
      <c r="L339" s="8" t="s">
        <v>130</v>
      </c>
      <c r="M339" s="8" t="s">
        <v>130</v>
      </c>
      <c r="N339" s="8" t="s">
        <v>130</v>
      </c>
      <c r="O339" s="8" t="s">
        <v>130</v>
      </c>
      <c r="P339" s="8"/>
      <c r="Q339" s="8"/>
      <c r="R339" s="8"/>
      <c r="S339" s="8"/>
      <c r="T339" s="8" t="s">
        <v>130</v>
      </c>
      <c r="U339" s="8" t="s">
        <v>130</v>
      </c>
    </row>
    <row r="340" spans="1:21" ht="15.75" hidden="1" x14ac:dyDescent="0.25">
      <c r="A340" s="8" t="s">
        <v>553</v>
      </c>
      <c r="B340" s="34" t="s">
        <v>541</v>
      </c>
      <c r="C340" s="23" t="s">
        <v>537</v>
      </c>
      <c r="D340" s="23"/>
      <c r="E340" s="23"/>
      <c r="F340" s="23"/>
      <c r="G340" s="23"/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1"/>
      <c r="Q340" s="31"/>
      <c r="R340" s="31"/>
      <c r="S340" s="31"/>
      <c r="T340" s="31">
        <v>0</v>
      </c>
      <c r="U340" s="31">
        <v>0</v>
      </c>
    </row>
    <row r="341" spans="1:21" ht="15.75" hidden="1" x14ac:dyDescent="0.25">
      <c r="A341" s="8" t="s">
        <v>554</v>
      </c>
      <c r="B341" s="34" t="s">
        <v>543</v>
      </c>
      <c r="C341" s="23" t="s">
        <v>544</v>
      </c>
      <c r="D341" s="23"/>
      <c r="E341" s="23"/>
      <c r="F341" s="23"/>
      <c r="G341" s="23"/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/>
      <c r="Q341" s="31"/>
      <c r="R341" s="31"/>
      <c r="S341" s="31"/>
      <c r="T341" s="31">
        <v>0</v>
      </c>
      <c r="U341" s="31">
        <v>0</v>
      </c>
    </row>
    <row r="342" spans="1:21" ht="15.75" hidden="1" x14ac:dyDescent="0.25">
      <c r="A342" s="8" t="s">
        <v>555</v>
      </c>
      <c r="B342" s="34" t="s">
        <v>556</v>
      </c>
      <c r="C342" s="23" t="s">
        <v>129</v>
      </c>
      <c r="D342" s="23"/>
      <c r="E342" s="23"/>
      <c r="F342" s="23"/>
      <c r="G342" s="23"/>
      <c r="H342" s="8" t="s">
        <v>130</v>
      </c>
      <c r="I342" s="8" t="s">
        <v>130</v>
      </c>
      <c r="J342" s="8" t="s">
        <v>130</v>
      </c>
      <c r="K342" s="8" t="s">
        <v>130</v>
      </c>
      <c r="L342" s="8" t="s">
        <v>130</v>
      </c>
      <c r="M342" s="8" t="s">
        <v>130</v>
      </c>
      <c r="N342" s="8" t="s">
        <v>130</v>
      </c>
      <c r="O342" s="8" t="s">
        <v>130</v>
      </c>
      <c r="P342" s="8"/>
      <c r="Q342" s="8"/>
      <c r="R342" s="8"/>
      <c r="S342" s="8"/>
      <c r="T342" s="8" t="s">
        <v>130</v>
      </c>
      <c r="U342" s="8" t="s">
        <v>130</v>
      </c>
    </row>
    <row r="343" spans="1:21" ht="15.75" hidden="1" x14ac:dyDescent="0.25">
      <c r="A343" s="8" t="s">
        <v>557</v>
      </c>
      <c r="B343" s="34" t="s">
        <v>541</v>
      </c>
      <c r="C343" s="23" t="s">
        <v>537</v>
      </c>
      <c r="D343" s="23"/>
      <c r="E343" s="23"/>
      <c r="F343" s="23"/>
      <c r="G343" s="23"/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/>
      <c r="Q343" s="31"/>
      <c r="R343" s="31"/>
      <c r="S343" s="31"/>
      <c r="T343" s="31">
        <v>0</v>
      </c>
      <c r="U343" s="31">
        <v>0</v>
      </c>
    </row>
    <row r="344" spans="1:21" ht="15.75" hidden="1" x14ac:dyDescent="0.25">
      <c r="A344" s="8" t="s">
        <v>558</v>
      </c>
      <c r="B344" s="34" t="s">
        <v>549</v>
      </c>
      <c r="C344" s="23" t="s">
        <v>527</v>
      </c>
      <c r="D344" s="23"/>
      <c r="E344" s="23"/>
      <c r="F344" s="23"/>
      <c r="G344" s="23"/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/>
      <c r="Q344" s="31"/>
      <c r="R344" s="31"/>
      <c r="S344" s="31"/>
      <c r="T344" s="31">
        <v>0</v>
      </c>
      <c r="U344" s="31">
        <v>0</v>
      </c>
    </row>
    <row r="345" spans="1:21" ht="15.75" hidden="1" x14ac:dyDescent="0.25">
      <c r="A345" s="8" t="s">
        <v>559</v>
      </c>
      <c r="B345" s="34" t="s">
        <v>543</v>
      </c>
      <c r="C345" s="23" t="s">
        <v>544</v>
      </c>
      <c r="D345" s="23"/>
      <c r="E345" s="23"/>
      <c r="F345" s="23"/>
      <c r="G345" s="23"/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/>
      <c r="Q345" s="31"/>
      <c r="R345" s="31"/>
      <c r="S345" s="31"/>
      <c r="T345" s="31">
        <v>0</v>
      </c>
      <c r="U345" s="31">
        <v>0</v>
      </c>
    </row>
    <row r="346" spans="1:21" ht="31.5" hidden="1" x14ac:dyDescent="0.25">
      <c r="A346" s="8" t="s">
        <v>560</v>
      </c>
      <c r="B346" s="9" t="s">
        <v>561</v>
      </c>
      <c r="C346" s="23" t="s">
        <v>129</v>
      </c>
      <c r="D346" s="23"/>
      <c r="E346" s="23"/>
      <c r="F346" s="23"/>
      <c r="G346" s="23"/>
      <c r="H346" s="8" t="s">
        <v>130</v>
      </c>
      <c r="I346" s="8" t="s">
        <v>130</v>
      </c>
      <c r="J346" s="8" t="s">
        <v>130</v>
      </c>
      <c r="K346" s="8" t="s">
        <v>130</v>
      </c>
      <c r="L346" s="8" t="s">
        <v>130</v>
      </c>
      <c r="M346" s="8" t="s">
        <v>130</v>
      </c>
      <c r="N346" s="8" t="s">
        <v>130</v>
      </c>
      <c r="O346" s="8" t="s">
        <v>130</v>
      </c>
      <c r="P346" s="8"/>
      <c r="Q346" s="8"/>
      <c r="R346" s="8"/>
      <c r="S346" s="8"/>
      <c r="T346" s="8" t="s">
        <v>130</v>
      </c>
      <c r="U346" s="8" t="s">
        <v>130</v>
      </c>
    </row>
    <row r="347" spans="1:21" ht="31.5" x14ac:dyDescent="0.25">
      <c r="A347" s="8" t="s">
        <v>562</v>
      </c>
      <c r="B347" s="34" t="s">
        <v>563</v>
      </c>
      <c r="C347" s="23" t="s">
        <v>537</v>
      </c>
      <c r="D347" s="15">
        <v>29.343972999999998</v>
      </c>
      <c r="E347" s="15">
        <v>34.739584000000001</v>
      </c>
      <c r="F347" s="15">
        <v>27.026</v>
      </c>
      <c r="G347" s="15">
        <v>79.901300000000006</v>
      </c>
      <c r="H347" s="15">
        <v>139.4546</v>
      </c>
      <c r="I347" s="15">
        <v>0</v>
      </c>
      <c r="J347" s="15">
        <v>114.7163</v>
      </c>
      <c r="K347" s="15">
        <v>0</v>
      </c>
      <c r="L347" s="15">
        <v>114.7163</v>
      </c>
      <c r="M347" s="15">
        <v>118.157</v>
      </c>
      <c r="N347" s="15">
        <v>114.7163</v>
      </c>
      <c r="O347" s="15">
        <f>M347*1.01</f>
        <v>119.33857</v>
      </c>
      <c r="P347" s="15">
        <f>O347*1.01</f>
        <v>120.53195570000001</v>
      </c>
      <c r="Q347" s="15">
        <v>0</v>
      </c>
      <c r="R347" s="15">
        <f>P347*1.01</f>
        <v>121.73727525700001</v>
      </c>
      <c r="S347" s="15">
        <v>0</v>
      </c>
      <c r="T347" s="15">
        <f>H347+J347+L347+N347</f>
        <v>483.6035</v>
      </c>
      <c r="U347" s="15">
        <v>0</v>
      </c>
    </row>
    <row r="348" spans="1:21" ht="47.25" x14ac:dyDescent="0.25">
      <c r="A348" s="8" t="s">
        <v>564</v>
      </c>
      <c r="B348" s="34" t="s">
        <v>565</v>
      </c>
      <c r="C348" s="23" t="s">
        <v>537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</row>
    <row r="349" spans="1:21" ht="15.75" x14ac:dyDescent="0.25">
      <c r="A349" s="8" t="s">
        <v>566</v>
      </c>
      <c r="B349" s="22" t="s">
        <v>567</v>
      </c>
      <c r="C349" s="23" t="s">
        <v>537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</row>
    <row r="350" spans="1:21" ht="15.75" x14ac:dyDescent="0.25">
      <c r="A350" s="8" t="s">
        <v>568</v>
      </c>
      <c r="B350" s="22" t="s">
        <v>569</v>
      </c>
      <c r="C350" s="23" t="s">
        <v>537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</row>
    <row r="351" spans="1:21" ht="31.5" x14ac:dyDescent="0.25">
      <c r="A351" s="8" t="s">
        <v>570</v>
      </c>
      <c r="B351" s="34" t="s">
        <v>571</v>
      </c>
      <c r="C351" s="23" t="s">
        <v>537</v>
      </c>
      <c r="D351" s="15">
        <v>2.4146299999999998</v>
      </c>
      <c r="E351" s="15">
        <v>2.648142</v>
      </c>
      <c r="F351" s="15">
        <v>3.2016</v>
      </c>
      <c r="G351" s="15">
        <v>5.2087000000000003</v>
      </c>
      <c r="H351" s="15">
        <v>6.6360000000000001</v>
      </c>
      <c r="I351" s="15">
        <v>0</v>
      </c>
      <c r="J351" s="15">
        <v>7.3669000000000002</v>
      </c>
      <c r="K351" s="15">
        <v>6.3874000000000004</v>
      </c>
      <c r="L351" s="15">
        <v>7.3669000000000002</v>
      </c>
      <c r="M351" s="15">
        <v>6.3874000000000004</v>
      </c>
      <c r="N351" s="15">
        <v>7.3669000000000002</v>
      </c>
      <c r="O351" s="15">
        <f>M351</f>
        <v>6.3874000000000004</v>
      </c>
      <c r="P351" s="15">
        <f>O351</f>
        <v>6.3874000000000004</v>
      </c>
      <c r="Q351" s="15">
        <v>0</v>
      </c>
      <c r="R351" s="15">
        <f>P351</f>
        <v>6.3874000000000004</v>
      </c>
      <c r="S351" s="15">
        <v>0</v>
      </c>
      <c r="T351" s="15">
        <f>H351+J351+L351+N351</f>
        <v>28.736700000000003</v>
      </c>
      <c r="U351" s="15">
        <v>0</v>
      </c>
    </row>
    <row r="352" spans="1:21" ht="31.5" x14ac:dyDescent="0.25">
      <c r="A352" s="8" t="s">
        <v>572</v>
      </c>
      <c r="B352" s="34" t="s">
        <v>573</v>
      </c>
      <c r="C352" s="23" t="s">
        <v>527</v>
      </c>
      <c r="D352" s="15">
        <v>5.1287000000000003</v>
      </c>
      <c r="E352" s="15">
        <v>7.9269999999999996</v>
      </c>
      <c r="F352" s="15">
        <v>5.1287000000000003</v>
      </c>
      <c r="G352" s="15">
        <v>18.159400000000002</v>
      </c>
      <c r="H352" s="15">
        <v>29.606999999999999</v>
      </c>
      <c r="I352" s="15">
        <v>0</v>
      </c>
      <c r="J352" s="15">
        <v>26.216699999999999</v>
      </c>
      <c r="K352" s="15">
        <v>0</v>
      </c>
      <c r="L352" s="15">
        <v>26.216699999999999</v>
      </c>
      <c r="M352" s="15">
        <v>26.216699999999999</v>
      </c>
      <c r="N352" s="15">
        <v>26.216699999999999</v>
      </c>
      <c r="O352" s="15">
        <v>0</v>
      </c>
      <c r="P352" s="15">
        <f>N352</f>
        <v>26.216699999999999</v>
      </c>
      <c r="Q352" s="15">
        <v>0</v>
      </c>
      <c r="R352" s="15">
        <f>P352</f>
        <v>26.216699999999999</v>
      </c>
      <c r="S352" s="15">
        <v>0</v>
      </c>
      <c r="T352" s="15">
        <v>0</v>
      </c>
      <c r="U352" s="15">
        <v>0</v>
      </c>
    </row>
    <row r="353" spans="1:21" ht="31.5" x14ac:dyDescent="0.25">
      <c r="A353" s="8" t="s">
        <v>574</v>
      </c>
      <c r="B353" s="34" t="s">
        <v>575</v>
      </c>
      <c r="C353" s="23" t="s">
        <v>527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</row>
    <row r="354" spans="1:21" ht="15.75" x14ac:dyDescent="0.25">
      <c r="A354" s="8" t="s">
        <v>576</v>
      </c>
      <c r="B354" s="22" t="s">
        <v>567</v>
      </c>
      <c r="C354" s="23" t="s">
        <v>527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</row>
    <row r="355" spans="1:21" ht="15.75" x14ac:dyDescent="0.25">
      <c r="A355" s="8" t="s">
        <v>577</v>
      </c>
      <c r="B355" s="22" t="s">
        <v>569</v>
      </c>
      <c r="C355" s="23" t="s">
        <v>527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</row>
    <row r="356" spans="1:21" ht="31.5" x14ac:dyDescent="0.25">
      <c r="A356" s="8" t="s">
        <v>578</v>
      </c>
      <c r="B356" s="34" t="s">
        <v>579</v>
      </c>
      <c r="C356" s="23" t="s">
        <v>580</v>
      </c>
      <c r="D356" s="15">
        <v>964.87</v>
      </c>
      <c r="E356" s="15">
        <v>1066.6099999999999</v>
      </c>
      <c r="F356" s="15">
        <v>1058.18</v>
      </c>
      <c r="G356" s="15">
        <v>2951.72</v>
      </c>
      <c r="H356" s="15">
        <v>2933.52</v>
      </c>
      <c r="I356" s="15">
        <v>0</v>
      </c>
      <c r="J356" s="12">
        <v>2934.09</v>
      </c>
      <c r="K356" s="12">
        <v>2979.04</v>
      </c>
      <c r="L356" s="12">
        <v>2934.09</v>
      </c>
      <c r="M356" s="12">
        <v>3139.04</v>
      </c>
      <c r="N356" s="12">
        <v>2934.09</v>
      </c>
      <c r="O356" s="12">
        <v>3299</v>
      </c>
      <c r="P356" s="12">
        <v>3459</v>
      </c>
      <c r="Q356" s="12">
        <v>0</v>
      </c>
      <c r="R356" s="12">
        <v>3620</v>
      </c>
      <c r="S356" s="12">
        <v>0</v>
      </c>
      <c r="T356" s="12">
        <f>N356</f>
        <v>2934.09</v>
      </c>
      <c r="U356" s="15">
        <v>0</v>
      </c>
    </row>
    <row r="357" spans="1:21" ht="47.25" x14ac:dyDescent="0.25">
      <c r="A357" s="8" t="s">
        <v>581</v>
      </c>
      <c r="B357" s="34" t="s">
        <v>582</v>
      </c>
      <c r="C357" s="23" t="s">
        <v>28</v>
      </c>
      <c r="D357" s="15">
        <v>46.622328833333327</v>
      </c>
      <c r="E357" s="15">
        <v>72.301399000000004</v>
      </c>
      <c r="F357" s="15">
        <v>31.230887250000002</v>
      </c>
      <c r="G357" s="15">
        <v>57.36023140999999</v>
      </c>
      <c r="H357" s="15">
        <f>H24-H58-H59-H52</f>
        <v>15.144319999999993</v>
      </c>
      <c r="I357" s="15">
        <v>0</v>
      </c>
      <c r="J357" s="15">
        <f>J24-J58-J59-J52</f>
        <v>320.10623499999997</v>
      </c>
      <c r="K357" s="15">
        <v>0</v>
      </c>
      <c r="L357" s="15">
        <f t="shared" ref="L357:U357" si="97">L24-L58-L59-L52</f>
        <v>332.91048440000003</v>
      </c>
      <c r="M357" s="15">
        <f t="shared" si="97"/>
        <v>216.77934299999998</v>
      </c>
      <c r="N357" s="15">
        <f t="shared" si="97"/>
        <v>346.22690377599997</v>
      </c>
      <c r="O357" s="15">
        <f t="shared" si="97"/>
        <v>225.66729606299995</v>
      </c>
      <c r="P357" s="15">
        <f t="shared" si="97"/>
        <v>234.91965520158294</v>
      </c>
      <c r="Q357" s="15">
        <f t="shared" si="97"/>
        <v>0</v>
      </c>
      <c r="R357" s="15">
        <f t="shared" si="97"/>
        <v>244.55136106484781</v>
      </c>
      <c r="S357" s="15">
        <f t="shared" si="97"/>
        <v>0</v>
      </c>
      <c r="T357" s="15">
        <f t="shared" si="97"/>
        <v>1478.7146394424306</v>
      </c>
      <c r="U357" s="15">
        <f t="shared" si="97"/>
        <v>1101.3406553294308</v>
      </c>
    </row>
    <row r="358" spans="1:21" ht="15.75" x14ac:dyDescent="0.25">
      <c r="A358" s="8" t="s">
        <v>583</v>
      </c>
      <c r="B358" s="9" t="s">
        <v>584</v>
      </c>
      <c r="C358" s="23" t="s">
        <v>129</v>
      </c>
      <c r="D358" s="8" t="s">
        <v>130</v>
      </c>
      <c r="E358" s="8" t="s">
        <v>130</v>
      </c>
      <c r="F358" s="8" t="s">
        <v>130</v>
      </c>
      <c r="G358" s="8" t="s">
        <v>130</v>
      </c>
      <c r="H358" s="8" t="s">
        <v>130</v>
      </c>
      <c r="I358" s="8" t="s">
        <v>130</v>
      </c>
      <c r="J358" s="8" t="s">
        <v>130</v>
      </c>
      <c r="K358" s="8" t="s">
        <v>130</v>
      </c>
      <c r="L358" s="8" t="s">
        <v>130</v>
      </c>
      <c r="M358" s="8" t="s">
        <v>130</v>
      </c>
      <c r="N358" s="8" t="s">
        <v>130</v>
      </c>
      <c r="O358" s="8" t="s">
        <v>130</v>
      </c>
      <c r="P358" s="8"/>
      <c r="Q358" s="8"/>
      <c r="R358" s="8"/>
      <c r="S358" s="8"/>
      <c r="T358" s="8" t="s">
        <v>130</v>
      </c>
      <c r="U358" s="8" t="s">
        <v>130</v>
      </c>
    </row>
    <row r="359" spans="1:21" ht="15.75" hidden="1" x14ac:dyDescent="0.25">
      <c r="A359" s="8" t="s">
        <v>585</v>
      </c>
      <c r="B359" s="34" t="s">
        <v>586</v>
      </c>
      <c r="C359" s="23" t="s">
        <v>537</v>
      </c>
      <c r="D359" s="76">
        <v>0</v>
      </c>
      <c r="E359" s="37">
        <v>0</v>
      </c>
      <c r="F359" s="37">
        <v>0</v>
      </c>
      <c r="G359" s="37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/>
      <c r="Q359" s="31"/>
      <c r="R359" s="31"/>
      <c r="S359" s="31"/>
      <c r="T359" s="31">
        <v>0</v>
      </c>
      <c r="U359" s="31">
        <v>0</v>
      </c>
    </row>
    <row r="360" spans="1:21" ht="15.75" hidden="1" x14ac:dyDescent="0.25">
      <c r="A360" s="8" t="s">
        <v>587</v>
      </c>
      <c r="B360" s="34" t="s">
        <v>588</v>
      </c>
      <c r="C360" s="23" t="s">
        <v>530</v>
      </c>
      <c r="D360" s="76">
        <v>0</v>
      </c>
      <c r="E360" s="37">
        <v>0</v>
      </c>
      <c r="F360" s="37">
        <v>0</v>
      </c>
      <c r="G360" s="37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/>
      <c r="Q360" s="31"/>
      <c r="R360" s="31"/>
      <c r="S360" s="31"/>
      <c r="T360" s="31">
        <v>0</v>
      </c>
      <c r="U360" s="31">
        <v>0</v>
      </c>
    </row>
    <row r="361" spans="1:21" ht="63" hidden="1" x14ac:dyDescent="0.25">
      <c r="A361" s="8" t="s">
        <v>589</v>
      </c>
      <c r="B361" s="34" t="s">
        <v>590</v>
      </c>
      <c r="C361" s="23" t="s">
        <v>28</v>
      </c>
      <c r="D361" s="76">
        <v>0</v>
      </c>
      <c r="E361" s="37">
        <v>0</v>
      </c>
      <c r="F361" s="37">
        <v>0</v>
      </c>
      <c r="G361" s="37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/>
      <c r="Q361" s="31"/>
      <c r="R361" s="31"/>
      <c r="S361" s="31"/>
      <c r="T361" s="31">
        <v>0</v>
      </c>
      <c r="U361" s="31">
        <v>0</v>
      </c>
    </row>
    <row r="362" spans="1:21" ht="47.25" hidden="1" x14ac:dyDescent="0.25">
      <c r="A362" s="8" t="s">
        <v>591</v>
      </c>
      <c r="B362" s="34" t="s">
        <v>592</v>
      </c>
      <c r="C362" s="23" t="s">
        <v>28</v>
      </c>
      <c r="D362" s="76">
        <v>0</v>
      </c>
      <c r="E362" s="37">
        <v>0</v>
      </c>
      <c r="F362" s="37">
        <v>0</v>
      </c>
      <c r="G362" s="37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/>
      <c r="Q362" s="31"/>
      <c r="R362" s="31"/>
      <c r="S362" s="31"/>
      <c r="T362" s="31">
        <v>0</v>
      </c>
      <c r="U362" s="31">
        <v>0</v>
      </c>
    </row>
    <row r="363" spans="1:21" ht="31.5" hidden="1" x14ac:dyDescent="0.25">
      <c r="A363" s="8" t="s">
        <v>593</v>
      </c>
      <c r="B363" s="9" t="s">
        <v>594</v>
      </c>
      <c r="C363" s="8" t="s">
        <v>129</v>
      </c>
      <c r="D363" s="8" t="s">
        <v>130</v>
      </c>
      <c r="E363" s="8" t="s">
        <v>130</v>
      </c>
      <c r="F363" s="8" t="s">
        <v>130</v>
      </c>
      <c r="G363" s="8" t="s">
        <v>130</v>
      </c>
      <c r="H363" s="8" t="s">
        <v>130</v>
      </c>
      <c r="I363" s="8" t="s">
        <v>130</v>
      </c>
      <c r="J363" s="8" t="s">
        <v>130</v>
      </c>
      <c r="K363" s="8" t="s">
        <v>130</v>
      </c>
      <c r="L363" s="8" t="s">
        <v>130</v>
      </c>
      <c r="M363" s="8" t="s">
        <v>130</v>
      </c>
      <c r="N363" s="8" t="s">
        <v>130</v>
      </c>
      <c r="O363" s="8" t="s">
        <v>130</v>
      </c>
      <c r="P363" s="8"/>
      <c r="Q363" s="8"/>
      <c r="R363" s="8"/>
      <c r="S363" s="8"/>
      <c r="T363" s="8" t="s">
        <v>130</v>
      </c>
      <c r="U363" s="8" t="s">
        <v>130</v>
      </c>
    </row>
    <row r="364" spans="1:21" ht="31.5" hidden="1" x14ac:dyDescent="0.25">
      <c r="A364" s="8" t="s">
        <v>595</v>
      </c>
      <c r="B364" s="34" t="s">
        <v>596</v>
      </c>
      <c r="C364" s="23" t="s">
        <v>527</v>
      </c>
      <c r="D364" s="76">
        <v>0</v>
      </c>
      <c r="E364" s="37">
        <v>0</v>
      </c>
      <c r="F364" s="37">
        <v>0</v>
      </c>
      <c r="G364" s="37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/>
      <c r="Q364" s="31"/>
      <c r="R364" s="31"/>
      <c r="S364" s="31"/>
      <c r="T364" s="31">
        <v>0</v>
      </c>
      <c r="U364" s="31">
        <v>0</v>
      </c>
    </row>
    <row r="365" spans="1:21" ht="63" hidden="1" x14ac:dyDescent="0.25">
      <c r="A365" s="8" t="s">
        <v>597</v>
      </c>
      <c r="B365" s="34" t="s">
        <v>598</v>
      </c>
      <c r="C365" s="23" t="s">
        <v>527</v>
      </c>
      <c r="D365" s="76">
        <v>0</v>
      </c>
      <c r="E365" s="37">
        <v>0</v>
      </c>
      <c r="F365" s="37">
        <v>0</v>
      </c>
      <c r="G365" s="37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/>
      <c r="Q365" s="31"/>
      <c r="R365" s="31"/>
      <c r="S365" s="31"/>
      <c r="T365" s="31">
        <v>0</v>
      </c>
      <c r="U365" s="31">
        <v>0</v>
      </c>
    </row>
    <row r="366" spans="1:21" ht="78.75" hidden="1" x14ac:dyDescent="0.25">
      <c r="A366" s="8" t="s">
        <v>599</v>
      </c>
      <c r="B366" s="34" t="s">
        <v>600</v>
      </c>
      <c r="C366" s="23" t="s">
        <v>527</v>
      </c>
      <c r="D366" s="76">
        <v>0</v>
      </c>
      <c r="E366" s="37">
        <v>0</v>
      </c>
      <c r="F366" s="37">
        <v>0</v>
      </c>
      <c r="G366" s="37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/>
      <c r="Q366" s="31"/>
      <c r="R366" s="31"/>
      <c r="S366" s="31"/>
      <c r="T366" s="31">
        <v>0</v>
      </c>
      <c r="U366" s="31">
        <v>0</v>
      </c>
    </row>
    <row r="367" spans="1:21" ht="31.5" hidden="1" x14ac:dyDescent="0.25">
      <c r="A367" s="8" t="s">
        <v>601</v>
      </c>
      <c r="B367" s="34" t="s">
        <v>602</v>
      </c>
      <c r="C367" s="23" t="s">
        <v>527</v>
      </c>
      <c r="D367" s="76">
        <v>0</v>
      </c>
      <c r="E367" s="37">
        <v>0</v>
      </c>
      <c r="F367" s="37">
        <v>0</v>
      </c>
      <c r="G367" s="37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/>
      <c r="Q367" s="31"/>
      <c r="R367" s="31"/>
      <c r="S367" s="31"/>
      <c r="T367" s="31">
        <v>0</v>
      </c>
      <c r="U367" s="31">
        <v>0</v>
      </c>
    </row>
    <row r="368" spans="1:21" ht="31.5" hidden="1" x14ac:dyDescent="0.25">
      <c r="A368" s="8" t="s">
        <v>603</v>
      </c>
      <c r="B368" s="34" t="s">
        <v>604</v>
      </c>
      <c r="C368" s="23" t="s">
        <v>537</v>
      </c>
      <c r="D368" s="76">
        <v>0</v>
      </c>
      <c r="E368" s="37">
        <v>0</v>
      </c>
      <c r="F368" s="37">
        <v>0</v>
      </c>
      <c r="G368" s="37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/>
      <c r="Q368" s="31"/>
      <c r="R368" s="31"/>
      <c r="S368" s="31"/>
      <c r="T368" s="31">
        <v>0</v>
      </c>
      <c r="U368" s="31">
        <v>0</v>
      </c>
    </row>
    <row r="369" spans="1:21" ht="47.25" hidden="1" x14ac:dyDescent="0.25">
      <c r="A369" s="8" t="s">
        <v>605</v>
      </c>
      <c r="B369" s="34" t="s">
        <v>606</v>
      </c>
      <c r="C369" s="23" t="s">
        <v>537</v>
      </c>
      <c r="D369" s="76">
        <v>0</v>
      </c>
      <c r="E369" s="37">
        <v>0</v>
      </c>
      <c r="F369" s="37">
        <v>0</v>
      </c>
      <c r="G369" s="37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/>
      <c r="Q369" s="31"/>
      <c r="R369" s="31"/>
      <c r="S369" s="31"/>
      <c r="T369" s="31">
        <v>0</v>
      </c>
      <c r="U369" s="31">
        <v>0</v>
      </c>
    </row>
    <row r="370" spans="1:21" ht="31.5" hidden="1" x14ac:dyDescent="0.25">
      <c r="A370" s="8" t="s">
        <v>607</v>
      </c>
      <c r="B370" s="34" t="s">
        <v>608</v>
      </c>
      <c r="C370" s="23" t="s">
        <v>537</v>
      </c>
      <c r="D370" s="76">
        <v>0</v>
      </c>
      <c r="E370" s="37">
        <v>0</v>
      </c>
      <c r="F370" s="37">
        <v>0</v>
      </c>
      <c r="G370" s="37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/>
      <c r="Q370" s="31"/>
      <c r="R370" s="31"/>
      <c r="S370" s="31"/>
      <c r="T370" s="31">
        <v>0</v>
      </c>
      <c r="U370" s="31">
        <v>0</v>
      </c>
    </row>
    <row r="371" spans="1:21" ht="47.25" hidden="1" x14ac:dyDescent="0.25">
      <c r="A371" s="8" t="s">
        <v>609</v>
      </c>
      <c r="B371" s="34" t="s">
        <v>610</v>
      </c>
      <c r="C371" s="23" t="s">
        <v>28</v>
      </c>
      <c r="D371" s="76">
        <v>0</v>
      </c>
      <c r="E371" s="37">
        <v>0</v>
      </c>
      <c r="F371" s="37">
        <v>0</v>
      </c>
      <c r="G371" s="37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/>
      <c r="Q371" s="31"/>
      <c r="R371" s="31"/>
      <c r="S371" s="31"/>
      <c r="T371" s="31">
        <v>0</v>
      </c>
      <c r="U371" s="31">
        <v>0</v>
      </c>
    </row>
    <row r="372" spans="1:21" ht="15.75" hidden="1" x14ac:dyDescent="0.25">
      <c r="A372" s="8" t="s">
        <v>611</v>
      </c>
      <c r="B372" s="34" t="s">
        <v>612</v>
      </c>
      <c r="C372" s="23" t="s">
        <v>28</v>
      </c>
      <c r="D372" s="76">
        <v>0</v>
      </c>
      <c r="E372" s="37">
        <v>0</v>
      </c>
      <c r="F372" s="37">
        <v>0</v>
      </c>
      <c r="G372" s="37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/>
      <c r="Q372" s="31"/>
      <c r="R372" s="31"/>
      <c r="S372" s="31"/>
      <c r="T372" s="31">
        <v>0</v>
      </c>
      <c r="U372" s="31">
        <v>0</v>
      </c>
    </row>
    <row r="373" spans="1:21" ht="15.75" hidden="1" x14ac:dyDescent="0.25">
      <c r="A373" s="8" t="s">
        <v>613</v>
      </c>
      <c r="B373" s="34" t="s">
        <v>54</v>
      </c>
      <c r="C373" s="23" t="s">
        <v>28</v>
      </c>
      <c r="D373" s="76">
        <v>0</v>
      </c>
      <c r="E373" s="37">
        <v>0</v>
      </c>
      <c r="F373" s="37">
        <v>0</v>
      </c>
      <c r="G373" s="37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/>
      <c r="Q373" s="31"/>
      <c r="R373" s="31"/>
      <c r="S373" s="31"/>
      <c r="T373" s="31">
        <v>0</v>
      </c>
      <c r="U373" s="31">
        <v>0</v>
      </c>
    </row>
    <row r="374" spans="1:21" ht="15.75" x14ac:dyDescent="0.25">
      <c r="A374" s="8" t="s">
        <v>614</v>
      </c>
      <c r="B374" s="9" t="s">
        <v>615</v>
      </c>
      <c r="C374" s="23" t="s">
        <v>616</v>
      </c>
      <c r="D374" s="76">
        <v>27</v>
      </c>
      <c r="E374" s="37">
        <v>26</v>
      </c>
      <c r="F374" s="37">
        <v>26</v>
      </c>
      <c r="G374" s="37">
        <v>58</v>
      </c>
      <c r="H374" s="31">
        <v>26</v>
      </c>
      <c r="I374" s="24">
        <v>0</v>
      </c>
      <c r="J374" s="24">
        <v>108</v>
      </c>
      <c r="K374" s="24">
        <v>108</v>
      </c>
      <c r="L374" s="24">
        <v>108</v>
      </c>
      <c r="M374" s="24">
        <v>108</v>
      </c>
      <c r="N374" s="24">
        <v>108</v>
      </c>
      <c r="O374" s="24">
        <v>108</v>
      </c>
      <c r="P374" s="24">
        <v>108</v>
      </c>
      <c r="Q374" s="24">
        <v>108</v>
      </c>
      <c r="R374" s="24">
        <v>108</v>
      </c>
      <c r="S374" s="24">
        <v>108</v>
      </c>
      <c r="T374" s="24">
        <v>108</v>
      </c>
      <c r="U374" s="24">
        <v>108</v>
      </c>
    </row>
    <row r="375" spans="1:21" ht="15" x14ac:dyDescent="0.25">
      <c r="A375" s="64" t="s">
        <v>617</v>
      </c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6"/>
      <c r="O375" s="66"/>
      <c r="P375" s="66"/>
      <c r="Q375" s="66"/>
      <c r="R375" s="66"/>
      <c r="S375" s="66"/>
      <c r="T375" s="65"/>
      <c r="U375" s="67"/>
    </row>
    <row r="376" spans="1:21" ht="15" x14ac:dyDescent="0.25">
      <c r="A376" s="68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3"/>
      <c r="O376" s="53"/>
      <c r="P376" s="53"/>
      <c r="Q376" s="53"/>
      <c r="R376" s="53"/>
      <c r="S376" s="53"/>
      <c r="T376" s="52"/>
      <c r="U376" s="69"/>
    </row>
    <row r="377" spans="1:21" ht="15.75" x14ac:dyDescent="0.25">
      <c r="A377" s="44" t="s">
        <v>618</v>
      </c>
      <c r="B377" s="44" t="s">
        <v>3</v>
      </c>
      <c r="C377" s="44" t="s">
        <v>619</v>
      </c>
      <c r="D377" s="35" t="s">
        <v>740</v>
      </c>
      <c r="E377" s="35" t="s">
        <v>741</v>
      </c>
      <c r="F377" s="44" t="s">
        <v>742</v>
      </c>
      <c r="G377" s="47"/>
      <c r="H377" s="44" t="s">
        <v>5</v>
      </c>
      <c r="I377" s="47"/>
      <c r="J377" s="44" t="s">
        <v>6</v>
      </c>
      <c r="K377" s="47"/>
      <c r="L377" s="44" t="s">
        <v>7</v>
      </c>
      <c r="M377" s="47"/>
      <c r="N377" s="44" t="s">
        <v>8</v>
      </c>
      <c r="O377" s="47"/>
      <c r="P377" s="44" t="s">
        <v>733</v>
      </c>
      <c r="Q377" s="47"/>
      <c r="R377" s="44" t="s">
        <v>734</v>
      </c>
      <c r="S377" s="47"/>
      <c r="T377" s="44" t="s">
        <v>9</v>
      </c>
      <c r="U377" s="47"/>
    </row>
    <row r="378" spans="1:21" ht="66.95" customHeight="1" x14ac:dyDescent="0.25">
      <c r="A378" s="44"/>
      <c r="B378" s="47"/>
      <c r="C378" s="47"/>
      <c r="D378" s="35" t="s">
        <v>10</v>
      </c>
      <c r="E378" s="35" t="s">
        <v>10</v>
      </c>
      <c r="F378" s="35" t="s">
        <v>11</v>
      </c>
      <c r="G378" s="35" t="s">
        <v>10</v>
      </c>
      <c r="H378" s="29" t="s">
        <v>12</v>
      </c>
      <c r="I378" s="29" t="s">
        <v>10</v>
      </c>
      <c r="J378" s="29" t="s">
        <v>13</v>
      </c>
      <c r="K378" s="29" t="s">
        <v>12</v>
      </c>
      <c r="L378" s="29" t="s">
        <v>13</v>
      </c>
      <c r="M378" s="29" t="s">
        <v>12</v>
      </c>
      <c r="N378" s="29" t="s">
        <v>13</v>
      </c>
      <c r="O378" s="29" t="s">
        <v>12</v>
      </c>
      <c r="P378" s="29" t="s">
        <v>13</v>
      </c>
      <c r="Q378" s="29" t="s">
        <v>12</v>
      </c>
      <c r="R378" s="29" t="s">
        <v>13</v>
      </c>
      <c r="S378" s="29" t="s">
        <v>12</v>
      </c>
      <c r="T378" s="29" t="s">
        <v>13</v>
      </c>
      <c r="U378" s="29" t="s">
        <v>12</v>
      </c>
    </row>
    <row r="379" spans="1:21" ht="15.75" x14ac:dyDescent="0.25">
      <c r="A379" s="6">
        <v>1</v>
      </c>
      <c r="B379" s="7">
        <v>2</v>
      </c>
      <c r="C379" s="7">
        <v>3</v>
      </c>
      <c r="D379" s="35" t="s">
        <v>14</v>
      </c>
      <c r="E379" s="35" t="s">
        <v>15</v>
      </c>
      <c r="F379" s="35" t="s">
        <v>743</v>
      </c>
      <c r="G379" s="35" t="s">
        <v>744</v>
      </c>
      <c r="H379" s="29" t="s">
        <v>17</v>
      </c>
      <c r="I379" s="29" t="s">
        <v>17</v>
      </c>
      <c r="J379" s="29" t="s">
        <v>18</v>
      </c>
      <c r="K379" s="29" t="s">
        <v>19</v>
      </c>
      <c r="L379" s="29" t="s">
        <v>20</v>
      </c>
      <c r="M379" s="29" t="s">
        <v>21</v>
      </c>
      <c r="N379" s="29" t="s">
        <v>22</v>
      </c>
      <c r="O379" s="29" t="s">
        <v>23</v>
      </c>
      <c r="P379" s="29" t="s">
        <v>735</v>
      </c>
      <c r="Q379" s="29" t="s">
        <v>736</v>
      </c>
      <c r="R379" s="29" t="s">
        <v>737</v>
      </c>
      <c r="S379" s="29" t="s">
        <v>738</v>
      </c>
      <c r="T379" s="28" t="s">
        <v>24</v>
      </c>
      <c r="U379" s="7">
        <v>6</v>
      </c>
    </row>
    <row r="380" spans="1:21" ht="15.75" x14ac:dyDescent="0.25">
      <c r="A380" s="6"/>
      <c r="B380" s="7"/>
      <c r="C380" s="7"/>
      <c r="D380" s="41">
        <f>D381+D382</f>
        <v>5.5386699999999998</v>
      </c>
      <c r="E380" s="41">
        <f t="shared" ref="E380:G380" si="98">E381+E382</f>
        <v>5.5434630000000009</v>
      </c>
      <c r="F380" s="41">
        <f t="shared" si="98"/>
        <v>5.532</v>
      </c>
      <c r="G380" s="41">
        <f t="shared" si="98"/>
        <v>5.5365099999999998</v>
      </c>
      <c r="H380" s="41">
        <f>H381+H382</f>
        <v>5.5265000000000004</v>
      </c>
      <c r="I380" s="41">
        <f>I381+I382</f>
        <v>5.5265000000000004</v>
      </c>
      <c r="J380" s="41">
        <f>J381+J382</f>
        <v>15.540515999999998</v>
      </c>
      <c r="K380" s="41">
        <f>K381+K382</f>
        <v>15.734839599999999</v>
      </c>
      <c r="L380" s="41">
        <f t="shared" ref="L380:T380" si="99">L381+L382</f>
        <v>19.255284000000003</v>
      </c>
      <c r="M380" s="41">
        <f t="shared" ref="M380" si="100">M381+M382</f>
        <v>33.9379682</v>
      </c>
      <c r="N380" s="41">
        <f t="shared" si="99"/>
        <v>19.893072</v>
      </c>
      <c r="O380" s="41">
        <f>O381+O382</f>
        <v>34.998882600000002</v>
      </c>
      <c r="P380" s="41">
        <f>P381+P382</f>
        <v>32.928393799999995</v>
      </c>
      <c r="Q380" s="41" t="str">
        <f t="shared" ref="Q380:S380" si="101">Q441</f>
        <v>нд</v>
      </c>
      <c r="R380" s="41">
        <f t="shared" ref="R380" si="102">R381+R382</f>
        <v>34.137352799999995</v>
      </c>
      <c r="S380" s="41" t="str">
        <f t="shared" si="101"/>
        <v>нд</v>
      </c>
      <c r="T380" s="41">
        <f t="shared" si="99"/>
        <v>121.7546186</v>
      </c>
      <c r="U380" s="41">
        <f>U381+U382</f>
        <v>151.737437</v>
      </c>
    </row>
    <row r="381" spans="1:21" ht="15.75" x14ac:dyDescent="0.25">
      <c r="A381" s="6"/>
      <c r="B381" s="7"/>
      <c r="C381" s="7"/>
      <c r="D381" s="41">
        <f>D442+D437+D416+D392</f>
        <v>5.5386699999999998</v>
      </c>
      <c r="E381" s="41">
        <f t="shared" ref="E381:G381" si="103">E442+E437+E416+E392</f>
        <v>5.5434630000000009</v>
      </c>
      <c r="F381" s="41">
        <f t="shared" si="103"/>
        <v>5.532</v>
      </c>
      <c r="G381" s="41">
        <f t="shared" si="103"/>
        <v>5.5365099999999998</v>
      </c>
      <c r="H381" s="41">
        <f>H383</f>
        <v>5.5265000000000004</v>
      </c>
      <c r="I381" s="41">
        <f>I383</f>
        <v>5.5265000000000004</v>
      </c>
      <c r="J381" s="41">
        <f t="shared" ref="J381:T381" si="104">J442+J437+J416+J392</f>
        <v>12.306265999999999</v>
      </c>
      <c r="K381" s="41">
        <f>K442+K437+K416+K392</f>
        <v>12.5005896</v>
      </c>
      <c r="L381" s="41">
        <f t="shared" si="104"/>
        <v>13.557684000000002</v>
      </c>
      <c r="M381" s="41">
        <f t="shared" ref="M381" si="105">M442+M437+M416+M392</f>
        <v>28.240368199999999</v>
      </c>
      <c r="N381" s="41">
        <f t="shared" si="104"/>
        <v>14.823282000000001</v>
      </c>
      <c r="O381" s="41">
        <f>O442+O437+O416+O392</f>
        <v>29.929092600000001</v>
      </c>
      <c r="P381" s="41">
        <f>P442+P437+P416+P392</f>
        <v>28.884503799999997</v>
      </c>
      <c r="Q381" s="41" t="str">
        <f t="shared" ref="Q381:S381" si="106">Q442</f>
        <v>нд</v>
      </c>
      <c r="R381" s="41">
        <f t="shared" ref="R381" si="107">R442+R437+R416+R392</f>
        <v>30.093462799999998</v>
      </c>
      <c r="S381" s="41" t="str">
        <f t="shared" si="106"/>
        <v>нд</v>
      </c>
      <c r="T381" s="41">
        <f t="shared" si="104"/>
        <v>99.665198599999997</v>
      </c>
      <c r="U381" s="41">
        <f>U442+U437+U416+U392</f>
        <v>129.64801699999998</v>
      </c>
    </row>
    <row r="382" spans="1:21" ht="15.75" x14ac:dyDescent="0.25">
      <c r="A382" s="6"/>
      <c r="B382" s="7"/>
      <c r="C382" s="7"/>
      <c r="D382" s="41">
        <f>D443</f>
        <v>0</v>
      </c>
      <c r="E382" s="41">
        <f t="shared" ref="E382:G382" si="108">E443</f>
        <v>0</v>
      </c>
      <c r="F382" s="41">
        <f t="shared" si="108"/>
        <v>0</v>
      </c>
      <c r="G382" s="41">
        <f t="shared" si="108"/>
        <v>0</v>
      </c>
      <c r="H382" s="41">
        <f t="shared" ref="H382" si="109">H443</f>
        <v>0</v>
      </c>
      <c r="I382" s="41">
        <f>I443</f>
        <v>0</v>
      </c>
      <c r="J382" s="41">
        <f t="shared" ref="J382:N382" si="110">J443</f>
        <v>3.2342499999999998</v>
      </c>
      <c r="K382" s="41">
        <f>K443</f>
        <v>3.2342499999999998</v>
      </c>
      <c r="L382" s="41">
        <f t="shared" si="110"/>
        <v>5.6976000000000004</v>
      </c>
      <c r="M382" s="41">
        <f t="shared" ref="M382" si="111">M443</f>
        <v>5.6976000000000004</v>
      </c>
      <c r="N382" s="41">
        <f t="shared" si="110"/>
        <v>5.0697900000000002</v>
      </c>
      <c r="O382" s="41">
        <f>O443</f>
        <v>5.0697900000000002</v>
      </c>
      <c r="P382" s="41">
        <f>P443</f>
        <v>4.0438900000000002</v>
      </c>
      <c r="Q382" s="41" t="str">
        <f t="shared" ref="Q382" si="112">Q443</f>
        <v>нд</v>
      </c>
      <c r="R382" s="41">
        <f>R443</f>
        <v>4.0438900000000002</v>
      </c>
      <c r="S382" s="41" t="str">
        <f t="shared" ref="S382" si="113">S443</f>
        <v>нд</v>
      </c>
      <c r="T382" s="41">
        <f>T443</f>
        <v>22.089420000000004</v>
      </c>
      <c r="U382" s="41">
        <f>U443</f>
        <v>22.089420000000004</v>
      </c>
    </row>
    <row r="383" spans="1:21" ht="42" customHeight="1" x14ac:dyDescent="0.25">
      <c r="A383" s="62" t="s">
        <v>620</v>
      </c>
      <c r="B383" s="63"/>
      <c r="C383" s="23" t="s">
        <v>28</v>
      </c>
      <c r="D383" s="14">
        <v>5.5386699999999998</v>
      </c>
      <c r="E383" s="14">
        <v>5.5434630000000009</v>
      </c>
      <c r="F383" s="14">
        <f>F384</f>
        <v>5.532</v>
      </c>
      <c r="G383" s="14">
        <f>G384</f>
        <v>5.5365099999999998</v>
      </c>
      <c r="H383" s="14">
        <f>H384+H443</f>
        <v>5.5265000000000004</v>
      </c>
      <c r="I383" s="14">
        <f>I384+I443</f>
        <v>5.5265000000000004</v>
      </c>
      <c r="J383" s="14">
        <f t="shared" ref="J383:N383" si="114">J384+J443</f>
        <v>15.540515999999998</v>
      </c>
      <c r="K383" s="14">
        <f>K384+K443</f>
        <v>15.734839599999999</v>
      </c>
      <c r="L383" s="14">
        <f t="shared" si="114"/>
        <v>19.255284</v>
      </c>
      <c r="M383" s="14">
        <f>M384+M443</f>
        <v>33.9379682</v>
      </c>
      <c r="N383" s="14">
        <f t="shared" si="114"/>
        <v>19.893072</v>
      </c>
      <c r="O383" s="14">
        <f>O384+O443</f>
        <v>34.998882599999995</v>
      </c>
      <c r="P383" s="14">
        <f>P384+P443</f>
        <v>32.928393799999995</v>
      </c>
      <c r="Q383" s="14" t="s">
        <v>731</v>
      </c>
      <c r="R383" s="14">
        <f>R384+R443</f>
        <v>34.137352800000002</v>
      </c>
      <c r="S383" s="14" t="s">
        <v>731</v>
      </c>
      <c r="T383" s="14">
        <f>P383+J383+L383+N383+R383</f>
        <v>121.7546186</v>
      </c>
      <c r="U383" s="14">
        <f>K383+M383+O383+P383+R383</f>
        <v>151.737437</v>
      </c>
    </row>
    <row r="384" spans="1:21" ht="15.75" x14ac:dyDescent="0.25">
      <c r="A384" s="8" t="s">
        <v>26</v>
      </c>
      <c r="B384" s="23" t="s">
        <v>621</v>
      </c>
      <c r="C384" s="23" t="s">
        <v>28</v>
      </c>
      <c r="D384" s="14">
        <v>5.5386699999999998</v>
      </c>
      <c r="E384" s="15">
        <v>5.5434630000000009</v>
      </c>
      <c r="F384" s="15">
        <f>F385+F409</f>
        <v>5.532</v>
      </c>
      <c r="G384" s="15">
        <f>G385+G409</f>
        <v>5.5365099999999998</v>
      </c>
      <c r="H384" s="14">
        <f>H385+H409</f>
        <v>5.5265000000000004</v>
      </c>
      <c r="I384" s="14">
        <f>I385+I409</f>
        <v>5.5265000000000004</v>
      </c>
      <c r="J384" s="14">
        <f t="shared" ref="J384:N384" si="115">J385+J409+J437+J438</f>
        <v>12.306265999999999</v>
      </c>
      <c r="K384" s="14">
        <f>K385+K409+K437+K438</f>
        <v>12.5005896</v>
      </c>
      <c r="L384" s="14">
        <f t="shared" si="115"/>
        <v>13.557683999999998</v>
      </c>
      <c r="M384" s="14">
        <f>M385+M409+M437+M438</f>
        <v>28.240368199999999</v>
      </c>
      <c r="N384" s="14">
        <f t="shared" si="115"/>
        <v>14.823282000000001</v>
      </c>
      <c r="O384" s="14">
        <f>O385+O409+O437+O438</f>
        <v>29.929092599999997</v>
      </c>
      <c r="P384" s="14">
        <f>P385+P409+P437+P438</f>
        <v>28.884503799999997</v>
      </c>
      <c r="Q384" s="14" t="s">
        <v>731</v>
      </c>
      <c r="R384" s="14">
        <f>R385+R409+R437+R438</f>
        <v>30.093462800000001</v>
      </c>
      <c r="S384" s="14" t="s">
        <v>731</v>
      </c>
      <c r="T384" s="14">
        <f t="shared" ref="T384:T447" si="116">P384+J384+L384+N384+R384</f>
        <v>99.665198599999997</v>
      </c>
      <c r="U384" s="14">
        <f>K384+M384+O384+P384+R384</f>
        <v>129.64801699999998</v>
      </c>
    </row>
    <row r="385" spans="1:22" ht="15.75" x14ac:dyDescent="0.25">
      <c r="A385" s="8" t="s">
        <v>29</v>
      </c>
      <c r="B385" s="34" t="s">
        <v>622</v>
      </c>
      <c r="C385" s="23" t="s">
        <v>28</v>
      </c>
      <c r="D385" s="14">
        <v>3.3776700000000002</v>
      </c>
      <c r="E385" s="15">
        <v>2.8276600000000003</v>
      </c>
      <c r="F385" s="15">
        <f>F392</f>
        <v>3.371</v>
      </c>
      <c r="G385" s="15">
        <f>G386</f>
        <v>2.3330000000000002</v>
      </c>
      <c r="H385" s="14">
        <f>H386+H404+H408</f>
        <v>3.3654999999999999</v>
      </c>
      <c r="I385" s="14">
        <f>I386+I404+I408</f>
        <v>3.3654999999999999</v>
      </c>
      <c r="J385" s="14">
        <f t="shared" ref="J385:N385" si="117">J386+J404+J408</f>
        <v>3.7026699999999999</v>
      </c>
      <c r="K385" s="14">
        <f>K386+K404+K408</f>
        <v>3.7026699999999999</v>
      </c>
      <c r="L385" s="14">
        <f t="shared" si="117"/>
        <v>3.6565099999999999</v>
      </c>
      <c r="M385" s="14">
        <f>M386</f>
        <v>15.702859999999999</v>
      </c>
      <c r="N385" s="14">
        <f t="shared" si="117"/>
        <v>4.2320799999999998</v>
      </c>
      <c r="O385" s="14">
        <f>O386</f>
        <v>17.142620000000001</v>
      </c>
      <c r="P385" s="14">
        <f>P386+P404+P408</f>
        <v>16.1724</v>
      </c>
      <c r="Q385" s="14" t="s">
        <v>731</v>
      </c>
      <c r="R385" s="14">
        <f>R386+R404+R408</f>
        <v>16.814859999999999</v>
      </c>
      <c r="S385" s="14" t="s">
        <v>731</v>
      </c>
      <c r="T385" s="14">
        <f t="shared" si="116"/>
        <v>44.578519999999997</v>
      </c>
      <c r="U385" s="14">
        <f>K385+M385+O385+P385+R385</f>
        <v>69.535409999999999</v>
      </c>
    </row>
    <row r="386" spans="1:22" ht="31.5" x14ac:dyDescent="0.25">
      <c r="A386" s="8" t="s">
        <v>31</v>
      </c>
      <c r="B386" s="34" t="s">
        <v>623</v>
      </c>
      <c r="C386" s="23" t="s">
        <v>28</v>
      </c>
      <c r="D386" s="14">
        <v>3.3776700000000002</v>
      </c>
      <c r="E386" s="14">
        <v>2.8276600000000003</v>
      </c>
      <c r="F386" s="14">
        <v>0</v>
      </c>
      <c r="G386" s="14">
        <f>G392</f>
        <v>2.3330000000000002</v>
      </c>
      <c r="H386" s="14">
        <f>H387+H391+H392+H393+H394+H399+H400+H401</f>
        <v>3.3654999999999999</v>
      </c>
      <c r="I386" s="14">
        <f>I387+I391+I392+I393+I394+I399+I400+I401</f>
        <v>3.3654999999999999</v>
      </c>
      <c r="J386" s="14">
        <f>J387+J391+J392+J393+J394+J399+J400+J401</f>
        <v>3.7026699999999999</v>
      </c>
      <c r="K386" s="14">
        <f>K387+K391+K392+K393+K394+K399+K400+K401</f>
        <v>3.7026699999999999</v>
      </c>
      <c r="L386" s="14">
        <v>3.6565099999999999</v>
      </c>
      <c r="M386" s="14">
        <f>M392</f>
        <v>15.702859999999999</v>
      </c>
      <c r="N386" s="14">
        <v>4.2320799999999998</v>
      </c>
      <c r="O386" s="14">
        <f>O392</f>
        <v>17.142620000000001</v>
      </c>
      <c r="P386" s="14">
        <f>P392</f>
        <v>16.1724</v>
      </c>
      <c r="Q386" s="14" t="s">
        <v>731</v>
      </c>
      <c r="R386" s="14">
        <f>R392</f>
        <v>16.814859999999999</v>
      </c>
      <c r="S386" s="14" t="s">
        <v>731</v>
      </c>
      <c r="T386" s="14">
        <f t="shared" si="116"/>
        <v>44.578519999999997</v>
      </c>
      <c r="U386" s="14">
        <f t="shared" ref="U386:U447" si="118">K386+M386+O386+P386+R386</f>
        <v>69.535409999999999</v>
      </c>
    </row>
    <row r="387" spans="1:22" ht="31.5" x14ac:dyDescent="0.25">
      <c r="A387" s="8" t="s">
        <v>624</v>
      </c>
      <c r="B387" s="34" t="s">
        <v>625</v>
      </c>
      <c r="C387" s="23" t="s">
        <v>28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 t="s">
        <v>731</v>
      </c>
      <c r="R387" s="14">
        <v>0</v>
      </c>
      <c r="S387" s="14" t="s">
        <v>731</v>
      </c>
      <c r="T387" s="14">
        <f t="shared" si="116"/>
        <v>0</v>
      </c>
      <c r="U387" s="14">
        <f t="shared" si="118"/>
        <v>0</v>
      </c>
    </row>
    <row r="388" spans="1:22" ht="31.5" x14ac:dyDescent="0.25">
      <c r="A388" s="8" t="s">
        <v>626</v>
      </c>
      <c r="B388" s="34" t="s">
        <v>32</v>
      </c>
      <c r="C388" s="23" t="s">
        <v>28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 t="s">
        <v>731</v>
      </c>
      <c r="R388" s="14">
        <v>0</v>
      </c>
      <c r="S388" s="14" t="s">
        <v>731</v>
      </c>
      <c r="T388" s="14">
        <f t="shared" si="116"/>
        <v>0</v>
      </c>
      <c r="U388" s="14">
        <f t="shared" si="118"/>
        <v>0</v>
      </c>
    </row>
    <row r="389" spans="1:22" ht="31.5" x14ac:dyDescent="0.25">
      <c r="A389" s="8" t="s">
        <v>627</v>
      </c>
      <c r="B389" s="34" t="s">
        <v>34</v>
      </c>
      <c r="C389" s="23" t="s">
        <v>28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 t="s">
        <v>731</v>
      </c>
      <c r="R389" s="14">
        <v>0</v>
      </c>
      <c r="S389" s="14" t="s">
        <v>731</v>
      </c>
      <c r="T389" s="14">
        <f t="shared" si="116"/>
        <v>0</v>
      </c>
      <c r="U389" s="14">
        <f t="shared" si="118"/>
        <v>0</v>
      </c>
    </row>
    <row r="390" spans="1:22" ht="31.5" x14ac:dyDescent="0.25">
      <c r="A390" s="8" t="s">
        <v>628</v>
      </c>
      <c r="B390" s="34" t="s">
        <v>36</v>
      </c>
      <c r="C390" s="23" t="s">
        <v>28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 t="s">
        <v>731</v>
      </c>
      <c r="R390" s="14">
        <v>0</v>
      </c>
      <c r="S390" s="14" t="s">
        <v>731</v>
      </c>
      <c r="T390" s="14">
        <f t="shared" si="116"/>
        <v>0</v>
      </c>
      <c r="U390" s="14">
        <f t="shared" si="118"/>
        <v>0</v>
      </c>
    </row>
    <row r="391" spans="1:22" ht="15.75" x14ac:dyDescent="0.25">
      <c r="A391" s="8" t="s">
        <v>629</v>
      </c>
      <c r="B391" s="34" t="s">
        <v>630</v>
      </c>
      <c r="C391" s="23" t="s">
        <v>28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 t="s">
        <v>731</v>
      </c>
      <c r="R391" s="14">
        <v>0</v>
      </c>
      <c r="S391" s="14" t="s">
        <v>731</v>
      </c>
      <c r="T391" s="14">
        <f t="shared" si="116"/>
        <v>0</v>
      </c>
      <c r="U391" s="14">
        <f t="shared" si="118"/>
        <v>0</v>
      </c>
    </row>
    <row r="392" spans="1:22" ht="15.75" x14ac:dyDescent="0.25">
      <c r="A392" s="8" t="s">
        <v>631</v>
      </c>
      <c r="B392" s="34" t="s">
        <v>632</v>
      </c>
      <c r="C392" s="23" t="s">
        <v>28</v>
      </c>
      <c r="D392" s="14">
        <v>3.3776700000000002</v>
      </c>
      <c r="E392" s="14">
        <v>2.8276600000000003</v>
      </c>
      <c r="F392" s="14">
        <v>3.371</v>
      </c>
      <c r="G392" s="14">
        <v>2.3330000000000002</v>
      </c>
      <c r="H392" s="14">
        <v>3.3654999999999999</v>
      </c>
      <c r="I392" s="14">
        <v>3.3654999999999999</v>
      </c>
      <c r="J392" s="14">
        <v>3.7026699999999999</v>
      </c>
      <c r="K392" s="14">
        <v>3.7026699999999999</v>
      </c>
      <c r="L392" s="14">
        <v>3.6565099999999999</v>
      </c>
      <c r="M392" s="14">
        <v>15.702859999999999</v>
      </c>
      <c r="N392" s="14">
        <v>4.2320799999999998</v>
      </c>
      <c r="O392" s="14">
        <v>17.142620000000001</v>
      </c>
      <c r="P392" s="14">
        <v>16.1724</v>
      </c>
      <c r="Q392" s="14" t="s">
        <v>731</v>
      </c>
      <c r="R392" s="14">
        <v>16.814859999999999</v>
      </c>
      <c r="S392" s="14" t="s">
        <v>731</v>
      </c>
      <c r="T392" s="14">
        <f t="shared" si="116"/>
        <v>44.578519999999997</v>
      </c>
      <c r="U392" s="14">
        <f t="shared" si="118"/>
        <v>69.535409999999999</v>
      </c>
    </row>
    <row r="393" spans="1:22" ht="31.5" x14ac:dyDescent="0.25">
      <c r="A393" s="8" t="s">
        <v>633</v>
      </c>
      <c r="B393" s="34" t="s">
        <v>634</v>
      </c>
      <c r="C393" s="23" t="s">
        <v>28</v>
      </c>
      <c r="D393" s="76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 t="s">
        <v>731</v>
      </c>
      <c r="R393" s="14">
        <v>0</v>
      </c>
      <c r="S393" s="14" t="s">
        <v>731</v>
      </c>
      <c r="T393" s="14">
        <f t="shared" si="116"/>
        <v>0</v>
      </c>
      <c r="U393" s="14">
        <f t="shared" si="118"/>
        <v>0</v>
      </c>
      <c r="V393" s="2"/>
    </row>
    <row r="394" spans="1:22" ht="15.75" x14ac:dyDescent="0.25">
      <c r="A394" s="8" t="s">
        <v>635</v>
      </c>
      <c r="B394" s="34" t="s">
        <v>636</v>
      </c>
      <c r="C394" s="23" t="s">
        <v>28</v>
      </c>
      <c r="D394" s="76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 t="s">
        <v>731</v>
      </c>
      <c r="R394" s="14">
        <v>0</v>
      </c>
      <c r="S394" s="14" t="s">
        <v>731</v>
      </c>
      <c r="T394" s="14">
        <f t="shared" si="116"/>
        <v>0</v>
      </c>
      <c r="U394" s="14">
        <f t="shared" si="118"/>
        <v>0</v>
      </c>
    </row>
    <row r="395" spans="1:22" ht="31.5" x14ac:dyDescent="0.25">
      <c r="A395" s="8" t="s">
        <v>637</v>
      </c>
      <c r="B395" s="34" t="s">
        <v>638</v>
      </c>
      <c r="C395" s="23" t="s">
        <v>28</v>
      </c>
      <c r="D395" s="76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 t="s">
        <v>731</v>
      </c>
      <c r="R395" s="14">
        <v>0</v>
      </c>
      <c r="S395" s="14" t="s">
        <v>731</v>
      </c>
      <c r="T395" s="14">
        <f t="shared" si="116"/>
        <v>0</v>
      </c>
      <c r="U395" s="14">
        <f t="shared" si="118"/>
        <v>0</v>
      </c>
    </row>
    <row r="396" spans="1:22" ht="15.75" x14ac:dyDescent="0.25">
      <c r="A396" s="8" t="s">
        <v>639</v>
      </c>
      <c r="B396" s="34" t="s">
        <v>640</v>
      </c>
      <c r="C396" s="23" t="s">
        <v>28</v>
      </c>
      <c r="D396" s="76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 t="s">
        <v>731</v>
      </c>
      <c r="R396" s="14">
        <v>0</v>
      </c>
      <c r="S396" s="14" t="s">
        <v>731</v>
      </c>
      <c r="T396" s="14">
        <f t="shared" si="116"/>
        <v>0</v>
      </c>
      <c r="U396" s="14">
        <f t="shared" si="118"/>
        <v>0</v>
      </c>
    </row>
    <row r="397" spans="1:22" ht="15.75" x14ac:dyDescent="0.25">
      <c r="A397" s="8" t="s">
        <v>641</v>
      </c>
      <c r="B397" s="34" t="s">
        <v>642</v>
      </c>
      <c r="C397" s="23" t="s">
        <v>28</v>
      </c>
      <c r="D397" s="76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 t="s">
        <v>731</v>
      </c>
      <c r="R397" s="14">
        <v>0</v>
      </c>
      <c r="S397" s="14" t="s">
        <v>731</v>
      </c>
      <c r="T397" s="14">
        <f t="shared" si="116"/>
        <v>0</v>
      </c>
      <c r="U397" s="14">
        <f t="shared" si="118"/>
        <v>0</v>
      </c>
    </row>
    <row r="398" spans="1:22" ht="15.75" x14ac:dyDescent="0.25">
      <c r="A398" s="8" t="s">
        <v>643</v>
      </c>
      <c r="B398" s="34" t="s">
        <v>640</v>
      </c>
      <c r="C398" s="23" t="s">
        <v>28</v>
      </c>
      <c r="D398" s="76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 t="s">
        <v>731</v>
      </c>
      <c r="R398" s="14">
        <v>0</v>
      </c>
      <c r="S398" s="14" t="s">
        <v>731</v>
      </c>
      <c r="T398" s="14">
        <f t="shared" si="116"/>
        <v>0</v>
      </c>
      <c r="U398" s="14">
        <f t="shared" si="118"/>
        <v>0</v>
      </c>
    </row>
    <row r="399" spans="1:22" ht="15.75" x14ac:dyDescent="0.25">
      <c r="A399" s="8" t="s">
        <v>644</v>
      </c>
      <c r="B399" s="34" t="s">
        <v>645</v>
      </c>
      <c r="C399" s="23" t="s">
        <v>28</v>
      </c>
      <c r="D399" s="76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 t="s">
        <v>731</v>
      </c>
      <c r="R399" s="14">
        <v>0</v>
      </c>
      <c r="S399" s="14" t="s">
        <v>731</v>
      </c>
      <c r="T399" s="14">
        <f t="shared" si="116"/>
        <v>0</v>
      </c>
      <c r="U399" s="14">
        <f t="shared" si="118"/>
        <v>0</v>
      </c>
    </row>
    <row r="400" spans="1:22" ht="15.75" x14ac:dyDescent="0.25">
      <c r="A400" s="8" t="s">
        <v>646</v>
      </c>
      <c r="B400" s="34" t="s">
        <v>450</v>
      </c>
      <c r="C400" s="23" t="s">
        <v>28</v>
      </c>
      <c r="D400" s="76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 t="s">
        <v>731</v>
      </c>
      <c r="R400" s="14">
        <v>0</v>
      </c>
      <c r="S400" s="14" t="s">
        <v>731</v>
      </c>
      <c r="T400" s="14">
        <f t="shared" si="116"/>
        <v>0</v>
      </c>
      <c r="U400" s="14">
        <f t="shared" si="118"/>
        <v>0</v>
      </c>
    </row>
    <row r="401" spans="1:21" ht="31.5" x14ac:dyDescent="0.25">
      <c r="A401" s="8" t="s">
        <v>647</v>
      </c>
      <c r="B401" s="34" t="s">
        <v>648</v>
      </c>
      <c r="C401" s="23" t="s">
        <v>28</v>
      </c>
      <c r="D401" s="76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 t="s">
        <v>731</v>
      </c>
      <c r="R401" s="14">
        <v>0</v>
      </c>
      <c r="S401" s="14" t="s">
        <v>731</v>
      </c>
      <c r="T401" s="14">
        <f t="shared" si="116"/>
        <v>0</v>
      </c>
      <c r="U401" s="14">
        <f t="shared" si="118"/>
        <v>0</v>
      </c>
    </row>
    <row r="402" spans="1:21" ht="15.75" x14ac:dyDescent="0.25">
      <c r="A402" s="8" t="s">
        <v>649</v>
      </c>
      <c r="B402" s="34" t="s">
        <v>52</v>
      </c>
      <c r="C402" s="23" t="s">
        <v>28</v>
      </c>
      <c r="D402" s="76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 t="s">
        <v>731</v>
      </c>
      <c r="R402" s="14">
        <v>0</v>
      </c>
      <c r="S402" s="14" t="s">
        <v>731</v>
      </c>
      <c r="T402" s="14">
        <f t="shared" si="116"/>
        <v>0</v>
      </c>
      <c r="U402" s="14">
        <f t="shared" si="118"/>
        <v>0</v>
      </c>
    </row>
    <row r="403" spans="1:21" ht="15.75" x14ac:dyDescent="0.25">
      <c r="A403" s="8" t="s">
        <v>650</v>
      </c>
      <c r="B403" s="22" t="s">
        <v>54</v>
      </c>
      <c r="C403" s="23" t="s">
        <v>28</v>
      </c>
      <c r="D403" s="76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 t="s">
        <v>731</v>
      </c>
      <c r="R403" s="14">
        <v>0</v>
      </c>
      <c r="S403" s="14" t="s">
        <v>731</v>
      </c>
      <c r="T403" s="14">
        <f t="shared" si="116"/>
        <v>0</v>
      </c>
      <c r="U403" s="14">
        <f t="shared" si="118"/>
        <v>0</v>
      </c>
    </row>
    <row r="404" spans="1:21" ht="31.5" x14ac:dyDescent="0.25">
      <c r="A404" s="8" t="s">
        <v>33</v>
      </c>
      <c r="B404" s="34" t="s">
        <v>651</v>
      </c>
      <c r="C404" s="23" t="s">
        <v>28</v>
      </c>
      <c r="D404" s="76">
        <v>0</v>
      </c>
      <c r="E404" s="15">
        <v>0</v>
      </c>
      <c r="F404" s="15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 t="s">
        <v>731</v>
      </c>
      <c r="R404" s="14">
        <v>0</v>
      </c>
      <c r="S404" s="14" t="s">
        <v>731</v>
      </c>
      <c r="T404" s="14">
        <f t="shared" si="116"/>
        <v>0</v>
      </c>
      <c r="U404" s="14">
        <f t="shared" si="118"/>
        <v>0</v>
      </c>
    </row>
    <row r="405" spans="1:21" ht="31.5" x14ac:dyDescent="0.25">
      <c r="A405" s="8" t="s">
        <v>652</v>
      </c>
      <c r="B405" s="34" t="s">
        <v>32</v>
      </c>
      <c r="C405" s="23" t="s">
        <v>28</v>
      </c>
      <c r="D405" s="76">
        <v>0</v>
      </c>
      <c r="E405" s="15">
        <v>0</v>
      </c>
      <c r="F405" s="15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 t="s">
        <v>731</v>
      </c>
      <c r="R405" s="14">
        <v>0</v>
      </c>
      <c r="S405" s="14" t="s">
        <v>731</v>
      </c>
      <c r="T405" s="14">
        <f t="shared" si="116"/>
        <v>0</v>
      </c>
      <c r="U405" s="14">
        <f t="shared" si="118"/>
        <v>0</v>
      </c>
    </row>
    <row r="406" spans="1:21" ht="31.5" x14ac:dyDescent="0.25">
      <c r="A406" s="8" t="s">
        <v>653</v>
      </c>
      <c r="B406" s="34" t="s">
        <v>34</v>
      </c>
      <c r="C406" s="23" t="s">
        <v>28</v>
      </c>
      <c r="D406" s="76">
        <v>0</v>
      </c>
      <c r="E406" s="15">
        <v>0</v>
      </c>
      <c r="F406" s="15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 t="s">
        <v>731</v>
      </c>
      <c r="R406" s="14">
        <v>0</v>
      </c>
      <c r="S406" s="14" t="s">
        <v>731</v>
      </c>
      <c r="T406" s="14">
        <f t="shared" si="116"/>
        <v>0</v>
      </c>
      <c r="U406" s="14">
        <f t="shared" si="118"/>
        <v>0</v>
      </c>
    </row>
    <row r="407" spans="1:21" ht="31.5" x14ac:dyDescent="0.25">
      <c r="A407" s="8" t="s">
        <v>654</v>
      </c>
      <c r="B407" s="34" t="s">
        <v>36</v>
      </c>
      <c r="C407" s="23" t="s">
        <v>28</v>
      </c>
      <c r="D407" s="76">
        <v>0</v>
      </c>
      <c r="E407" s="15">
        <v>0</v>
      </c>
      <c r="F407" s="15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 t="s">
        <v>731</v>
      </c>
      <c r="R407" s="14">
        <v>0</v>
      </c>
      <c r="S407" s="14" t="s">
        <v>731</v>
      </c>
      <c r="T407" s="14">
        <f t="shared" si="116"/>
        <v>0</v>
      </c>
      <c r="U407" s="14">
        <f t="shared" si="118"/>
        <v>0</v>
      </c>
    </row>
    <row r="408" spans="1:21" ht="15.75" x14ac:dyDescent="0.25">
      <c r="A408" s="8" t="s">
        <v>35</v>
      </c>
      <c r="B408" s="34" t="s">
        <v>655</v>
      </c>
      <c r="C408" s="23" t="s">
        <v>28</v>
      </c>
      <c r="D408" s="76">
        <v>0</v>
      </c>
      <c r="E408" s="15">
        <v>0</v>
      </c>
      <c r="F408" s="15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 t="s">
        <v>731</v>
      </c>
      <c r="R408" s="14">
        <v>0</v>
      </c>
      <c r="S408" s="14" t="s">
        <v>731</v>
      </c>
      <c r="T408" s="14">
        <f t="shared" si="116"/>
        <v>0</v>
      </c>
      <c r="U408" s="14">
        <f t="shared" si="118"/>
        <v>0</v>
      </c>
    </row>
    <row r="409" spans="1:21" ht="15.75" x14ac:dyDescent="0.25">
      <c r="A409" s="8" t="s">
        <v>37</v>
      </c>
      <c r="B409" s="34" t="s">
        <v>656</v>
      </c>
      <c r="C409" s="23" t="s">
        <v>28</v>
      </c>
      <c r="D409" s="15">
        <v>2.161</v>
      </c>
      <c r="E409" s="15">
        <v>2.7158030000000002</v>
      </c>
      <c r="F409" s="15">
        <v>2.161</v>
      </c>
      <c r="G409" s="14">
        <v>3.2035100000000001</v>
      </c>
      <c r="H409" s="14">
        <f t="shared" ref="H409" si="119">H410+H423+H424</f>
        <v>2.161</v>
      </c>
      <c r="I409" s="14">
        <f t="shared" ref="I409:N409" si="120">I410+I423+I424</f>
        <v>2.161</v>
      </c>
      <c r="J409" s="14">
        <f t="shared" si="120"/>
        <v>6.0135100000000001</v>
      </c>
      <c r="K409" s="14">
        <f t="shared" ref="K409" si="121">K410+K423+K424</f>
        <v>6.0135100000000001</v>
      </c>
      <c r="L409" s="14">
        <f>L410+L423+L424</f>
        <v>6.6919599999999999</v>
      </c>
      <c r="M409" s="14">
        <f>M410+M423+M424</f>
        <v>6.5109500000000002</v>
      </c>
      <c r="N409" s="14">
        <f t="shared" si="120"/>
        <v>7.27569</v>
      </c>
      <c r="O409" s="14">
        <f>O410</f>
        <v>6.5583099999999996</v>
      </c>
      <c r="P409" s="14">
        <f>P410+P423+P424</f>
        <v>6.84049</v>
      </c>
      <c r="Q409" s="14" t="s">
        <v>731</v>
      </c>
      <c r="R409" s="14">
        <f>R410+R423+R424</f>
        <v>7.1889799999999999</v>
      </c>
      <c r="S409" s="14" t="s">
        <v>731</v>
      </c>
      <c r="T409" s="14">
        <f t="shared" si="116"/>
        <v>34.010629999999999</v>
      </c>
      <c r="U409" s="14">
        <f t="shared" si="118"/>
        <v>33.11224</v>
      </c>
    </row>
    <row r="410" spans="1:21" ht="31.5" x14ac:dyDescent="0.25">
      <c r="A410" s="8" t="s">
        <v>657</v>
      </c>
      <c r="B410" s="34" t="s">
        <v>658</v>
      </c>
      <c r="C410" s="23" t="s">
        <v>28</v>
      </c>
      <c r="D410" s="15">
        <v>2.161</v>
      </c>
      <c r="E410" s="14">
        <v>2.7158030000000002</v>
      </c>
      <c r="F410" s="14">
        <v>2.161</v>
      </c>
      <c r="G410" s="14">
        <v>3.2035100000000001</v>
      </c>
      <c r="H410" s="14">
        <f t="shared" ref="H410" si="122">H411+H415+H416+H417+H418+H419+H420</f>
        <v>2.161</v>
      </c>
      <c r="I410" s="14">
        <f t="shared" ref="I410:J410" si="123">I411+I415+I416+I417+I418+I419+I420</f>
        <v>2.161</v>
      </c>
      <c r="J410" s="14">
        <f t="shared" si="123"/>
        <v>6.0135100000000001</v>
      </c>
      <c r="K410" s="14">
        <f t="shared" ref="K410" si="124">K411+K415+K416+K417+K418+K419+K420</f>
        <v>6.0135100000000001</v>
      </c>
      <c r="L410" s="14">
        <f>L411+L415+L416+L417+L418+L419+L420</f>
        <v>6.6919599999999999</v>
      </c>
      <c r="M410" s="14">
        <f>M411+M415+M416+M417+M418+M419+M420</f>
        <v>6.5109500000000002</v>
      </c>
      <c r="N410" s="14">
        <f t="shared" ref="N410" si="125">N411+N415+N416+N417+N418+N419+N420</f>
        <v>7.27569</v>
      </c>
      <c r="O410" s="14">
        <f>O416</f>
        <v>6.5583099999999996</v>
      </c>
      <c r="P410" s="14">
        <f>P411+P415+P416+P417+P418+P419+P420</f>
        <v>6.84049</v>
      </c>
      <c r="Q410" s="14" t="s">
        <v>731</v>
      </c>
      <c r="R410" s="14">
        <f>R411+R415+R416+R417+R418+R419+R420</f>
        <v>7.1889799999999999</v>
      </c>
      <c r="S410" s="14" t="s">
        <v>731</v>
      </c>
      <c r="T410" s="14">
        <f t="shared" si="116"/>
        <v>34.010629999999999</v>
      </c>
      <c r="U410" s="14">
        <f t="shared" si="118"/>
        <v>33.11224</v>
      </c>
    </row>
    <row r="411" spans="1:21" ht="31.5" x14ac:dyDescent="0.25">
      <c r="A411" s="8" t="s">
        <v>659</v>
      </c>
      <c r="B411" s="34" t="s">
        <v>660</v>
      </c>
      <c r="C411" s="23" t="s">
        <v>28</v>
      </c>
      <c r="D411" s="15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f t="shared" ref="J411:N411" si="126">J412+J413+J414</f>
        <v>0</v>
      </c>
      <c r="K411" s="14">
        <f t="shared" ref="K411" si="127">K412+K413+K414</f>
        <v>0</v>
      </c>
      <c r="L411" s="14">
        <f t="shared" si="126"/>
        <v>0</v>
      </c>
      <c r="M411" s="14">
        <f t="shared" ref="M411" si="128">M412+M413+M414</f>
        <v>0</v>
      </c>
      <c r="N411" s="14">
        <f t="shared" si="126"/>
        <v>0</v>
      </c>
      <c r="O411" s="14">
        <f t="shared" ref="O411" si="129">O412+O413+O414</f>
        <v>0</v>
      </c>
      <c r="P411" s="14">
        <f t="shared" ref="P411" si="130">P412+P413+P414</f>
        <v>0</v>
      </c>
      <c r="Q411" s="14" t="s">
        <v>731</v>
      </c>
      <c r="R411" s="14">
        <f t="shared" ref="R411" si="131">R412+R413+R414</f>
        <v>0</v>
      </c>
      <c r="S411" s="14" t="s">
        <v>731</v>
      </c>
      <c r="T411" s="14">
        <f t="shared" si="116"/>
        <v>0</v>
      </c>
      <c r="U411" s="14">
        <f t="shared" si="118"/>
        <v>0</v>
      </c>
    </row>
    <row r="412" spans="1:21" ht="31.5" x14ac:dyDescent="0.25">
      <c r="A412" s="8" t="s">
        <v>661</v>
      </c>
      <c r="B412" s="34" t="s">
        <v>32</v>
      </c>
      <c r="C412" s="23" t="s">
        <v>28</v>
      </c>
      <c r="D412" s="15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 t="s">
        <v>731</v>
      </c>
      <c r="R412" s="14">
        <v>0</v>
      </c>
      <c r="S412" s="14" t="s">
        <v>731</v>
      </c>
      <c r="T412" s="14">
        <f t="shared" si="116"/>
        <v>0</v>
      </c>
      <c r="U412" s="14">
        <f t="shared" si="118"/>
        <v>0</v>
      </c>
    </row>
    <row r="413" spans="1:21" ht="31.5" x14ac:dyDescent="0.25">
      <c r="A413" s="8" t="s">
        <v>662</v>
      </c>
      <c r="B413" s="34" t="s">
        <v>34</v>
      </c>
      <c r="C413" s="23" t="s">
        <v>28</v>
      </c>
      <c r="D413" s="15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 t="s">
        <v>731</v>
      </c>
      <c r="R413" s="14">
        <v>0</v>
      </c>
      <c r="S413" s="14" t="s">
        <v>731</v>
      </c>
      <c r="T413" s="14">
        <f t="shared" si="116"/>
        <v>0</v>
      </c>
      <c r="U413" s="14">
        <f t="shared" si="118"/>
        <v>0</v>
      </c>
    </row>
    <row r="414" spans="1:21" ht="31.5" x14ac:dyDescent="0.25">
      <c r="A414" s="8" t="s">
        <v>663</v>
      </c>
      <c r="B414" s="34" t="s">
        <v>36</v>
      </c>
      <c r="C414" s="23" t="s">
        <v>28</v>
      </c>
      <c r="D414" s="15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 t="s">
        <v>731</v>
      </c>
      <c r="R414" s="14">
        <v>0</v>
      </c>
      <c r="S414" s="14" t="s">
        <v>731</v>
      </c>
      <c r="T414" s="14">
        <f t="shared" si="116"/>
        <v>0</v>
      </c>
      <c r="U414" s="14">
        <f t="shared" si="118"/>
        <v>0</v>
      </c>
    </row>
    <row r="415" spans="1:21" ht="15.75" x14ac:dyDescent="0.25">
      <c r="A415" s="8" t="s">
        <v>664</v>
      </c>
      <c r="B415" s="34" t="s">
        <v>435</v>
      </c>
      <c r="C415" s="23" t="s">
        <v>28</v>
      </c>
      <c r="D415" s="15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 t="s">
        <v>731</v>
      </c>
      <c r="R415" s="14">
        <v>0</v>
      </c>
      <c r="S415" s="14" t="s">
        <v>731</v>
      </c>
      <c r="T415" s="14">
        <f t="shared" si="116"/>
        <v>0</v>
      </c>
      <c r="U415" s="14">
        <f t="shared" si="118"/>
        <v>0</v>
      </c>
    </row>
    <row r="416" spans="1:21" ht="15.75" x14ac:dyDescent="0.25">
      <c r="A416" s="8" t="s">
        <v>665</v>
      </c>
      <c r="B416" s="34" t="s">
        <v>438</v>
      </c>
      <c r="C416" s="23" t="s">
        <v>28</v>
      </c>
      <c r="D416" s="15">
        <v>2.161</v>
      </c>
      <c r="E416" s="14">
        <v>2.7158030000000002</v>
      </c>
      <c r="F416" s="14">
        <v>2.161</v>
      </c>
      <c r="G416" s="14">
        <v>3.2035100000000001</v>
      </c>
      <c r="H416" s="14">
        <v>2.161</v>
      </c>
      <c r="I416" s="14">
        <v>2.161</v>
      </c>
      <c r="J416" s="14">
        <v>6.0135100000000001</v>
      </c>
      <c r="K416" s="14">
        <v>6.0135100000000001</v>
      </c>
      <c r="L416" s="14">
        <v>6.6919599999999999</v>
      </c>
      <c r="M416" s="14">
        <v>6.5109500000000002</v>
      </c>
      <c r="N416" s="14">
        <v>7.27569</v>
      </c>
      <c r="O416" s="14">
        <v>6.5583099999999996</v>
      </c>
      <c r="P416" s="14">
        <v>6.84049</v>
      </c>
      <c r="Q416" s="14" t="s">
        <v>731</v>
      </c>
      <c r="R416" s="14">
        <v>7.1889799999999999</v>
      </c>
      <c r="S416" s="14" t="s">
        <v>731</v>
      </c>
      <c r="T416" s="14">
        <f t="shared" si="116"/>
        <v>34.010629999999999</v>
      </c>
      <c r="U416" s="14">
        <f t="shared" si="118"/>
        <v>33.11224</v>
      </c>
    </row>
    <row r="417" spans="1:21" ht="31.5" x14ac:dyDescent="0.25">
      <c r="A417" s="8" t="s">
        <v>666</v>
      </c>
      <c r="B417" s="34" t="s">
        <v>441</v>
      </c>
      <c r="C417" s="23" t="s">
        <v>28</v>
      </c>
      <c r="D417" s="76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 t="s">
        <v>731</v>
      </c>
      <c r="R417" s="14">
        <v>0</v>
      </c>
      <c r="S417" s="14" t="s">
        <v>731</v>
      </c>
      <c r="T417" s="14">
        <f t="shared" si="116"/>
        <v>0</v>
      </c>
      <c r="U417" s="14">
        <f t="shared" si="118"/>
        <v>0</v>
      </c>
    </row>
    <row r="418" spans="1:21" ht="15.75" x14ac:dyDescent="0.25">
      <c r="A418" s="8" t="s">
        <v>667</v>
      </c>
      <c r="B418" s="34" t="s">
        <v>447</v>
      </c>
      <c r="C418" s="23" t="s">
        <v>28</v>
      </c>
      <c r="D418" s="76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 t="s">
        <v>731</v>
      </c>
      <c r="R418" s="14">
        <v>0</v>
      </c>
      <c r="S418" s="14" t="s">
        <v>731</v>
      </c>
      <c r="T418" s="14">
        <f t="shared" si="116"/>
        <v>0</v>
      </c>
      <c r="U418" s="14">
        <f t="shared" si="118"/>
        <v>0</v>
      </c>
    </row>
    <row r="419" spans="1:21" ht="15.75" x14ac:dyDescent="0.25">
      <c r="A419" s="8" t="s">
        <v>668</v>
      </c>
      <c r="B419" s="34" t="s">
        <v>450</v>
      </c>
      <c r="C419" s="23" t="s">
        <v>28</v>
      </c>
      <c r="D419" s="76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 t="s">
        <v>731</v>
      </c>
      <c r="R419" s="14">
        <v>0</v>
      </c>
      <c r="S419" s="14" t="s">
        <v>731</v>
      </c>
      <c r="T419" s="14">
        <f t="shared" si="116"/>
        <v>0</v>
      </c>
      <c r="U419" s="14">
        <f t="shared" si="118"/>
        <v>0</v>
      </c>
    </row>
    <row r="420" spans="1:21" ht="31.5" x14ac:dyDescent="0.25">
      <c r="A420" s="8" t="s">
        <v>669</v>
      </c>
      <c r="B420" s="34" t="s">
        <v>453</v>
      </c>
      <c r="C420" s="23" t="s">
        <v>28</v>
      </c>
      <c r="D420" s="76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 t="s">
        <v>731</v>
      </c>
      <c r="R420" s="14">
        <v>0</v>
      </c>
      <c r="S420" s="14" t="s">
        <v>731</v>
      </c>
      <c r="T420" s="14">
        <f t="shared" si="116"/>
        <v>0</v>
      </c>
      <c r="U420" s="14">
        <f t="shared" si="118"/>
        <v>0</v>
      </c>
    </row>
    <row r="421" spans="1:21" ht="15.75" x14ac:dyDescent="0.25">
      <c r="A421" s="8" t="s">
        <v>670</v>
      </c>
      <c r="B421" s="34" t="s">
        <v>52</v>
      </c>
      <c r="C421" s="23" t="s">
        <v>28</v>
      </c>
      <c r="D421" s="76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 t="s">
        <v>731</v>
      </c>
      <c r="R421" s="14">
        <v>0</v>
      </c>
      <c r="S421" s="14" t="s">
        <v>731</v>
      </c>
      <c r="T421" s="14">
        <f t="shared" si="116"/>
        <v>0</v>
      </c>
      <c r="U421" s="14">
        <f t="shared" si="118"/>
        <v>0</v>
      </c>
    </row>
    <row r="422" spans="1:21" ht="15.75" x14ac:dyDescent="0.25">
      <c r="A422" s="8" t="s">
        <v>671</v>
      </c>
      <c r="B422" s="22" t="s">
        <v>54</v>
      </c>
      <c r="C422" s="23" t="s">
        <v>28</v>
      </c>
      <c r="D422" s="76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 t="s">
        <v>731</v>
      </c>
      <c r="R422" s="14">
        <v>0</v>
      </c>
      <c r="S422" s="14" t="s">
        <v>731</v>
      </c>
      <c r="T422" s="14">
        <f t="shared" si="116"/>
        <v>0</v>
      </c>
      <c r="U422" s="14">
        <f t="shared" si="118"/>
        <v>0</v>
      </c>
    </row>
    <row r="423" spans="1:21" ht="15.75" x14ac:dyDescent="0.25">
      <c r="A423" s="8" t="s">
        <v>672</v>
      </c>
      <c r="B423" s="34" t="s">
        <v>673</v>
      </c>
      <c r="C423" s="23" t="s">
        <v>28</v>
      </c>
      <c r="D423" s="76">
        <v>0</v>
      </c>
      <c r="E423" s="15">
        <v>0</v>
      </c>
      <c r="F423" s="15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 t="s">
        <v>731</v>
      </c>
      <c r="R423" s="14">
        <v>0</v>
      </c>
      <c r="S423" s="14" t="s">
        <v>731</v>
      </c>
      <c r="T423" s="14">
        <f t="shared" si="116"/>
        <v>0</v>
      </c>
      <c r="U423" s="14">
        <f t="shared" si="118"/>
        <v>0</v>
      </c>
    </row>
    <row r="424" spans="1:21" ht="31.5" x14ac:dyDescent="0.25">
      <c r="A424" s="8" t="s">
        <v>674</v>
      </c>
      <c r="B424" s="34" t="s">
        <v>675</v>
      </c>
      <c r="C424" s="23" t="s">
        <v>28</v>
      </c>
      <c r="D424" s="76">
        <v>0</v>
      </c>
      <c r="E424" s="15">
        <v>0</v>
      </c>
      <c r="F424" s="15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 t="s">
        <v>731</v>
      </c>
      <c r="R424" s="14">
        <v>0</v>
      </c>
      <c r="S424" s="14" t="s">
        <v>731</v>
      </c>
      <c r="T424" s="14">
        <f t="shared" si="116"/>
        <v>0</v>
      </c>
      <c r="U424" s="14">
        <f t="shared" si="118"/>
        <v>0</v>
      </c>
    </row>
    <row r="425" spans="1:21" ht="31.5" x14ac:dyDescent="0.25">
      <c r="A425" s="8" t="s">
        <v>676</v>
      </c>
      <c r="B425" s="34" t="s">
        <v>660</v>
      </c>
      <c r="C425" s="23" t="s">
        <v>28</v>
      </c>
      <c r="D425" s="76">
        <v>0</v>
      </c>
      <c r="E425" s="15">
        <v>0</v>
      </c>
      <c r="F425" s="15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 t="s">
        <v>731</v>
      </c>
      <c r="R425" s="14">
        <v>0</v>
      </c>
      <c r="S425" s="14" t="s">
        <v>731</v>
      </c>
      <c r="T425" s="14">
        <f t="shared" si="116"/>
        <v>0</v>
      </c>
      <c r="U425" s="14">
        <f t="shared" si="118"/>
        <v>0</v>
      </c>
    </row>
    <row r="426" spans="1:21" ht="31.5" x14ac:dyDescent="0.25">
      <c r="A426" s="8" t="s">
        <v>677</v>
      </c>
      <c r="B426" s="34" t="s">
        <v>32</v>
      </c>
      <c r="C426" s="23" t="s">
        <v>28</v>
      </c>
      <c r="D426" s="76">
        <v>0</v>
      </c>
      <c r="E426" s="15">
        <v>0</v>
      </c>
      <c r="F426" s="15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 t="s">
        <v>731</v>
      </c>
      <c r="R426" s="14">
        <v>0</v>
      </c>
      <c r="S426" s="14" t="s">
        <v>731</v>
      </c>
      <c r="T426" s="14">
        <f t="shared" si="116"/>
        <v>0</v>
      </c>
      <c r="U426" s="14">
        <f t="shared" si="118"/>
        <v>0</v>
      </c>
    </row>
    <row r="427" spans="1:21" ht="31.5" x14ac:dyDescent="0.25">
      <c r="A427" s="8" t="s">
        <v>678</v>
      </c>
      <c r="B427" s="34" t="s">
        <v>34</v>
      </c>
      <c r="C427" s="23" t="s">
        <v>28</v>
      </c>
      <c r="D427" s="76">
        <v>0</v>
      </c>
      <c r="E427" s="15">
        <v>0</v>
      </c>
      <c r="F427" s="15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 t="s">
        <v>731</v>
      </c>
      <c r="R427" s="14">
        <v>0</v>
      </c>
      <c r="S427" s="14" t="s">
        <v>731</v>
      </c>
      <c r="T427" s="14">
        <f t="shared" si="116"/>
        <v>0</v>
      </c>
      <c r="U427" s="14">
        <f t="shared" si="118"/>
        <v>0</v>
      </c>
    </row>
    <row r="428" spans="1:21" ht="31.5" x14ac:dyDescent="0.25">
      <c r="A428" s="8" t="s">
        <v>679</v>
      </c>
      <c r="B428" s="34" t="s">
        <v>36</v>
      </c>
      <c r="C428" s="23" t="s">
        <v>28</v>
      </c>
      <c r="D428" s="76">
        <v>0</v>
      </c>
      <c r="E428" s="15">
        <v>0</v>
      </c>
      <c r="F428" s="15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 t="s">
        <v>731</v>
      </c>
      <c r="R428" s="14">
        <v>0</v>
      </c>
      <c r="S428" s="14" t="s">
        <v>731</v>
      </c>
      <c r="T428" s="14">
        <f t="shared" si="116"/>
        <v>0</v>
      </c>
      <c r="U428" s="14">
        <f t="shared" si="118"/>
        <v>0</v>
      </c>
    </row>
    <row r="429" spans="1:21" ht="15.75" x14ac:dyDescent="0.25">
      <c r="A429" s="8" t="s">
        <v>680</v>
      </c>
      <c r="B429" s="34" t="s">
        <v>435</v>
      </c>
      <c r="C429" s="23" t="s">
        <v>28</v>
      </c>
      <c r="D429" s="76">
        <v>0</v>
      </c>
      <c r="E429" s="15">
        <v>0</v>
      </c>
      <c r="F429" s="15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 t="s">
        <v>731</v>
      </c>
      <c r="R429" s="14">
        <v>0</v>
      </c>
      <c r="S429" s="14" t="s">
        <v>731</v>
      </c>
      <c r="T429" s="14">
        <f t="shared" si="116"/>
        <v>0</v>
      </c>
      <c r="U429" s="14">
        <f t="shared" si="118"/>
        <v>0</v>
      </c>
    </row>
    <row r="430" spans="1:21" ht="15.75" x14ac:dyDescent="0.25">
      <c r="A430" s="8" t="s">
        <v>681</v>
      </c>
      <c r="B430" s="34" t="s">
        <v>438</v>
      </c>
      <c r="C430" s="23" t="s">
        <v>28</v>
      </c>
      <c r="D430" s="76">
        <v>0</v>
      </c>
      <c r="E430" s="15">
        <v>0</v>
      </c>
      <c r="F430" s="15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 t="s">
        <v>731</v>
      </c>
      <c r="R430" s="14">
        <v>0</v>
      </c>
      <c r="S430" s="14" t="s">
        <v>731</v>
      </c>
      <c r="T430" s="14">
        <f t="shared" si="116"/>
        <v>0</v>
      </c>
      <c r="U430" s="14">
        <f t="shared" si="118"/>
        <v>0</v>
      </c>
    </row>
    <row r="431" spans="1:21" ht="31.5" x14ac:dyDescent="0.25">
      <c r="A431" s="8" t="s">
        <v>682</v>
      </c>
      <c r="B431" s="34" t="s">
        <v>441</v>
      </c>
      <c r="C431" s="23" t="s">
        <v>28</v>
      </c>
      <c r="D431" s="76">
        <v>0</v>
      </c>
      <c r="E431" s="15">
        <v>0</v>
      </c>
      <c r="F431" s="15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 t="s">
        <v>731</v>
      </c>
      <c r="R431" s="14">
        <v>0</v>
      </c>
      <c r="S431" s="14" t="s">
        <v>731</v>
      </c>
      <c r="T431" s="14">
        <f t="shared" si="116"/>
        <v>0</v>
      </c>
      <c r="U431" s="14">
        <f t="shared" si="118"/>
        <v>0</v>
      </c>
    </row>
    <row r="432" spans="1:21" ht="15.75" x14ac:dyDescent="0.25">
      <c r="A432" s="8" t="s">
        <v>683</v>
      </c>
      <c r="B432" s="34" t="s">
        <v>447</v>
      </c>
      <c r="C432" s="23" t="s">
        <v>28</v>
      </c>
      <c r="D432" s="76">
        <v>0</v>
      </c>
      <c r="E432" s="15">
        <v>0</v>
      </c>
      <c r="F432" s="15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 t="s">
        <v>731</v>
      </c>
      <c r="R432" s="14">
        <v>0</v>
      </c>
      <c r="S432" s="14" t="s">
        <v>731</v>
      </c>
      <c r="T432" s="14">
        <f t="shared" si="116"/>
        <v>0</v>
      </c>
      <c r="U432" s="14">
        <f t="shared" si="118"/>
        <v>0</v>
      </c>
    </row>
    <row r="433" spans="1:21" ht="15.75" x14ac:dyDescent="0.25">
      <c r="A433" s="8" t="s">
        <v>684</v>
      </c>
      <c r="B433" s="34" t="s">
        <v>450</v>
      </c>
      <c r="C433" s="23" t="s">
        <v>28</v>
      </c>
      <c r="D433" s="76">
        <v>0</v>
      </c>
      <c r="E433" s="15">
        <v>0</v>
      </c>
      <c r="F433" s="15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 t="s">
        <v>731</v>
      </c>
      <c r="R433" s="14">
        <v>0</v>
      </c>
      <c r="S433" s="14" t="s">
        <v>731</v>
      </c>
      <c r="T433" s="14">
        <f t="shared" si="116"/>
        <v>0</v>
      </c>
      <c r="U433" s="14">
        <f t="shared" si="118"/>
        <v>0</v>
      </c>
    </row>
    <row r="434" spans="1:21" ht="31.5" x14ac:dyDescent="0.25">
      <c r="A434" s="8" t="s">
        <v>685</v>
      </c>
      <c r="B434" s="34" t="s">
        <v>453</v>
      </c>
      <c r="C434" s="23" t="s">
        <v>28</v>
      </c>
      <c r="D434" s="76">
        <v>0</v>
      </c>
      <c r="E434" s="15">
        <v>0</v>
      </c>
      <c r="F434" s="15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 t="s">
        <v>731</v>
      </c>
      <c r="R434" s="14">
        <v>0</v>
      </c>
      <c r="S434" s="14" t="s">
        <v>731</v>
      </c>
      <c r="T434" s="14">
        <f t="shared" si="116"/>
        <v>0</v>
      </c>
      <c r="U434" s="14">
        <f t="shared" si="118"/>
        <v>0</v>
      </c>
    </row>
    <row r="435" spans="1:21" ht="15.75" x14ac:dyDescent="0.25">
      <c r="A435" s="8" t="s">
        <v>686</v>
      </c>
      <c r="B435" s="22" t="s">
        <v>52</v>
      </c>
      <c r="C435" s="23" t="s">
        <v>28</v>
      </c>
      <c r="D435" s="76">
        <v>0</v>
      </c>
      <c r="E435" s="15">
        <v>0</v>
      </c>
      <c r="F435" s="15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 t="s">
        <v>731</v>
      </c>
      <c r="R435" s="14">
        <v>0</v>
      </c>
      <c r="S435" s="14" t="s">
        <v>731</v>
      </c>
      <c r="T435" s="14">
        <f t="shared" si="116"/>
        <v>0</v>
      </c>
      <c r="U435" s="14">
        <f t="shared" si="118"/>
        <v>0</v>
      </c>
    </row>
    <row r="436" spans="1:21" ht="15.75" x14ac:dyDescent="0.25">
      <c r="A436" s="8" t="s">
        <v>687</v>
      </c>
      <c r="B436" s="22" t="s">
        <v>54</v>
      </c>
      <c r="C436" s="23" t="s">
        <v>28</v>
      </c>
      <c r="D436" s="76">
        <v>0</v>
      </c>
      <c r="E436" s="15">
        <v>0</v>
      </c>
      <c r="F436" s="15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 t="s">
        <v>731</v>
      </c>
      <c r="R436" s="14">
        <v>0</v>
      </c>
      <c r="S436" s="14" t="s">
        <v>731</v>
      </c>
      <c r="T436" s="14">
        <f t="shared" si="116"/>
        <v>0</v>
      </c>
      <c r="U436" s="14">
        <f t="shared" si="118"/>
        <v>0</v>
      </c>
    </row>
    <row r="437" spans="1:21" ht="15.75" x14ac:dyDescent="0.25">
      <c r="A437" s="8" t="s">
        <v>39</v>
      </c>
      <c r="B437" s="34" t="s">
        <v>688</v>
      </c>
      <c r="C437" s="23" t="s">
        <v>28</v>
      </c>
      <c r="D437" s="76">
        <v>0</v>
      </c>
      <c r="E437" s="15">
        <v>0</v>
      </c>
      <c r="F437" s="15">
        <v>0</v>
      </c>
      <c r="G437" s="14">
        <v>0</v>
      </c>
      <c r="H437" s="14">
        <v>1.1919580000000001</v>
      </c>
      <c r="I437" s="14">
        <v>1.1919580000000001</v>
      </c>
      <c r="J437" s="14">
        <f>(J392+J409+J453)*0.2</f>
        <v>2.5900859999999999</v>
      </c>
      <c r="K437" s="14">
        <f>(K392+K409)*0.22+(K453*0.2)</f>
        <v>2.7844096</v>
      </c>
      <c r="L437" s="14">
        <v>3.2092140000000002</v>
      </c>
      <c r="M437" s="14">
        <f>(M392+M409)*0.22+(M453*0.2)</f>
        <v>6.0265582000000002</v>
      </c>
      <c r="N437" s="14">
        <v>3.3155120000000005</v>
      </c>
      <c r="O437" s="14">
        <f>(O392+O409)*0.22+(O453*0.2)</f>
        <v>6.2281625999999992</v>
      </c>
      <c r="P437" s="14">
        <f>(P392+P409)*0.22+(P453*0.2)</f>
        <v>5.8716137999999996</v>
      </c>
      <c r="Q437" s="14" t="s">
        <v>731</v>
      </c>
      <c r="R437" s="14">
        <f>(R392+R409)*0.22+(R453*0.2)</f>
        <v>6.0896227999999999</v>
      </c>
      <c r="S437" s="14" t="s">
        <v>731</v>
      </c>
      <c r="T437" s="14">
        <f t="shared" si="116"/>
        <v>21.0760486</v>
      </c>
      <c r="U437" s="14">
        <f t="shared" si="118"/>
        <v>27.000367000000001</v>
      </c>
    </row>
    <row r="438" spans="1:21" ht="15.75" x14ac:dyDescent="0.25">
      <c r="A438" s="8" t="s">
        <v>41</v>
      </c>
      <c r="B438" s="34" t="s">
        <v>689</v>
      </c>
      <c r="C438" s="23" t="s">
        <v>28</v>
      </c>
      <c r="D438" s="76">
        <v>0</v>
      </c>
      <c r="E438" s="15">
        <v>0</v>
      </c>
      <c r="F438" s="15">
        <v>0</v>
      </c>
      <c r="G438" s="14">
        <v>0</v>
      </c>
      <c r="H438" s="14">
        <f>H442</f>
        <v>0.4332899999999999</v>
      </c>
      <c r="I438" s="14">
        <f>I442</f>
        <v>0.10688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 t="s">
        <v>731</v>
      </c>
      <c r="R438" s="14">
        <v>0</v>
      </c>
      <c r="S438" s="14" t="s">
        <v>731</v>
      </c>
      <c r="T438" s="14">
        <f t="shared" si="116"/>
        <v>0</v>
      </c>
      <c r="U438" s="14">
        <f t="shared" si="118"/>
        <v>0</v>
      </c>
    </row>
    <row r="439" spans="1:21" ht="15.75" x14ac:dyDescent="0.25">
      <c r="A439" s="8" t="s">
        <v>690</v>
      </c>
      <c r="B439" s="34" t="s">
        <v>691</v>
      </c>
      <c r="C439" s="23" t="s">
        <v>28</v>
      </c>
      <c r="D439" s="76">
        <v>0</v>
      </c>
      <c r="E439" s="15">
        <v>0</v>
      </c>
      <c r="F439" s="15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 t="s">
        <v>731</v>
      </c>
      <c r="R439" s="14">
        <v>0</v>
      </c>
      <c r="S439" s="14" t="s">
        <v>731</v>
      </c>
      <c r="T439" s="14">
        <f t="shared" si="116"/>
        <v>0</v>
      </c>
      <c r="U439" s="14">
        <f t="shared" si="118"/>
        <v>0</v>
      </c>
    </row>
    <row r="440" spans="1:21" ht="15.75" x14ac:dyDescent="0.25">
      <c r="A440" s="8" t="s">
        <v>692</v>
      </c>
      <c r="B440" s="34" t="s">
        <v>693</v>
      </c>
      <c r="C440" s="23" t="s">
        <v>28</v>
      </c>
      <c r="D440" s="76">
        <v>0</v>
      </c>
      <c r="E440" s="15">
        <v>0</v>
      </c>
      <c r="F440" s="15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 t="s">
        <v>731</v>
      </c>
      <c r="R440" s="14">
        <v>0</v>
      </c>
      <c r="S440" s="14" t="s">
        <v>731</v>
      </c>
      <c r="T440" s="14">
        <f t="shared" si="116"/>
        <v>0</v>
      </c>
      <c r="U440" s="14">
        <f t="shared" si="118"/>
        <v>0</v>
      </c>
    </row>
    <row r="441" spans="1:21" ht="31.5" x14ac:dyDescent="0.25">
      <c r="A441" s="8" t="s">
        <v>694</v>
      </c>
      <c r="B441" s="34" t="s">
        <v>695</v>
      </c>
      <c r="C441" s="8" t="s">
        <v>28</v>
      </c>
      <c r="D441" s="75">
        <v>0</v>
      </c>
      <c r="E441" s="15">
        <v>0</v>
      </c>
      <c r="F441" s="15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 t="s">
        <v>731</v>
      </c>
      <c r="R441" s="14">
        <v>0</v>
      </c>
      <c r="S441" s="14" t="s">
        <v>731</v>
      </c>
      <c r="T441" s="14">
        <f t="shared" si="116"/>
        <v>0</v>
      </c>
      <c r="U441" s="14">
        <f t="shared" si="118"/>
        <v>0</v>
      </c>
    </row>
    <row r="442" spans="1:21" ht="15.75" x14ac:dyDescent="0.25">
      <c r="A442" s="8" t="s">
        <v>696</v>
      </c>
      <c r="B442" s="34" t="s">
        <v>697</v>
      </c>
      <c r="C442" s="8" t="s">
        <v>28</v>
      </c>
      <c r="D442" s="75">
        <v>0</v>
      </c>
      <c r="E442" s="15">
        <v>0</v>
      </c>
      <c r="F442" s="15">
        <v>0</v>
      </c>
      <c r="G442" s="14">
        <v>0</v>
      </c>
      <c r="H442" s="14">
        <v>0.4332899999999999</v>
      </c>
      <c r="I442" s="14">
        <v>0.10688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 t="s">
        <v>731</v>
      </c>
      <c r="R442" s="14">
        <v>0</v>
      </c>
      <c r="S442" s="14" t="s">
        <v>731</v>
      </c>
      <c r="T442" s="14">
        <f t="shared" si="116"/>
        <v>0</v>
      </c>
      <c r="U442" s="14">
        <f t="shared" si="118"/>
        <v>0</v>
      </c>
    </row>
    <row r="443" spans="1:21" ht="15.75" x14ac:dyDescent="0.25">
      <c r="A443" s="8" t="s">
        <v>57</v>
      </c>
      <c r="B443" s="23" t="s">
        <v>698</v>
      </c>
      <c r="C443" s="23" t="s">
        <v>28</v>
      </c>
      <c r="D443" s="76">
        <v>0</v>
      </c>
      <c r="E443" s="15">
        <v>0</v>
      </c>
      <c r="F443" s="15">
        <v>0</v>
      </c>
      <c r="G443" s="14">
        <v>0</v>
      </c>
      <c r="H443" s="14">
        <v>0</v>
      </c>
      <c r="I443" s="14">
        <v>0</v>
      </c>
      <c r="J443" s="14">
        <f>J444+J445+J446+J447+J448+J453+J454</f>
        <v>3.2342499999999998</v>
      </c>
      <c r="K443" s="14">
        <f>K444+K445+K446+K447+K448+K453+K454</f>
        <v>3.2342499999999998</v>
      </c>
      <c r="L443" s="14">
        <f t="shared" ref="L443:N443" si="132">L444+L445+L446+L447+L448+L453+L454</f>
        <v>5.6976000000000004</v>
      </c>
      <c r="M443" s="14">
        <f>M444+M445+M446+M447+M448+M453+M454</f>
        <v>5.6976000000000004</v>
      </c>
      <c r="N443" s="14">
        <f t="shared" si="132"/>
        <v>5.0697900000000002</v>
      </c>
      <c r="O443" s="14">
        <f>O444+O445+O446+O447+O448+O453+O454</f>
        <v>5.0697900000000002</v>
      </c>
      <c r="P443" s="14">
        <f>P453</f>
        <v>4.0438900000000002</v>
      </c>
      <c r="Q443" s="14" t="s">
        <v>731</v>
      </c>
      <c r="R443" s="14">
        <f>R453</f>
        <v>4.0438900000000002</v>
      </c>
      <c r="S443" s="14" t="s">
        <v>731</v>
      </c>
      <c r="T443" s="14">
        <f t="shared" si="116"/>
        <v>22.089420000000004</v>
      </c>
      <c r="U443" s="14">
        <f t="shared" si="118"/>
        <v>22.089420000000004</v>
      </c>
    </row>
    <row r="444" spans="1:21" ht="15.75" x14ac:dyDescent="0.25">
      <c r="A444" s="8" t="s">
        <v>59</v>
      </c>
      <c r="B444" s="34" t="s">
        <v>699</v>
      </c>
      <c r="C444" s="23" t="s">
        <v>28</v>
      </c>
      <c r="D444" s="76">
        <v>0</v>
      </c>
      <c r="E444" s="15">
        <v>0</v>
      </c>
      <c r="F444" s="15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 t="s">
        <v>731</v>
      </c>
      <c r="R444" s="14">
        <v>0</v>
      </c>
      <c r="S444" s="14" t="s">
        <v>731</v>
      </c>
      <c r="T444" s="14">
        <f t="shared" si="116"/>
        <v>0</v>
      </c>
      <c r="U444" s="14">
        <f t="shared" si="118"/>
        <v>0</v>
      </c>
    </row>
    <row r="445" spans="1:21" ht="15.75" x14ac:dyDescent="0.25">
      <c r="A445" s="8" t="s">
        <v>63</v>
      </c>
      <c r="B445" s="34" t="s">
        <v>700</v>
      </c>
      <c r="C445" s="23" t="s">
        <v>28</v>
      </c>
      <c r="D445" s="76">
        <v>0</v>
      </c>
      <c r="E445" s="15">
        <v>0</v>
      </c>
      <c r="F445" s="15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 t="s">
        <v>731</v>
      </c>
      <c r="R445" s="14">
        <v>0</v>
      </c>
      <c r="S445" s="14" t="s">
        <v>731</v>
      </c>
      <c r="T445" s="14">
        <f t="shared" si="116"/>
        <v>0</v>
      </c>
      <c r="U445" s="14">
        <f t="shared" si="118"/>
        <v>0</v>
      </c>
    </row>
    <row r="446" spans="1:21" ht="15.75" x14ac:dyDescent="0.25">
      <c r="A446" s="8" t="s">
        <v>64</v>
      </c>
      <c r="B446" s="34" t="s">
        <v>701</v>
      </c>
      <c r="C446" s="23" t="s">
        <v>28</v>
      </c>
      <c r="D446" s="76">
        <v>0</v>
      </c>
      <c r="E446" s="15">
        <v>0</v>
      </c>
      <c r="F446" s="15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 t="s">
        <v>731</v>
      </c>
      <c r="R446" s="14">
        <v>0</v>
      </c>
      <c r="S446" s="14" t="s">
        <v>731</v>
      </c>
      <c r="T446" s="14">
        <f t="shared" si="116"/>
        <v>0</v>
      </c>
      <c r="U446" s="14">
        <f t="shared" si="118"/>
        <v>0</v>
      </c>
    </row>
    <row r="447" spans="1:21" ht="15.75" x14ac:dyDescent="0.25">
      <c r="A447" s="8" t="s">
        <v>65</v>
      </c>
      <c r="B447" s="34" t="s">
        <v>702</v>
      </c>
      <c r="C447" s="23" t="s">
        <v>28</v>
      </c>
      <c r="D447" s="76">
        <v>0</v>
      </c>
      <c r="E447" s="15">
        <v>0</v>
      </c>
      <c r="F447" s="15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 t="s">
        <v>731</v>
      </c>
      <c r="R447" s="14">
        <v>0</v>
      </c>
      <c r="S447" s="14" t="s">
        <v>731</v>
      </c>
      <c r="T447" s="14">
        <f t="shared" si="116"/>
        <v>0</v>
      </c>
      <c r="U447" s="14">
        <f t="shared" si="118"/>
        <v>0</v>
      </c>
    </row>
    <row r="448" spans="1:21" ht="15.75" x14ac:dyDescent="0.25">
      <c r="A448" s="8" t="s">
        <v>66</v>
      </c>
      <c r="B448" s="34" t="s">
        <v>703</v>
      </c>
      <c r="C448" s="23" t="s">
        <v>28</v>
      </c>
      <c r="D448" s="76">
        <v>0</v>
      </c>
      <c r="E448" s="15">
        <v>0</v>
      </c>
      <c r="F448" s="15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 t="s">
        <v>731</v>
      </c>
      <c r="R448" s="14">
        <v>0</v>
      </c>
      <c r="S448" s="14" t="s">
        <v>731</v>
      </c>
      <c r="T448" s="14">
        <f t="shared" ref="T448:T454" si="133">P448+J448+L448+N448+R448</f>
        <v>0</v>
      </c>
      <c r="U448" s="14">
        <f t="shared" ref="U448:U454" si="134">K448+M448+O448+P448+R448</f>
        <v>0</v>
      </c>
    </row>
    <row r="449" spans="1:21" ht="15.75" x14ac:dyDescent="0.25">
      <c r="A449" s="8" t="s">
        <v>116</v>
      </c>
      <c r="B449" s="34" t="s">
        <v>335</v>
      </c>
      <c r="C449" s="23" t="s">
        <v>28</v>
      </c>
      <c r="D449" s="76">
        <v>0</v>
      </c>
      <c r="E449" s="15">
        <v>0</v>
      </c>
      <c r="F449" s="15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 t="s">
        <v>731</v>
      </c>
      <c r="R449" s="14">
        <v>0</v>
      </c>
      <c r="S449" s="14" t="s">
        <v>731</v>
      </c>
      <c r="T449" s="14">
        <f t="shared" si="133"/>
        <v>0</v>
      </c>
      <c r="U449" s="14">
        <f t="shared" si="134"/>
        <v>0</v>
      </c>
    </row>
    <row r="450" spans="1:21" ht="31.5" x14ac:dyDescent="0.25">
      <c r="A450" s="8" t="s">
        <v>704</v>
      </c>
      <c r="B450" s="34" t="s">
        <v>705</v>
      </c>
      <c r="C450" s="23" t="s">
        <v>28</v>
      </c>
      <c r="D450" s="76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 t="s">
        <v>731</v>
      </c>
      <c r="R450" s="14">
        <v>0</v>
      </c>
      <c r="S450" s="14" t="s">
        <v>731</v>
      </c>
      <c r="T450" s="14">
        <f t="shared" si="133"/>
        <v>0</v>
      </c>
      <c r="U450" s="14">
        <f t="shared" si="134"/>
        <v>0</v>
      </c>
    </row>
    <row r="451" spans="1:21" ht="31.5" x14ac:dyDescent="0.25">
      <c r="A451" s="8" t="s">
        <v>118</v>
      </c>
      <c r="B451" s="34" t="s">
        <v>337</v>
      </c>
      <c r="C451" s="23" t="s">
        <v>28</v>
      </c>
      <c r="D451" s="76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 t="s">
        <v>731</v>
      </c>
      <c r="R451" s="14">
        <v>0</v>
      </c>
      <c r="S451" s="14" t="s">
        <v>731</v>
      </c>
      <c r="T451" s="14">
        <f t="shared" si="133"/>
        <v>0</v>
      </c>
      <c r="U451" s="14">
        <f t="shared" si="134"/>
        <v>0</v>
      </c>
    </row>
    <row r="452" spans="1:21" ht="47.25" x14ac:dyDescent="0.25">
      <c r="A452" s="8" t="s">
        <v>706</v>
      </c>
      <c r="B452" s="34" t="s">
        <v>707</v>
      </c>
      <c r="C452" s="23" t="s">
        <v>28</v>
      </c>
      <c r="D452" s="76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 t="s">
        <v>731</v>
      </c>
      <c r="R452" s="14">
        <v>0</v>
      </c>
      <c r="S452" s="14" t="s">
        <v>731</v>
      </c>
      <c r="T452" s="14">
        <f t="shared" si="133"/>
        <v>0</v>
      </c>
      <c r="U452" s="14">
        <f t="shared" si="134"/>
        <v>0</v>
      </c>
    </row>
    <row r="453" spans="1:21" ht="15.75" x14ac:dyDescent="0.25">
      <c r="A453" s="8" t="s">
        <v>67</v>
      </c>
      <c r="B453" s="34" t="s">
        <v>708</v>
      </c>
      <c r="C453" s="23" t="s">
        <v>28</v>
      </c>
      <c r="D453" s="76">
        <v>0</v>
      </c>
      <c r="E453" s="15">
        <v>0</v>
      </c>
      <c r="F453" s="15">
        <v>0</v>
      </c>
      <c r="G453" s="14">
        <v>0</v>
      </c>
      <c r="H453" s="14">
        <v>0</v>
      </c>
      <c r="I453" s="14">
        <v>0</v>
      </c>
      <c r="J453" s="14">
        <v>3.2342499999999998</v>
      </c>
      <c r="K453" s="14">
        <v>3.2342499999999998</v>
      </c>
      <c r="L453" s="14">
        <v>5.6976000000000004</v>
      </c>
      <c r="M453" s="14">
        <v>5.6976000000000004</v>
      </c>
      <c r="N453" s="14">
        <v>5.0697900000000002</v>
      </c>
      <c r="O453" s="14">
        <v>5.0697900000000002</v>
      </c>
      <c r="P453" s="14">
        <v>4.0438900000000002</v>
      </c>
      <c r="Q453" s="14" t="s">
        <v>731</v>
      </c>
      <c r="R453" s="14">
        <v>4.0438900000000002</v>
      </c>
      <c r="S453" s="14" t="s">
        <v>731</v>
      </c>
      <c r="T453" s="14">
        <f>P453+J453+L453+N453+R453</f>
        <v>22.089420000000004</v>
      </c>
      <c r="U453" s="14">
        <f>K453+M453+O453+P453+R453</f>
        <v>22.089420000000004</v>
      </c>
    </row>
    <row r="454" spans="1:21" ht="15.75" x14ac:dyDescent="0.25">
      <c r="A454" s="8" t="s">
        <v>68</v>
      </c>
      <c r="B454" s="34" t="s">
        <v>709</v>
      </c>
      <c r="C454" s="23" t="s">
        <v>28</v>
      </c>
      <c r="D454" s="76">
        <v>0</v>
      </c>
      <c r="E454" s="15">
        <v>0</v>
      </c>
      <c r="F454" s="15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 t="s">
        <v>731</v>
      </c>
      <c r="R454" s="14">
        <v>0</v>
      </c>
      <c r="S454" s="14" t="s">
        <v>731</v>
      </c>
      <c r="T454" s="14">
        <f t="shared" si="133"/>
        <v>0</v>
      </c>
      <c r="U454" s="14">
        <f t="shared" si="134"/>
        <v>0</v>
      </c>
    </row>
    <row r="455" spans="1:21" ht="15.75" x14ac:dyDescent="0.25">
      <c r="A455" s="8" t="s">
        <v>137</v>
      </c>
      <c r="B455" s="9" t="s">
        <v>128</v>
      </c>
      <c r="C455" s="10" t="s">
        <v>129</v>
      </c>
      <c r="D455" s="8" t="s">
        <v>130</v>
      </c>
      <c r="E455" s="8" t="s">
        <v>130</v>
      </c>
      <c r="F455" s="8" t="s">
        <v>130</v>
      </c>
      <c r="G455" s="8" t="s">
        <v>130</v>
      </c>
      <c r="H455" s="8" t="s">
        <v>130</v>
      </c>
      <c r="I455" s="8" t="s">
        <v>130</v>
      </c>
      <c r="J455" s="8" t="s">
        <v>130</v>
      </c>
      <c r="K455" s="8" t="s">
        <v>130</v>
      </c>
      <c r="L455" s="8" t="s">
        <v>130</v>
      </c>
      <c r="M455" s="8" t="s">
        <v>130</v>
      </c>
      <c r="N455" s="8" t="s">
        <v>130</v>
      </c>
      <c r="O455" s="8" t="s">
        <v>130</v>
      </c>
      <c r="P455" s="8" t="s">
        <v>130</v>
      </c>
      <c r="Q455" s="8" t="s">
        <v>130</v>
      </c>
      <c r="R455" s="8" t="s">
        <v>130</v>
      </c>
      <c r="S455" s="8" t="s">
        <v>130</v>
      </c>
      <c r="T455" s="8" t="s">
        <v>130</v>
      </c>
      <c r="U455" s="14" t="str">
        <f t="shared" ref="U455:U466" si="135">I455</f>
        <v>x</v>
      </c>
    </row>
    <row r="456" spans="1:21" ht="63" x14ac:dyDescent="0.25">
      <c r="A456" s="8" t="s">
        <v>710</v>
      </c>
      <c r="B456" s="34" t="s">
        <v>711</v>
      </c>
      <c r="C456" s="8" t="s">
        <v>28</v>
      </c>
      <c r="D456" s="75">
        <v>0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 t="s">
        <v>731</v>
      </c>
      <c r="N456" s="11">
        <v>0</v>
      </c>
      <c r="O456" s="11" t="s">
        <v>731</v>
      </c>
      <c r="P456" s="11">
        <v>0</v>
      </c>
      <c r="Q456" s="11" t="s">
        <v>731</v>
      </c>
      <c r="R456" s="11">
        <v>0</v>
      </c>
      <c r="S456" s="11" t="s">
        <v>731</v>
      </c>
      <c r="T456" s="14">
        <f t="shared" ref="T456:T461" si="136">H456+J456+L456+N456</f>
        <v>0</v>
      </c>
      <c r="U456" s="14">
        <f t="shared" si="135"/>
        <v>0</v>
      </c>
    </row>
    <row r="457" spans="1:21" ht="31.5" x14ac:dyDescent="0.25">
      <c r="A457" s="8" t="s">
        <v>140</v>
      </c>
      <c r="B457" s="34" t="s">
        <v>712</v>
      </c>
      <c r="C457" s="23" t="s">
        <v>28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 t="s">
        <v>731</v>
      </c>
      <c r="N457" s="11">
        <v>0</v>
      </c>
      <c r="O457" s="11" t="s">
        <v>731</v>
      </c>
      <c r="P457" s="11">
        <v>0</v>
      </c>
      <c r="Q457" s="11" t="s">
        <v>731</v>
      </c>
      <c r="R457" s="11">
        <v>0</v>
      </c>
      <c r="S457" s="11" t="s">
        <v>731</v>
      </c>
      <c r="T457" s="14">
        <f t="shared" si="136"/>
        <v>0</v>
      </c>
      <c r="U457" s="14">
        <f t="shared" si="135"/>
        <v>0</v>
      </c>
    </row>
    <row r="458" spans="1:21" ht="31.5" x14ac:dyDescent="0.25">
      <c r="A458" s="8" t="s">
        <v>713</v>
      </c>
      <c r="B458" s="34" t="s">
        <v>714</v>
      </c>
      <c r="C458" s="23" t="s">
        <v>28</v>
      </c>
      <c r="D458" s="11">
        <v>0</v>
      </c>
      <c r="E458" s="11">
        <v>0</v>
      </c>
      <c r="F458" s="11">
        <v>0</v>
      </c>
      <c r="G458" s="11">
        <v>0</v>
      </c>
      <c r="H458" s="11">
        <v>0</v>
      </c>
      <c r="I458" s="11">
        <v>0</v>
      </c>
      <c r="J458" s="11">
        <v>0</v>
      </c>
      <c r="K458" s="11">
        <v>0</v>
      </c>
      <c r="L458" s="11">
        <v>0</v>
      </c>
      <c r="M458" s="11" t="s">
        <v>731</v>
      </c>
      <c r="N458" s="11">
        <v>0</v>
      </c>
      <c r="O458" s="11" t="s">
        <v>731</v>
      </c>
      <c r="P458" s="11">
        <v>0</v>
      </c>
      <c r="Q458" s="11" t="s">
        <v>731</v>
      </c>
      <c r="R458" s="11">
        <v>0</v>
      </c>
      <c r="S458" s="11" t="s">
        <v>731</v>
      </c>
      <c r="T458" s="14">
        <f t="shared" si="136"/>
        <v>0</v>
      </c>
      <c r="U458" s="14">
        <f t="shared" si="135"/>
        <v>0</v>
      </c>
    </row>
    <row r="459" spans="1:21" ht="126" x14ac:dyDescent="0.25">
      <c r="A459" s="8" t="s">
        <v>715</v>
      </c>
      <c r="B459" s="34" t="s">
        <v>716</v>
      </c>
      <c r="C459" s="8" t="s">
        <v>28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0</v>
      </c>
      <c r="M459" s="11" t="s">
        <v>731</v>
      </c>
      <c r="N459" s="11">
        <v>0</v>
      </c>
      <c r="O459" s="11" t="s">
        <v>731</v>
      </c>
      <c r="P459" s="11">
        <v>0</v>
      </c>
      <c r="Q459" s="11" t="s">
        <v>731</v>
      </c>
      <c r="R459" s="11">
        <v>0</v>
      </c>
      <c r="S459" s="11" t="s">
        <v>731</v>
      </c>
      <c r="T459" s="14">
        <f t="shared" si="136"/>
        <v>0</v>
      </c>
      <c r="U459" s="14">
        <f t="shared" si="135"/>
        <v>0</v>
      </c>
    </row>
    <row r="460" spans="1:21" ht="15.75" x14ac:dyDescent="0.25">
      <c r="A460" s="8" t="s">
        <v>142</v>
      </c>
      <c r="B460" s="34" t="s">
        <v>717</v>
      </c>
      <c r="C460" s="23" t="s">
        <v>28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0</v>
      </c>
      <c r="M460" s="11" t="s">
        <v>731</v>
      </c>
      <c r="N460" s="11">
        <v>0</v>
      </c>
      <c r="O460" s="11" t="s">
        <v>731</v>
      </c>
      <c r="P460" s="11">
        <v>0</v>
      </c>
      <c r="Q460" s="11" t="s">
        <v>731</v>
      </c>
      <c r="R460" s="11">
        <v>0</v>
      </c>
      <c r="S460" s="11" t="s">
        <v>731</v>
      </c>
      <c r="T460" s="14">
        <f t="shared" si="136"/>
        <v>0</v>
      </c>
      <c r="U460" s="14">
        <f t="shared" si="135"/>
        <v>0</v>
      </c>
    </row>
    <row r="461" spans="1:21" ht="15.75" x14ac:dyDescent="0.25">
      <c r="A461" s="8" t="s">
        <v>718</v>
      </c>
      <c r="B461" s="34" t="s">
        <v>719</v>
      </c>
      <c r="C461" s="8" t="s">
        <v>28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0</v>
      </c>
      <c r="M461" s="11" t="s">
        <v>731</v>
      </c>
      <c r="N461" s="11">
        <v>0</v>
      </c>
      <c r="O461" s="11" t="s">
        <v>731</v>
      </c>
      <c r="P461" s="11">
        <v>0</v>
      </c>
      <c r="Q461" s="11" t="s">
        <v>731</v>
      </c>
      <c r="R461" s="11">
        <v>0</v>
      </c>
      <c r="S461" s="11" t="s">
        <v>731</v>
      </c>
      <c r="T461" s="14">
        <f t="shared" si="136"/>
        <v>0</v>
      </c>
      <c r="U461" s="14">
        <f t="shared" si="135"/>
        <v>0</v>
      </c>
    </row>
    <row r="462" spans="1:21" ht="47.25" x14ac:dyDescent="0.25">
      <c r="A462" s="8" t="s">
        <v>143</v>
      </c>
      <c r="B462" s="34" t="s">
        <v>720</v>
      </c>
      <c r="C462" s="10" t="s">
        <v>129</v>
      </c>
      <c r="D462" s="11" t="s">
        <v>130</v>
      </c>
      <c r="E462" s="11" t="s">
        <v>130</v>
      </c>
      <c r="F462" s="11" t="s">
        <v>130</v>
      </c>
      <c r="G462" s="11" t="s">
        <v>130</v>
      </c>
      <c r="H462" s="11" t="s">
        <v>130</v>
      </c>
      <c r="I462" s="11" t="s">
        <v>130</v>
      </c>
      <c r="J462" s="11" t="s">
        <v>130</v>
      </c>
      <c r="K462" s="11" t="s">
        <v>130</v>
      </c>
      <c r="L462" s="11" t="s">
        <v>130</v>
      </c>
      <c r="M462" s="11" t="s">
        <v>130</v>
      </c>
      <c r="N462" s="11" t="s">
        <v>130</v>
      </c>
      <c r="O462" s="11" t="s">
        <v>130</v>
      </c>
      <c r="P462" s="11" t="s">
        <v>130</v>
      </c>
      <c r="Q462" s="11" t="s">
        <v>130</v>
      </c>
      <c r="R462" s="11" t="s">
        <v>130</v>
      </c>
      <c r="S462" s="11" t="s">
        <v>130</v>
      </c>
      <c r="T462" s="8" t="s">
        <v>130</v>
      </c>
      <c r="U462" s="8" t="s">
        <v>130</v>
      </c>
    </row>
    <row r="463" spans="1:21" ht="31.5" x14ac:dyDescent="0.25">
      <c r="A463" s="8" t="s">
        <v>721</v>
      </c>
      <c r="B463" s="34" t="s">
        <v>722</v>
      </c>
      <c r="C463" s="23" t="s">
        <v>28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0</v>
      </c>
      <c r="M463" s="11" t="s">
        <v>731</v>
      </c>
      <c r="N463" s="11">
        <v>0</v>
      </c>
      <c r="O463" s="11" t="s">
        <v>731</v>
      </c>
      <c r="P463" s="11">
        <v>0</v>
      </c>
      <c r="Q463" s="11" t="s">
        <v>731</v>
      </c>
      <c r="R463" s="11">
        <v>0</v>
      </c>
      <c r="S463" s="11" t="s">
        <v>731</v>
      </c>
      <c r="T463" s="14">
        <f>H463+J463+L463+N463</f>
        <v>0</v>
      </c>
      <c r="U463" s="14">
        <f t="shared" si="135"/>
        <v>0</v>
      </c>
    </row>
    <row r="464" spans="1:21" ht="31.5" x14ac:dyDescent="0.25">
      <c r="A464" s="8" t="s">
        <v>723</v>
      </c>
      <c r="B464" s="34" t="s">
        <v>724</v>
      </c>
      <c r="C464" s="23" t="s">
        <v>28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 t="s">
        <v>731</v>
      </c>
      <c r="N464" s="11">
        <v>0</v>
      </c>
      <c r="O464" s="11" t="s">
        <v>731</v>
      </c>
      <c r="P464" s="11">
        <v>0</v>
      </c>
      <c r="Q464" s="11" t="s">
        <v>731</v>
      </c>
      <c r="R464" s="11">
        <v>0</v>
      </c>
      <c r="S464" s="11" t="s">
        <v>731</v>
      </c>
      <c r="T464" s="14">
        <f>H464+J464+L464+N464</f>
        <v>0</v>
      </c>
      <c r="U464" s="14">
        <f t="shared" si="135"/>
        <v>0</v>
      </c>
    </row>
    <row r="465" spans="1:21" ht="15.75" x14ac:dyDescent="0.25">
      <c r="A465" s="8" t="s">
        <v>725</v>
      </c>
      <c r="B465" s="34" t="s">
        <v>726</v>
      </c>
      <c r="C465" s="23" t="s">
        <v>28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 t="s">
        <v>731</v>
      </c>
      <c r="N465" s="11">
        <v>0</v>
      </c>
      <c r="O465" s="11" t="s">
        <v>731</v>
      </c>
      <c r="P465" s="11">
        <v>0</v>
      </c>
      <c r="Q465" s="11" t="s">
        <v>731</v>
      </c>
      <c r="R465" s="11">
        <v>0</v>
      </c>
      <c r="S465" s="11" t="s">
        <v>731</v>
      </c>
      <c r="T465" s="14">
        <f>H465+J465+L465+N465</f>
        <v>0</v>
      </c>
      <c r="U465" s="14">
        <f t="shared" si="135"/>
        <v>0</v>
      </c>
    </row>
    <row r="466" spans="1:21" ht="78.75" x14ac:dyDescent="0.25">
      <c r="A466" s="8" t="s">
        <v>144</v>
      </c>
      <c r="B466" s="34" t="s">
        <v>727</v>
      </c>
      <c r="C466" s="8" t="s">
        <v>28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1">
        <v>0</v>
      </c>
      <c r="L466" s="11">
        <v>0</v>
      </c>
      <c r="M466" s="11" t="s">
        <v>731</v>
      </c>
      <c r="N466" s="11">
        <v>0</v>
      </c>
      <c r="O466" s="11" t="s">
        <v>731</v>
      </c>
      <c r="P466" s="11">
        <v>0</v>
      </c>
      <c r="Q466" s="11" t="s">
        <v>731</v>
      </c>
      <c r="R466" s="11">
        <v>0</v>
      </c>
      <c r="S466" s="11" t="s">
        <v>731</v>
      </c>
      <c r="T466" s="14">
        <f>H466+J466+L466+N466</f>
        <v>0</v>
      </c>
      <c r="U466" s="14">
        <f t="shared" si="135"/>
        <v>0</v>
      </c>
    </row>
  </sheetData>
  <mergeCells count="35">
    <mergeCell ref="A383:B383"/>
    <mergeCell ref="A375:U376"/>
    <mergeCell ref="A377:A378"/>
    <mergeCell ref="B377:B378"/>
    <mergeCell ref="C377:C378"/>
    <mergeCell ref="H377:I377"/>
    <mergeCell ref="J377:K377"/>
    <mergeCell ref="L377:M377"/>
    <mergeCell ref="T377:U377"/>
    <mergeCell ref="N377:O377"/>
    <mergeCell ref="P377:Q377"/>
    <mergeCell ref="R377:S377"/>
    <mergeCell ref="F377:G377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N14:O14"/>
    <mergeCell ref="F14:G14"/>
    <mergeCell ref="A325:U325"/>
    <mergeCell ref="C14:C15"/>
    <mergeCell ref="H14:I14"/>
    <mergeCell ref="J14:K14"/>
    <mergeCell ref="L14:M14"/>
    <mergeCell ref="A14:A15"/>
    <mergeCell ref="B14:B15"/>
    <mergeCell ref="P14:Q14"/>
    <mergeCell ref="R14:S14"/>
  </mergeCells>
  <phoneticPr fontId="2" type="noConversion"/>
  <pageMargins left="0.31496099999999999" right="0.17" top="0.35433100000000001" bottom="0.35433100000000001" header="0.31496099999999999" footer="0.31496099999999999"/>
  <pageSetup scale="10"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Коровина Елена Федоровна</dc:creator>
  <cp:lastModifiedBy>Соколова Юлия Николаевна</cp:lastModifiedBy>
  <cp:lastPrinted>2026-04-26T14:16:28Z</cp:lastPrinted>
  <dcterms:created xsi:type="dcterms:W3CDTF">2025-08-27T07:21:52Z</dcterms:created>
  <dcterms:modified xsi:type="dcterms:W3CDTF">2026-04-27T09:10:10Z</dcterms:modified>
</cp:coreProperties>
</file>