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7FE6D65B-109D-4CB7-9704-771721A23F77}" xr6:coauthVersionLast="45" xr6:coauthVersionMax="47" xr10:uidLastSave="{00000000-0000-0000-0000-000000000000}"/>
  <bookViews>
    <workbookView xWindow="75" yWindow="0" windowWidth="18900" windowHeight="15450" xr2:uid="{00000000-000D-0000-FFFF-FFFF00000000}"/>
  </bookViews>
  <sheets>
    <sheet name="4" sheetId="1" r:id="rId1"/>
  </sheets>
  <definedNames>
    <definedName name="_xlnm._FilterDatabase" localSheetId="0" hidden="1">'4'!$A$19:$DU$87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84" i="1" l="1"/>
  <c r="AZ84" i="1"/>
  <c r="BF22" i="1"/>
  <c r="BF20" i="1" s="1"/>
  <c r="BF27" i="1"/>
  <c r="BH50" i="1"/>
  <c r="BF48" i="1"/>
  <c r="O87" i="1" l="1"/>
  <c r="P87" i="1"/>
  <c r="P86" i="1" s="1"/>
  <c r="P85" i="1" s="1"/>
  <c r="P84" i="1" s="1"/>
  <c r="P26" i="1" s="1"/>
  <c r="Q87" i="1"/>
  <c r="Q86" i="1" s="1"/>
  <c r="Q85" i="1" s="1"/>
  <c r="Q84" i="1" s="1"/>
  <c r="Q26" i="1" s="1"/>
  <c r="R87" i="1"/>
  <c r="R86" i="1" s="1"/>
  <c r="R85" i="1" s="1"/>
  <c r="R84" i="1" s="1"/>
  <c r="R26" i="1" s="1"/>
  <c r="S87" i="1"/>
  <c r="S86" i="1" s="1"/>
  <c r="S85" i="1" s="1"/>
  <c r="S84" i="1" s="1"/>
  <c r="S26" i="1" s="1"/>
  <c r="T87" i="1"/>
  <c r="T86" i="1" s="1"/>
  <c r="T85" i="1" s="1"/>
  <c r="T84" i="1" s="1"/>
  <c r="T26" i="1" s="1"/>
  <c r="U87" i="1"/>
  <c r="U86" i="1" s="1"/>
  <c r="U85" i="1" s="1"/>
  <c r="U84" i="1" s="1"/>
  <c r="H86" i="1"/>
  <c r="H85" i="1" s="1"/>
  <c r="H84" i="1" s="1"/>
  <c r="H26" i="1" s="1"/>
  <c r="I86" i="1"/>
  <c r="I85" i="1" s="1"/>
  <c r="I84" i="1" s="1"/>
  <c r="I26" i="1" s="1"/>
  <c r="J86" i="1"/>
  <c r="J85" i="1" s="1"/>
  <c r="J84" i="1" s="1"/>
  <c r="J26" i="1" s="1"/>
  <c r="K86" i="1"/>
  <c r="K85" i="1" s="1"/>
  <c r="K84" i="1" s="1"/>
  <c r="K26" i="1" s="1"/>
  <c r="L86" i="1"/>
  <c r="L85" i="1" s="1"/>
  <c r="L84" i="1" s="1"/>
  <c r="L26" i="1" s="1"/>
  <c r="M86" i="1"/>
  <c r="M85" i="1" s="1"/>
  <c r="M84" i="1" s="1"/>
  <c r="M26" i="1" s="1"/>
  <c r="H87" i="1"/>
  <c r="I87" i="1"/>
  <c r="J87" i="1"/>
  <c r="K87" i="1"/>
  <c r="L87" i="1"/>
  <c r="M87" i="1"/>
  <c r="N87" i="1"/>
  <c r="N86" i="1" s="1"/>
  <c r="N85" i="1" s="1"/>
  <c r="N84" i="1" s="1"/>
  <c r="N26" i="1" s="1"/>
  <c r="O84" i="1"/>
  <c r="O26" i="1" s="1"/>
  <c r="G84" i="1"/>
  <c r="G26" i="1" s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G22" i="1"/>
  <c r="G20" i="1" l="1"/>
  <c r="H20" i="1"/>
  <c r="K20" i="1"/>
  <c r="I20" i="1"/>
  <c r="S20" i="1"/>
  <c r="J20" i="1"/>
  <c r="N20" i="1"/>
  <c r="L20" i="1"/>
  <c r="T20" i="1"/>
  <c r="R20" i="1"/>
  <c r="P20" i="1"/>
  <c r="Q20" i="1"/>
  <c r="O20" i="1"/>
  <c r="M20" i="1"/>
  <c r="DG83" i="1" l="1"/>
  <c r="DG82" i="1"/>
  <c r="DM87" i="1"/>
  <c r="DL87" i="1"/>
  <c r="DK87" i="1"/>
  <c r="DJ87" i="1"/>
  <c r="DI87" i="1"/>
  <c r="DH87" i="1"/>
  <c r="DG87" i="1"/>
  <c r="DM86" i="1"/>
  <c r="DL86" i="1"/>
  <c r="DK86" i="1"/>
  <c r="DJ86" i="1"/>
  <c r="DI86" i="1"/>
  <c r="DH86" i="1"/>
  <c r="DG86" i="1"/>
  <c r="DM85" i="1"/>
  <c r="DL85" i="1"/>
  <c r="DK85" i="1"/>
  <c r="DJ85" i="1"/>
  <c r="DI85" i="1"/>
  <c r="DH85" i="1"/>
  <c r="DG85" i="1"/>
  <c r="DM83" i="1"/>
  <c r="DL83" i="1"/>
  <c r="DK83" i="1"/>
  <c r="DJ83" i="1"/>
  <c r="DI83" i="1"/>
  <c r="DH83" i="1"/>
  <c r="DM82" i="1"/>
  <c r="DL82" i="1"/>
  <c r="DK82" i="1"/>
  <c r="DJ82" i="1"/>
  <c r="DI82" i="1"/>
  <c r="DH82" i="1"/>
  <c r="DM80" i="1"/>
  <c r="DL80" i="1"/>
  <c r="DK80" i="1"/>
  <c r="DJ80" i="1"/>
  <c r="DI80" i="1"/>
  <c r="DH80" i="1"/>
  <c r="DM79" i="1"/>
  <c r="DL79" i="1"/>
  <c r="DK79" i="1"/>
  <c r="DJ79" i="1"/>
  <c r="DI79" i="1"/>
  <c r="DH79" i="1"/>
  <c r="DM78" i="1"/>
  <c r="DL78" i="1"/>
  <c r="DK78" i="1"/>
  <c r="DJ78" i="1"/>
  <c r="DI78" i="1"/>
  <c r="DH78" i="1"/>
  <c r="DG78" i="1"/>
  <c r="DM77" i="1"/>
  <c r="DL77" i="1"/>
  <c r="DK77" i="1"/>
  <c r="DJ77" i="1"/>
  <c r="DI77" i="1"/>
  <c r="DH77" i="1"/>
  <c r="DM76" i="1"/>
  <c r="DL76" i="1"/>
  <c r="DK76" i="1"/>
  <c r="DJ76" i="1"/>
  <c r="DI76" i="1"/>
  <c r="DH76" i="1"/>
  <c r="DM75" i="1"/>
  <c r="DL75" i="1"/>
  <c r="DK75" i="1"/>
  <c r="DJ75" i="1"/>
  <c r="DI75" i="1"/>
  <c r="DH75" i="1"/>
  <c r="DM74" i="1"/>
  <c r="DL74" i="1"/>
  <c r="DK74" i="1"/>
  <c r="DJ74" i="1"/>
  <c r="DI74" i="1"/>
  <c r="DH74" i="1"/>
  <c r="DM73" i="1"/>
  <c r="DL73" i="1"/>
  <c r="DK73" i="1"/>
  <c r="DJ73" i="1"/>
  <c r="DI73" i="1"/>
  <c r="DH73" i="1"/>
  <c r="DM72" i="1"/>
  <c r="DL72" i="1"/>
  <c r="DK72" i="1"/>
  <c r="DJ72" i="1"/>
  <c r="DI72" i="1"/>
  <c r="DH72" i="1"/>
  <c r="DM71" i="1"/>
  <c r="DL71" i="1"/>
  <c r="DK71" i="1"/>
  <c r="DJ71" i="1"/>
  <c r="DI71" i="1"/>
  <c r="DH71" i="1"/>
  <c r="DG71" i="1"/>
  <c r="DM70" i="1"/>
  <c r="DK70" i="1"/>
  <c r="DJ70" i="1"/>
  <c r="DI70" i="1"/>
  <c r="DH70" i="1"/>
  <c r="DM69" i="1"/>
  <c r="DL69" i="1"/>
  <c r="DK69" i="1"/>
  <c r="DJ69" i="1"/>
  <c r="DI69" i="1"/>
  <c r="DH69" i="1"/>
  <c r="DM68" i="1"/>
  <c r="DL68" i="1"/>
  <c r="DK68" i="1"/>
  <c r="DJ68" i="1"/>
  <c r="DI68" i="1"/>
  <c r="DH68" i="1"/>
  <c r="DM67" i="1"/>
  <c r="DL67" i="1"/>
  <c r="DK67" i="1"/>
  <c r="DJ67" i="1"/>
  <c r="DI67" i="1"/>
  <c r="DH67" i="1"/>
  <c r="DM66" i="1"/>
  <c r="DL66" i="1"/>
  <c r="DK66" i="1"/>
  <c r="DJ66" i="1"/>
  <c r="DI66" i="1"/>
  <c r="DH66" i="1"/>
  <c r="DM65" i="1"/>
  <c r="DK65" i="1"/>
  <c r="DJ65" i="1"/>
  <c r="DI65" i="1"/>
  <c r="DH65" i="1"/>
  <c r="DM64" i="1"/>
  <c r="DL64" i="1"/>
  <c r="DK64" i="1"/>
  <c r="DJ64" i="1"/>
  <c r="DI64" i="1"/>
  <c r="DH64" i="1"/>
  <c r="DG64" i="1"/>
  <c r="DM63" i="1"/>
  <c r="DL63" i="1"/>
  <c r="DK63" i="1"/>
  <c r="DJ63" i="1"/>
  <c r="DI63" i="1"/>
  <c r="DH63" i="1"/>
  <c r="DG63" i="1"/>
  <c r="DM62" i="1"/>
  <c r="DL62" i="1"/>
  <c r="DK62" i="1"/>
  <c r="DJ62" i="1"/>
  <c r="DI62" i="1"/>
  <c r="DH62" i="1"/>
  <c r="DG62" i="1"/>
  <c r="DM61" i="1"/>
  <c r="DL61" i="1"/>
  <c r="DK61" i="1"/>
  <c r="DJ61" i="1"/>
  <c r="DI61" i="1"/>
  <c r="DH61" i="1"/>
  <c r="DG61" i="1"/>
  <c r="DM60" i="1"/>
  <c r="DL60" i="1"/>
  <c r="DK60" i="1"/>
  <c r="DJ60" i="1"/>
  <c r="DI60" i="1"/>
  <c r="DH60" i="1"/>
  <c r="DG60" i="1"/>
  <c r="DM59" i="1"/>
  <c r="DL59" i="1"/>
  <c r="DK59" i="1"/>
  <c r="DJ59" i="1"/>
  <c r="DI59" i="1"/>
  <c r="DH59" i="1"/>
  <c r="DG59" i="1"/>
  <c r="DM58" i="1"/>
  <c r="DL58" i="1"/>
  <c r="DK58" i="1"/>
  <c r="DJ58" i="1"/>
  <c r="DI58" i="1"/>
  <c r="DH58" i="1"/>
  <c r="DG58" i="1"/>
  <c r="DM57" i="1"/>
  <c r="DL57" i="1"/>
  <c r="DK57" i="1"/>
  <c r="DJ57" i="1"/>
  <c r="DI57" i="1"/>
  <c r="DH57" i="1"/>
  <c r="DG57" i="1"/>
  <c r="DM56" i="1"/>
  <c r="DL56" i="1"/>
  <c r="DK56" i="1"/>
  <c r="DJ56" i="1"/>
  <c r="DI56" i="1"/>
  <c r="DH56" i="1"/>
  <c r="DG56" i="1"/>
  <c r="DM55" i="1"/>
  <c r="DL55" i="1"/>
  <c r="DK55" i="1"/>
  <c r="DJ55" i="1"/>
  <c r="DI55" i="1"/>
  <c r="DH55" i="1"/>
  <c r="DG55" i="1"/>
  <c r="DM52" i="1"/>
  <c r="DL52" i="1"/>
  <c r="DK52" i="1"/>
  <c r="DJ52" i="1"/>
  <c r="DI52" i="1"/>
  <c r="DH52" i="1"/>
  <c r="DG52" i="1"/>
  <c r="DM51" i="1"/>
  <c r="DL51" i="1"/>
  <c r="DK51" i="1"/>
  <c r="DJ51" i="1"/>
  <c r="DI51" i="1"/>
  <c r="DH51" i="1"/>
  <c r="DG51" i="1"/>
  <c r="DM47" i="1"/>
  <c r="DL47" i="1"/>
  <c r="DK47" i="1"/>
  <c r="DJ47" i="1"/>
  <c r="DI47" i="1"/>
  <c r="DH47" i="1"/>
  <c r="DG47" i="1"/>
  <c r="DM46" i="1"/>
  <c r="DL46" i="1"/>
  <c r="DK46" i="1"/>
  <c r="DJ46" i="1"/>
  <c r="DI46" i="1"/>
  <c r="DH46" i="1"/>
  <c r="DG46" i="1"/>
  <c r="DM45" i="1"/>
  <c r="DL45" i="1"/>
  <c r="DK45" i="1"/>
  <c r="DJ45" i="1"/>
  <c r="DI45" i="1"/>
  <c r="DH45" i="1"/>
  <c r="DG45" i="1"/>
  <c r="DM44" i="1"/>
  <c r="DL44" i="1"/>
  <c r="DK44" i="1"/>
  <c r="DJ44" i="1"/>
  <c r="DI44" i="1"/>
  <c r="DH44" i="1"/>
  <c r="DG44" i="1"/>
  <c r="DM43" i="1"/>
  <c r="DL43" i="1"/>
  <c r="DK43" i="1"/>
  <c r="DJ43" i="1"/>
  <c r="DI43" i="1"/>
  <c r="DH43" i="1"/>
  <c r="DG43" i="1"/>
  <c r="DM42" i="1"/>
  <c r="DL42" i="1"/>
  <c r="DK42" i="1"/>
  <c r="DJ42" i="1"/>
  <c r="DI42" i="1"/>
  <c r="DH42" i="1"/>
  <c r="DG42" i="1"/>
  <c r="DM41" i="1"/>
  <c r="DL41" i="1"/>
  <c r="DK41" i="1"/>
  <c r="DJ41" i="1"/>
  <c r="DI41" i="1"/>
  <c r="DH41" i="1"/>
  <c r="DG41" i="1"/>
  <c r="DM40" i="1"/>
  <c r="DL40" i="1"/>
  <c r="DK40" i="1"/>
  <c r="DJ40" i="1"/>
  <c r="DI40" i="1"/>
  <c r="DH40" i="1"/>
  <c r="DG40" i="1"/>
  <c r="DM39" i="1"/>
  <c r="DL39" i="1"/>
  <c r="DK39" i="1"/>
  <c r="DJ39" i="1"/>
  <c r="DI39" i="1"/>
  <c r="DH39" i="1"/>
  <c r="DG39" i="1"/>
  <c r="DM38" i="1"/>
  <c r="DL38" i="1"/>
  <c r="DK38" i="1"/>
  <c r="DJ38" i="1"/>
  <c r="DI38" i="1"/>
  <c r="DH38" i="1"/>
  <c r="DG38" i="1"/>
  <c r="DM37" i="1"/>
  <c r="DL37" i="1"/>
  <c r="DK37" i="1"/>
  <c r="DJ37" i="1"/>
  <c r="DI37" i="1"/>
  <c r="DH37" i="1"/>
  <c r="DG37" i="1"/>
  <c r="DM36" i="1"/>
  <c r="DL36" i="1"/>
  <c r="DK36" i="1"/>
  <c r="DJ36" i="1"/>
  <c r="DI36" i="1"/>
  <c r="DH36" i="1"/>
  <c r="DG36" i="1"/>
  <c r="DM35" i="1"/>
  <c r="DL35" i="1"/>
  <c r="DK35" i="1"/>
  <c r="DJ35" i="1"/>
  <c r="DI35" i="1"/>
  <c r="DH35" i="1"/>
  <c r="DG35" i="1"/>
  <c r="DM34" i="1"/>
  <c r="DL34" i="1"/>
  <c r="DK34" i="1"/>
  <c r="DJ34" i="1"/>
  <c r="DI34" i="1"/>
  <c r="DH34" i="1"/>
  <c r="DG34" i="1"/>
  <c r="DM33" i="1"/>
  <c r="DL33" i="1"/>
  <c r="DK33" i="1"/>
  <c r="DJ33" i="1"/>
  <c r="DI33" i="1"/>
  <c r="DH33" i="1"/>
  <c r="DG33" i="1"/>
  <c r="DM32" i="1"/>
  <c r="DL32" i="1"/>
  <c r="DK32" i="1"/>
  <c r="DJ32" i="1"/>
  <c r="DI32" i="1"/>
  <c r="DH32" i="1"/>
  <c r="DG32" i="1"/>
  <c r="DM31" i="1"/>
  <c r="DL31" i="1"/>
  <c r="DK31" i="1"/>
  <c r="DJ31" i="1"/>
  <c r="DI31" i="1"/>
  <c r="DH31" i="1"/>
  <c r="DG31" i="1"/>
  <c r="DM30" i="1"/>
  <c r="DL30" i="1"/>
  <c r="DK30" i="1"/>
  <c r="DJ30" i="1"/>
  <c r="DI30" i="1"/>
  <c r="DH30" i="1"/>
  <c r="DG30" i="1"/>
  <c r="DM29" i="1"/>
  <c r="DL29" i="1"/>
  <c r="DK29" i="1"/>
  <c r="DJ29" i="1"/>
  <c r="DI29" i="1"/>
  <c r="DH29" i="1"/>
  <c r="DG29" i="1"/>
  <c r="DM28" i="1"/>
  <c r="DL28" i="1"/>
  <c r="DK28" i="1"/>
  <c r="DJ28" i="1"/>
  <c r="DI28" i="1"/>
  <c r="DH28" i="1"/>
  <c r="DG28" i="1"/>
  <c r="DD51" i="1"/>
  <c r="DE21" i="1"/>
  <c r="DD21" i="1"/>
  <c r="DC21" i="1"/>
  <c r="DB21" i="1"/>
  <c r="DA21" i="1"/>
  <c r="CZ21" i="1"/>
  <c r="CY21" i="1"/>
  <c r="DE87" i="1"/>
  <c r="DD87" i="1"/>
  <c r="DC87" i="1"/>
  <c r="DB87" i="1"/>
  <c r="DA87" i="1"/>
  <c r="CZ87" i="1"/>
  <c r="CY87" i="1"/>
  <c r="DE86" i="1"/>
  <c r="DD86" i="1"/>
  <c r="DC86" i="1"/>
  <c r="DB86" i="1"/>
  <c r="DA86" i="1"/>
  <c r="CZ86" i="1"/>
  <c r="CY86" i="1"/>
  <c r="DE85" i="1"/>
  <c r="DD85" i="1"/>
  <c r="DC85" i="1"/>
  <c r="DB85" i="1"/>
  <c r="DA85" i="1"/>
  <c r="CZ85" i="1"/>
  <c r="CY85" i="1"/>
  <c r="DE83" i="1"/>
  <c r="DE25" i="1" s="1"/>
  <c r="DD83" i="1"/>
  <c r="DD25" i="1" s="1"/>
  <c r="DC83" i="1"/>
  <c r="DC25" i="1" s="1"/>
  <c r="DB83" i="1"/>
  <c r="DB25" i="1" s="1"/>
  <c r="DA83" i="1"/>
  <c r="DA25" i="1" s="1"/>
  <c r="CZ83" i="1"/>
  <c r="CZ25" i="1" s="1"/>
  <c r="CY83" i="1"/>
  <c r="CY25" i="1" s="1"/>
  <c r="DE82" i="1"/>
  <c r="DD82" i="1"/>
  <c r="DC82" i="1"/>
  <c r="DB82" i="1"/>
  <c r="DA82" i="1"/>
  <c r="CZ82" i="1"/>
  <c r="CY82" i="1"/>
  <c r="DE80" i="1"/>
  <c r="DD80" i="1"/>
  <c r="DC80" i="1"/>
  <c r="DB80" i="1"/>
  <c r="DA80" i="1"/>
  <c r="CZ80" i="1"/>
  <c r="CY80" i="1"/>
  <c r="DE79" i="1"/>
  <c r="DD79" i="1"/>
  <c r="DC79" i="1"/>
  <c r="DB79" i="1"/>
  <c r="DA79" i="1"/>
  <c r="CZ79" i="1"/>
  <c r="CY79" i="1"/>
  <c r="DE78" i="1"/>
  <c r="DE23" i="1" s="1"/>
  <c r="DD78" i="1"/>
  <c r="DD23" i="1" s="1"/>
  <c r="DC78" i="1"/>
  <c r="DC23" i="1" s="1"/>
  <c r="DB78" i="1"/>
  <c r="DB23" i="1" s="1"/>
  <c r="DA78" i="1"/>
  <c r="DA23" i="1" s="1"/>
  <c r="CZ78" i="1"/>
  <c r="CZ23" i="1" s="1"/>
  <c r="CY78" i="1"/>
  <c r="CY23" i="1" s="1"/>
  <c r="DE77" i="1"/>
  <c r="DD77" i="1"/>
  <c r="DC77" i="1"/>
  <c r="DB77" i="1"/>
  <c r="DA77" i="1"/>
  <c r="CZ77" i="1"/>
  <c r="CY77" i="1"/>
  <c r="DE76" i="1"/>
  <c r="DD76" i="1"/>
  <c r="DC76" i="1"/>
  <c r="DB76" i="1"/>
  <c r="DA76" i="1"/>
  <c r="CZ76" i="1"/>
  <c r="CY76" i="1"/>
  <c r="DE75" i="1"/>
  <c r="DD75" i="1"/>
  <c r="DC75" i="1"/>
  <c r="DB75" i="1"/>
  <c r="DA75" i="1"/>
  <c r="CZ75" i="1"/>
  <c r="CY75" i="1"/>
  <c r="DE74" i="1"/>
  <c r="DD74" i="1"/>
  <c r="DC74" i="1"/>
  <c r="DB74" i="1"/>
  <c r="DA74" i="1"/>
  <c r="CZ74" i="1"/>
  <c r="CY74" i="1"/>
  <c r="DE73" i="1"/>
  <c r="DD73" i="1"/>
  <c r="DC73" i="1"/>
  <c r="DB73" i="1"/>
  <c r="DA73" i="1"/>
  <c r="CZ73" i="1"/>
  <c r="CY73" i="1"/>
  <c r="DE72" i="1"/>
  <c r="DD72" i="1"/>
  <c r="DC72" i="1"/>
  <c r="DB72" i="1"/>
  <c r="DA72" i="1"/>
  <c r="CZ72" i="1"/>
  <c r="CY72" i="1"/>
  <c r="DE71" i="1"/>
  <c r="DD71" i="1"/>
  <c r="DC71" i="1"/>
  <c r="DB71" i="1"/>
  <c r="DA71" i="1"/>
  <c r="CZ71" i="1"/>
  <c r="CY71" i="1"/>
  <c r="DE70" i="1"/>
  <c r="DC70" i="1"/>
  <c r="DB70" i="1"/>
  <c r="DA70" i="1"/>
  <c r="CZ70" i="1"/>
  <c r="DE69" i="1"/>
  <c r="DD69" i="1"/>
  <c r="DC69" i="1"/>
  <c r="DB69" i="1"/>
  <c r="DA69" i="1"/>
  <c r="CZ69" i="1"/>
  <c r="CY69" i="1"/>
  <c r="DE68" i="1"/>
  <c r="DD68" i="1"/>
  <c r="DC68" i="1"/>
  <c r="DB68" i="1"/>
  <c r="DA68" i="1"/>
  <c r="CZ68" i="1"/>
  <c r="CY68" i="1"/>
  <c r="DE67" i="1"/>
  <c r="DD67" i="1"/>
  <c r="DC67" i="1"/>
  <c r="DB67" i="1"/>
  <c r="DA67" i="1"/>
  <c r="CZ67" i="1"/>
  <c r="CY67" i="1"/>
  <c r="DE66" i="1"/>
  <c r="DD66" i="1"/>
  <c r="DC66" i="1"/>
  <c r="DB66" i="1"/>
  <c r="DA66" i="1"/>
  <c r="CZ66" i="1"/>
  <c r="CY66" i="1"/>
  <c r="DE65" i="1"/>
  <c r="DC65" i="1"/>
  <c r="DB65" i="1"/>
  <c r="DA65" i="1"/>
  <c r="CZ65" i="1"/>
  <c r="DE64" i="1"/>
  <c r="DD64" i="1"/>
  <c r="DC64" i="1"/>
  <c r="DB64" i="1"/>
  <c r="DA64" i="1"/>
  <c r="CZ64" i="1"/>
  <c r="CY64" i="1"/>
  <c r="DE63" i="1"/>
  <c r="DD63" i="1"/>
  <c r="DC63" i="1"/>
  <c r="DB63" i="1"/>
  <c r="DA63" i="1"/>
  <c r="CZ63" i="1"/>
  <c r="CY63" i="1"/>
  <c r="DE62" i="1"/>
  <c r="DD62" i="1"/>
  <c r="DC62" i="1"/>
  <c r="DB62" i="1"/>
  <c r="DA62" i="1"/>
  <c r="CZ62" i="1"/>
  <c r="CY62" i="1"/>
  <c r="DE61" i="1"/>
  <c r="DD61" i="1"/>
  <c r="DC61" i="1"/>
  <c r="DB61" i="1"/>
  <c r="DA61" i="1"/>
  <c r="CZ61" i="1"/>
  <c r="CY61" i="1"/>
  <c r="DE60" i="1"/>
  <c r="DD60" i="1"/>
  <c r="DC60" i="1"/>
  <c r="DB60" i="1"/>
  <c r="DA60" i="1"/>
  <c r="CZ60" i="1"/>
  <c r="CY60" i="1"/>
  <c r="DE59" i="1"/>
  <c r="DD59" i="1"/>
  <c r="DC59" i="1"/>
  <c r="DB59" i="1"/>
  <c r="DA59" i="1"/>
  <c r="CZ59" i="1"/>
  <c r="CY59" i="1"/>
  <c r="DE58" i="1"/>
  <c r="DD58" i="1"/>
  <c r="DC58" i="1"/>
  <c r="DB58" i="1"/>
  <c r="DA58" i="1"/>
  <c r="CZ58" i="1"/>
  <c r="CY58" i="1"/>
  <c r="DE57" i="1"/>
  <c r="DD57" i="1"/>
  <c r="DC57" i="1"/>
  <c r="DB57" i="1"/>
  <c r="DA57" i="1"/>
  <c r="CZ57" i="1"/>
  <c r="CY57" i="1"/>
  <c r="DE56" i="1"/>
  <c r="DD56" i="1"/>
  <c r="DC56" i="1"/>
  <c r="DB56" i="1"/>
  <c r="DA56" i="1"/>
  <c r="CZ56" i="1"/>
  <c r="CY56" i="1"/>
  <c r="DE55" i="1"/>
  <c r="DD55" i="1"/>
  <c r="DC55" i="1"/>
  <c r="DB55" i="1"/>
  <c r="DA55" i="1"/>
  <c r="CZ55" i="1"/>
  <c r="CY55" i="1"/>
  <c r="DE52" i="1"/>
  <c r="DD52" i="1"/>
  <c r="DC52" i="1"/>
  <c r="DB52" i="1"/>
  <c r="DA52" i="1"/>
  <c r="CZ52" i="1"/>
  <c r="CY52" i="1"/>
  <c r="DE51" i="1"/>
  <c r="DE50" i="1" s="1"/>
  <c r="DE49" i="1" s="1"/>
  <c r="DD50" i="1"/>
  <c r="DD49" i="1" s="1"/>
  <c r="DC51" i="1"/>
  <c r="DC50" i="1" s="1"/>
  <c r="DC49" i="1" s="1"/>
  <c r="DB51" i="1"/>
  <c r="DB50" i="1" s="1"/>
  <c r="DB49" i="1" s="1"/>
  <c r="CY51" i="1"/>
  <c r="CY50" i="1" s="1"/>
  <c r="CL50" i="1"/>
  <c r="CL49" i="1" s="1"/>
  <c r="CI54" i="1"/>
  <c r="CI53" i="1" s="1"/>
  <c r="CL54" i="1"/>
  <c r="CL53" i="1" s="1"/>
  <c r="CI84" i="1"/>
  <c r="CI26" i="1" s="1"/>
  <c r="BV50" i="1"/>
  <c r="BV49" i="1" s="1"/>
  <c r="BV54" i="1"/>
  <c r="BV53" i="1" s="1"/>
  <c r="BS54" i="1"/>
  <c r="BS53" i="1" s="1"/>
  <c r="BS70" i="1"/>
  <c r="BS84" i="1"/>
  <c r="BS26" i="1" s="1"/>
  <c r="CO84" i="1"/>
  <c r="CO26" i="1" s="1"/>
  <c r="CN84" i="1"/>
  <c r="CN26" i="1" s="1"/>
  <c r="CM84" i="1"/>
  <c r="CM26" i="1" s="1"/>
  <c r="CL84" i="1"/>
  <c r="CL26" i="1" s="1"/>
  <c r="CK84" i="1"/>
  <c r="CK26" i="1" s="1"/>
  <c r="CJ84" i="1"/>
  <c r="CJ26" i="1" s="1"/>
  <c r="CO81" i="1"/>
  <c r="CO24" i="1" s="1"/>
  <c r="CN81" i="1"/>
  <c r="CN24" i="1" s="1"/>
  <c r="CM81" i="1"/>
  <c r="CM24" i="1" s="1"/>
  <c r="CL81" i="1"/>
  <c r="CL24" i="1" s="1"/>
  <c r="CK81" i="1"/>
  <c r="CK24" i="1" s="1"/>
  <c r="CJ81" i="1"/>
  <c r="CJ24" i="1" s="1"/>
  <c r="CI81" i="1"/>
  <c r="CI24" i="1" s="1"/>
  <c r="CN70" i="1"/>
  <c r="CN65" i="1" s="1"/>
  <c r="CN54" i="1" s="1"/>
  <c r="CN53" i="1" s="1"/>
  <c r="CI70" i="1"/>
  <c r="CI65" i="1" s="1"/>
  <c r="CO54" i="1"/>
  <c r="CO53" i="1" s="1"/>
  <c r="CM54" i="1"/>
  <c r="CM53" i="1" s="1"/>
  <c r="CK54" i="1"/>
  <c r="CK53" i="1" s="1"/>
  <c r="CJ54" i="1"/>
  <c r="CJ53" i="1" s="1"/>
  <c r="CO50" i="1"/>
  <c r="CO49" i="1" s="1"/>
  <c r="CN50" i="1"/>
  <c r="CN49" i="1" s="1"/>
  <c r="CM50" i="1"/>
  <c r="CM49" i="1" s="1"/>
  <c r="CK50" i="1"/>
  <c r="CK49" i="1" s="1"/>
  <c r="CJ50" i="1"/>
  <c r="CJ49" i="1" s="1"/>
  <c r="CI50" i="1"/>
  <c r="CI49" i="1" s="1"/>
  <c r="CO25" i="1"/>
  <c r="CN25" i="1"/>
  <c r="CM25" i="1"/>
  <c r="CL25" i="1"/>
  <c r="CK25" i="1"/>
  <c r="CJ25" i="1"/>
  <c r="CI25" i="1"/>
  <c r="CO23" i="1"/>
  <c r="CN23" i="1"/>
  <c r="CM23" i="1"/>
  <c r="CL23" i="1"/>
  <c r="CK23" i="1"/>
  <c r="CJ23" i="1"/>
  <c r="CI23" i="1"/>
  <c r="CO21" i="1"/>
  <c r="CN21" i="1"/>
  <c r="CM21" i="1"/>
  <c r="CL21" i="1"/>
  <c r="CK21" i="1"/>
  <c r="CJ21" i="1"/>
  <c r="CI21" i="1"/>
  <c r="BY84" i="1"/>
  <c r="BY26" i="1" s="1"/>
  <c r="BX84" i="1"/>
  <c r="BX26" i="1" s="1"/>
  <c r="BW84" i="1"/>
  <c r="BW26" i="1" s="1"/>
  <c r="BV84" i="1"/>
  <c r="BV26" i="1" s="1"/>
  <c r="BU84" i="1"/>
  <c r="BU26" i="1" s="1"/>
  <c r="BT84" i="1"/>
  <c r="BT26" i="1" s="1"/>
  <c r="BY81" i="1"/>
  <c r="BY24" i="1" s="1"/>
  <c r="BX81" i="1"/>
  <c r="BX24" i="1" s="1"/>
  <c r="BW81" i="1"/>
  <c r="BW24" i="1" s="1"/>
  <c r="BV81" i="1"/>
  <c r="BV24" i="1" s="1"/>
  <c r="BU81" i="1"/>
  <c r="BU24" i="1" s="1"/>
  <c r="BT81" i="1"/>
  <c r="BT24" i="1" s="1"/>
  <c r="BS81" i="1"/>
  <c r="BS24" i="1" s="1"/>
  <c r="BX70" i="1"/>
  <c r="BX65" i="1" s="1"/>
  <c r="BX54" i="1" s="1"/>
  <c r="BX53" i="1" s="1"/>
  <c r="BY54" i="1"/>
  <c r="BW54" i="1"/>
  <c r="BW53" i="1" s="1"/>
  <c r="BU54" i="1"/>
  <c r="BU53" i="1" s="1"/>
  <c r="BT54" i="1"/>
  <c r="BT53" i="1" s="1"/>
  <c r="BY53" i="1"/>
  <c r="BY50" i="1"/>
  <c r="BY49" i="1" s="1"/>
  <c r="BX50" i="1"/>
  <c r="BX49" i="1" s="1"/>
  <c r="BW50" i="1"/>
  <c r="BW49" i="1" s="1"/>
  <c r="BU50" i="1"/>
  <c r="BU49" i="1" s="1"/>
  <c r="BT50" i="1"/>
  <c r="BT49" i="1" s="1"/>
  <c r="BS50" i="1"/>
  <c r="BS49" i="1" s="1"/>
  <c r="BY25" i="1"/>
  <c r="BX25" i="1"/>
  <c r="BW25" i="1"/>
  <c r="BV25" i="1"/>
  <c r="BU25" i="1"/>
  <c r="BT25" i="1"/>
  <c r="BS25" i="1"/>
  <c r="BY23" i="1"/>
  <c r="BX23" i="1"/>
  <c r="BW23" i="1"/>
  <c r="BV23" i="1"/>
  <c r="BU23" i="1"/>
  <c r="BT23" i="1"/>
  <c r="BS23" i="1"/>
  <c r="BY21" i="1"/>
  <c r="BX21" i="1"/>
  <c r="BW21" i="1"/>
  <c r="BV21" i="1"/>
  <c r="BU21" i="1"/>
  <c r="BT21" i="1"/>
  <c r="BS21" i="1"/>
  <c r="BN54" i="1"/>
  <c r="BN53" i="1" s="1"/>
  <c r="BK54" i="1"/>
  <c r="BK53" i="1" s="1"/>
  <c r="BK50" i="1"/>
  <c r="BP70" i="1"/>
  <c r="BP65" i="1" s="1"/>
  <c r="BP54" i="1" s="1"/>
  <c r="BK70" i="1"/>
  <c r="BK65" i="1" s="1"/>
  <c r="BK84" i="1"/>
  <c r="AU70" i="1"/>
  <c r="AU65" i="1" s="1"/>
  <c r="AZ53" i="1"/>
  <c r="AJ48" i="1"/>
  <c r="AJ22" i="1" s="1"/>
  <c r="AJ23" i="1"/>
  <c r="AJ70" i="1"/>
  <c r="AJ65" i="1" s="1"/>
  <c r="AJ27" i="1" s="1"/>
  <c r="AJ54" i="1"/>
  <c r="AJ53" i="1" s="1"/>
  <c r="AU84" i="1"/>
  <c r="AX54" i="1"/>
  <c r="AE84" i="1"/>
  <c r="AE26" i="1" s="1"/>
  <c r="CY70" i="1" l="1"/>
  <c r="DD70" i="1"/>
  <c r="CO48" i="1"/>
  <c r="CO22" i="1" s="1"/>
  <c r="CO20" i="1" s="1"/>
  <c r="CL48" i="1"/>
  <c r="CL27" i="1" s="1"/>
  <c r="CI27" i="1"/>
  <c r="BW48" i="1"/>
  <c r="BW22" i="1" s="1"/>
  <c r="BW20" i="1" s="1"/>
  <c r="CI48" i="1"/>
  <c r="CI22" i="1" s="1"/>
  <c r="BV48" i="1"/>
  <c r="BV22" i="1" s="1"/>
  <c r="BV20" i="1" s="1"/>
  <c r="BP53" i="1"/>
  <c r="DL54" i="1"/>
  <c r="BT48" i="1"/>
  <c r="BT22" i="1" s="1"/>
  <c r="BT20" i="1" s="1"/>
  <c r="CI20" i="1"/>
  <c r="BX48" i="1"/>
  <c r="BX22" i="1" s="1"/>
  <c r="BX20" i="1" s="1"/>
  <c r="BS65" i="1"/>
  <c r="DG84" i="1"/>
  <c r="DD65" i="1"/>
  <c r="DL70" i="1"/>
  <c r="BU48" i="1"/>
  <c r="BU27" i="1" s="1"/>
  <c r="BY48" i="1"/>
  <c r="BY27" i="1" s="1"/>
  <c r="CY49" i="1"/>
  <c r="BK27" i="1"/>
  <c r="DL65" i="1"/>
  <c r="CK48" i="1"/>
  <c r="CK27" i="1" s="1"/>
  <c r="CJ48" i="1"/>
  <c r="CJ27" i="1" s="1"/>
  <c r="CN48" i="1"/>
  <c r="CN27" i="1" s="1"/>
  <c r="CM48" i="1"/>
  <c r="CL22" i="1"/>
  <c r="CL20" i="1" s="1"/>
  <c r="BV27" i="1" l="1"/>
  <c r="CO27" i="1"/>
  <c r="BW27" i="1"/>
  <c r="BX27" i="1"/>
  <c r="CN22" i="1"/>
  <c r="CN20" i="1" s="1"/>
  <c r="BT27" i="1"/>
  <c r="CJ22" i="1"/>
  <c r="CJ20" i="1" s="1"/>
  <c r="BY22" i="1"/>
  <c r="BY20" i="1" s="1"/>
  <c r="CK22" i="1"/>
  <c r="CK20" i="1" s="1"/>
  <c r="BU22" i="1"/>
  <c r="BU20" i="1" s="1"/>
  <c r="DL53" i="1"/>
  <c r="BS27" i="1"/>
  <c r="CY65" i="1"/>
  <c r="BS48" i="1"/>
  <c r="BS22" i="1" s="1"/>
  <c r="BS20" i="1" s="1"/>
  <c r="CM27" i="1"/>
  <c r="CM22" i="1"/>
  <c r="CM20" i="1" s="1"/>
  <c r="AE23" i="1" l="1"/>
  <c r="AE54" i="1"/>
  <c r="AE81" i="1"/>
  <c r="AE50" i="1"/>
  <c r="AE53" i="1"/>
  <c r="W50" i="1"/>
  <c r="W49" i="1" s="1"/>
  <c r="W25" i="1"/>
  <c r="W23" i="1"/>
  <c r="W21" i="1"/>
  <c r="AE49" i="1" l="1"/>
  <c r="AE24" i="1"/>
  <c r="AE70" i="1"/>
  <c r="AH54" i="1"/>
  <c r="DJ54" i="1" s="1"/>
  <c r="AH81" i="1"/>
  <c r="W81" i="1"/>
  <c r="W24" i="1" l="1"/>
  <c r="AH53" i="1"/>
  <c r="AE65" i="1"/>
  <c r="DG65" i="1" s="1"/>
  <c r="DG70" i="1"/>
  <c r="AE48" i="1"/>
  <c r="AE22" i="1" l="1"/>
  <c r="V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V23" i="1"/>
  <c r="X23" i="1"/>
  <c r="Y23" i="1"/>
  <c r="Z23" i="1"/>
  <c r="AA23" i="1"/>
  <c r="AB23" i="1"/>
  <c r="AC23" i="1"/>
  <c r="AD23" i="1"/>
  <c r="AF23" i="1"/>
  <c r="AG23" i="1"/>
  <c r="AH23" i="1"/>
  <c r="AI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V25" i="1"/>
  <c r="X25" i="1"/>
  <c r="Y25" i="1"/>
  <c r="Z25" i="1"/>
  <c r="AA25" i="1"/>
  <c r="AB25" i="1"/>
  <c r="AC25" i="1"/>
  <c r="AD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V50" i="1"/>
  <c r="V49" i="1" s="1"/>
  <c r="X50" i="1"/>
  <c r="X49" i="1" s="1"/>
  <c r="Y50" i="1"/>
  <c r="Y49" i="1" s="1"/>
  <c r="Z50" i="1"/>
  <c r="Z49" i="1" s="1"/>
  <c r="AA50" i="1"/>
  <c r="AA49" i="1" s="1"/>
  <c r="AB50" i="1"/>
  <c r="AB49" i="1" s="1"/>
  <c r="AC50" i="1"/>
  <c r="AC49" i="1" s="1"/>
  <c r="AD50" i="1"/>
  <c r="AD49" i="1" s="1"/>
  <c r="AF50" i="1"/>
  <c r="AG50" i="1"/>
  <c r="AH50" i="1"/>
  <c r="AI50" i="1"/>
  <c r="AJ50" i="1"/>
  <c r="AK50" i="1"/>
  <c r="AL50" i="1"/>
  <c r="AL49" i="1" s="1"/>
  <c r="AM50" i="1"/>
  <c r="AM49" i="1" s="1"/>
  <c r="AP50" i="1"/>
  <c r="AP49" i="1" s="1"/>
  <c r="AQ50" i="1"/>
  <c r="AQ49" i="1" s="1"/>
  <c r="AR50" i="1"/>
  <c r="AR49" i="1" s="1"/>
  <c r="AS50" i="1"/>
  <c r="AS49" i="1" s="1"/>
  <c r="AT50" i="1"/>
  <c r="AT49" i="1" s="1"/>
  <c r="AU50" i="1"/>
  <c r="AV50" i="1"/>
  <c r="AV49" i="1" s="1"/>
  <c r="AW50" i="1"/>
  <c r="AW49" i="1" s="1"/>
  <c r="AX50" i="1"/>
  <c r="AX49" i="1" s="1"/>
  <c r="AY50" i="1"/>
  <c r="AY49" i="1" s="1"/>
  <c r="AZ50" i="1"/>
  <c r="AZ49" i="1" s="1"/>
  <c r="AZ48" i="1" s="1"/>
  <c r="BA50" i="1"/>
  <c r="BA49" i="1" s="1"/>
  <c r="BB50" i="1"/>
  <c r="BB49" i="1" s="1"/>
  <c r="BC50" i="1"/>
  <c r="BC49" i="1" s="1"/>
  <c r="BD50" i="1"/>
  <c r="BD49" i="1" s="1"/>
  <c r="BE50" i="1"/>
  <c r="BE49" i="1" s="1"/>
  <c r="BF50" i="1"/>
  <c r="BG50" i="1"/>
  <c r="BG49" i="1" s="1"/>
  <c r="BH49" i="1"/>
  <c r="BI50" i="1"/>
  <c r="BI49" i="1" s="1"/>
  <c r="BJ50" i="1"/>
  <c r="BJ49" i="1" s="1"/>
  <c r="BK49" i="1"/>
  <c r="BK48" i="1" s="1"/>
  <c r="BK22" i="1" s="1"/>
  <c r="BL50" i="1"/>
  <c r="BL49" i="1" s="1"/>
  <c r="BM50" i="1"/>
  <c r="BM49" i="1" s="1"/>
  <c r="BN50" i="1"/>
  <c r="BN49" i="1" s="1"/>
  <c r="BN48" i="1" s="1"/>
  <c r="BO50" i="1"/>
  <c r="BO49" i="1" s="1"/>
  <c r="BP50" i="1"/>
  <c r="BP49" i="1" s="1"/>
  <c r="BP48" i="1" s="1"/>
  <c r="BQ50" i="1"/>
  <c r="BQ49" i="1" s="1"/>
  <c r="AG54" i="1"/>
  <c r="AI54" i="1"/>
  <c r="AK54" i="1"/>
  <c r="AL54" i="1"/>
  <c r="AL53" i="1" s="1"/>
  <c r="AM54" i="1"/>
  <c r="AM53" i="1" s="1"/>
  <c r="AN54" i="1"/>
  <c r="AN53" i="1" s="1"/>
  <c r="AO54" i="1"/>
  <c r="AO53" i="1" s="1"/>
  <c r="AP54" i="1"/>
  <c r="AP53" i="1" s="1"/>
  <c r="AQ54" i="1"/>
  <c r="AQ53" i="1" s="1"/>
  <c r="AR54" i="1"/>
  <c r="AR53" i="1" s="1"/>
  <c r="AS54" i="1"/>
  <c r="AS53" i="1" s="1"/>
  <c r="AT54" i="1"/>
  <c r="AT53" i="1" s="1"/>
  <c r="AU54" i="1"/>
  <c r="AV54" i="1"/>
  <c r="AV53" i="1" s="1"/>
  <c r="AW54" i="1"/>
  <c r="AW53" i="1" s="1"/>
  <c r="AX53" i="1"/>
  <c r="DJ53" i="1" s="1"/>
  <c r="AY54" i="1"/>
  <c r="AY53" i="1" s="1"/>
  <c r="BA54" i="1"/>
  <c r="BA53" i="1" s="1"/>
  <c r="BB54" i="1"/>
  <c r="BB53" i="1" s="1"/>
  <c r="BC54" i="1"/>
  <c r="BC53" i="1" s="1"/>
  <c r="BD54" i="1"/>
  <c r="BD53" i="1" s="1"/>
  <c r="BE54" i="1"/>
  <c r="BE53" i="1" s="1"/>
  <c r="BF54" i="1"/>
  <c r="BF53" i="1" s="1"/>
  <c r="BG54" i="1"/>
  <c r="BG53" i="1" s="1"/>
  <c r="BG48" i="1" s="1"/>
  <c r="BH54" i="1"/>
  <c r="BH53" i="1" s="1"/>
  <c r="BI54" i="1"/>
  <c r="BI53" i="1" s="1"/>
  <c r="BJ54" i="1"/>
  <c r="BJ53" i="1" s="1"/>
  <c r="BL54" i="1"/>
  <c r="BL53" i="1" s="1"/>
  <c r="BM54" i="1"/>
  <c r="BM53" i="1" s="1"/>
  <c r="BO54" i="1"/>
  <c r="BO53" i="1" s="1"/>
  <c r="BQ54" i="1"/>
  <c r="BQ53" i="1" s="1"/>
  <c r="V54" i="1"/>
  <c r="V53" i="1" s="1"/>
  <c r="W54" i="1"/>
  <c r="X54" i="1"/>
  <c r="Y54" i="1"/>
  <c r="Z54" i="1"/>
  <c r="AA54" i="1"/>
  <c r="AB54" i="1"/>
  <c r="AC54" i="1"/>
  <c r="AD54" i="1"/>
  <c r="AD53" i="1" s="1"/>
  <c r="AF54" i="1"/>
  <c r="V81" i="1"/>
  <c r="V24" i="1" s="1"/>
  <c r="X81" i="1"/>
  <c r="Y81" i="1"/>
  <c r="Z81" i="1"/>
  <c r="AA81" i="1"/>
  <c r="AB81" i="1"/>
  <c r="AC81" i="1"/>
  <c r="AD81" i="1"/>
  <c r="AD24" i="1" s="1"/>
  <c r="AF81" i="1"/>
  <c r="AG81" i="1"/>
  <c r="AH24" i="1"/>
  <c r="AI81" i="1"/>
  <c r="AJ81" i="1"/>
  <c r="AK81" i="1"/>
  <c r="AL81" i="1"/>
  <c r="AL24" i="1" s="1"/>
  <c r="AM81" i="1"/>
  <c r="AN81" i="1"/>
  <c r="AN24" i="1" s="1"/>
  <c r="AO81" i="1"/>
  <c r="AO24" i="1" s="1"/>
  <c r="AP81" i="1"/>
  <c r="AP24" i="1" s="1"/>
  <c r="AQ81" i="1"/>
  <c r="AQ24" i="1" s="1"/>
  <c r="AR81" i="1"/>
  <c r="AR24" i="1" s="1"/>
  <c r="AS81" i="1"/>
  <c r="AS24" i="1" s="1"/>
  <c r="AT81" i="1"/>
  <c r="AT24" i="1" s="1"/>
  <c r="AU81" i="1"/>
  <c r="AV81" i="1"/>
  <c r="AV24" i="1" s="1"/>
  <c r="AW81" i="1"/>
  <c r="AW24" i="1" s="1"/>
  <c r="AX81" i="1"/>
  <c r="AY81" i="1"/>
  <c r="AY24" i="1" s="1"/>
  <c r="AZ81" i="1"/>
  <c r="AZ24" i="1" s="1"/>
  <c r="BA81" i="1"/>
  <c r="BA24" i="1" s="1"/>
  <c r="BB81" i="1"/>
  <c r="BB24" i="1" s="1"/>
  <c r="BC81" i="1"/>
  <c r="BC24" i="1" s="1"/>
  <c r="BD81" i="1"/>
  <c r="BD24" i="1" s="1"/>
  <c r="BE81" i="1"/>
  <c r="BE24" i="1" s="1"/>
  <c r="BF81" i="1"/>
  <c r="BF24" i="1" s="1"/>
  <c r="BG81" i="1"/>
  <c r="BG24" i="1" s="1"/>
  <c r="BH81" i="1"/>
  <c r="BH24" i="1" s="1"/>
  <c r="BI81" i="1"/>
  <c r="BI24" i="1" s="1"/>
  <c r="BJ81" i="1"/>
  <c r="BJ24" i="1" s="1"/>
  <c r="BK81" i="1"/>
  <c r="BK24" i="1" s="1"/>
  <c r="BL81" i="1"/>
  <c r="BL24" i="1" s="1"/>
  <c r="BM81" i="1"/>
  <c r="BM24" i="1" s="1"/>
  <c r="BN81" i="1"/>
  <c r="BN24" i="1" s="1"/>
  <c r="BO81" i="1"/>
  <c r="BO24" i="1" s="1"/>
  <c r="BP81" i="1"/>
  <c r="BP24" i="1" s="1"/>
  <c r="BQ81" i="1"/>
  <c r="BQ24" i="1" s="1"/>
  <c r="V84" i="1"/>
  <c r="V26" i="1" s="1"/>
  <c r="W84" i="1"/>
  <c r="X84" i="1"/>
  <c r="Y84" i="1"/>
  <c r="Z84" i="1"/>
  <c r="AA84" i="1"/>
  <c r="AB84" i="1"/>
  <c r="AC84" i="1"/>
  <c r="AD84" i="1"/>
  <c r="AD26" i="1" s="1"/>
  <c r="AF84" i="1"/>
  <c r="AG84" i="1"/>
  <c r="AH84" i="1"/>
  <c r="AI84" i="1"/>
  <c r="AJ84" i="1"/>
  <c r="AK84" i="1"/>
  <c r="AL84" i="1"/>
  <c r="AL26" i="1" s="1"/>
  <c r="AM84" i="1"/>
  <c r="AM26" i="1" s="1"/>
  <c r="AN84" i="1"/>
  <c r="AN26" i="1" s="1"/>
  <c r="AO84" i="1"/>
  <c r="AO26" i="1" s="1"/>
  <c r="AP84" i="1"/>
  <c r="AP26" i="1" s="1"/>
  <c r="AQ84" i="1"/>
  <c r="AQ26" i="1" s="1"/>
  <c r="AR84" i="1"/>
  <c r="AR26" i="1" s="1"/>
  <c r="AS84" i="1"/>
  <c r="AS26" i="1" s="1"/>
  <c r="AT84" i="1"/>
  <c r="AT26" i="1" s="1"/>
  <c r="AU26" i="1"/>
  <c r="AV84" i="1"/>
  <c r="AV26" i="1" s="1"/>
  <c r="AW84" i="1"/>
  <c r="AW26" i="1" s="1"/>
  <c r="AX84" i="1"/>
  <c r="AX26" i="1" s="1"/>
  <c r="AY84" i="1"/>
  <c r="AY26" i="1" s="1"/>
  <c r="AZ26" i="1"/>
  <c r="BA84" i="1"/>
  <c r="BA26" i="1" s="1"/>
  <c r="BB84" i="1"/>
  <c r="BB26" i="1" s="1"/>
  <c r="BC84" i="1"/>
  <c r="BC26" i="1" s="1"/>
  <c r="BD84" i="1"/>
  <c r="BD26" i="1" s="1"/>
  <c r="BE84" i="1"/>
  <c r="BE26" i="1" s="1"/>
  <c r="BF84" i="1"/>
  <c r="BF26" i="1" s="1"/>
  <c r="BG84" i="1"/>
  <c r="BG26" i="1" s="1"/>
  <c r="BH84" i="1"/>
  <c r="BH26" i="1" s="1"/>
  <c r="BI84" i="1"/>
  <c r="BI26" i="1" s="1"/>
  <c r="BJ84" i="1"/>
  <c r="BJ26" i="1" s="1"/>
  <c r="BK26" i="1"/>
  <c r="BL84" i="1"/>
  <c r="BL26" i="1" s="1"/>
  <c r="BM84" i="1"/>
  <c r="BM26" i="1" s="1"/>
  <c r="BN84" i="1"/>
  <c r="BN26" i="1" s="1"/>
  <c r="BO84" i="1"/>
  <c r="BO26" i="1" s="1"/>
  <c r="BP26" i="1"/>
  <c r="BQ84" i="1"/>
  <c r="BQ26" i="1" s="1"/>
  <c r="AS48" i="1" l="1"/>
  <c r="DL48" i="1"/>
  <c r="DI21" i="1"/>
  <c r="DH21" i="1"/>
  <c r="AF49" i="1"/>
  <c r="DH49" i="1" s="1"/>
  <c r="DH50" i="1"/>
  <c r="X53" i="1"/>
  <c r="CZ53" i="1" s="1"/>
  <c r="CZ54" i="1"/>
  <c r="DK25" i="1"/>
  <c r="CY84" i="1"/>
  <c r="W26" i="1"/>
  <c r="AB24" i="1"/>
  <c r="DD81" i="1"/>
  <c r="DD24" i="1" s="1"/>
  <c r="W53" i="1"/>
  <c r="CY54" i="1"/>
  <c r="DJ25" i="1"/>
  <c r="DL23" i="1"/>
  <c r="AA24" i="1"/>
  <c r="DC81" i="1"/>
  <c r="DC24" i="1" s="1"/>
  <c r="Y26" i="1"/>
  <c r="DA84" i="1"/>
  <c r="DA26" i="1" s="1"/>
  <c r="DM23" i="1"/>
  <c r="Z24" i="1"/>
  <c r="DB81" i="1"/>
  <c r="DB24" i="1" s="1"/>
  <c r="AK53" i="1"/>
  <c r="DM53" i="1" s="1"/>
  <c r="DM54" i="1"/>
  <c r="DH25" i="1"/>
  <c r="AI26" i="1"/>
  <c r="DK26" i="1" s="1"/>
  <c r="DK84" i="1"/>
  <c r="AI53" i="1"/>
  <c r="DK53" i="1" s="1"/>
  <c r="DK54" i="1"/>
  <c r="DJ23" i="1"/>
  <c r="X24" i="1"/>
  <c r="CZ81" i="1"/>
  <c r="CZ24" i="1" s="1"/>
  <c r="DM21" i="1"/>
  <c r="AC26" i="1"/>
  <c r="DE84" i="1"/>
  <c r="AC53" i="1"/>
  <c r="DE53" i="1" s="1"/>
  <c r="DE48" i="1" s="1"/>
  <c r="DE22" i="1" s="1"/>
  <c r="DE54" i="1"/>
  <c r="AJ49" i="1"/>
  <c r="DL49" i="1" s="1"/>
  <c r="DL50" i="1"/>
  <c r="AB53" i="1"/>
  <c r="DD53" i="1" s="1"/>
  <c r="DD48" i="1" s="1"/>
  <c r="DD22" i="1" s="1"/>
  <c r="DD54" i="1"/>
  <c r="AG24" i="1"/>
  <c r="DI24" i="1" s="1"/>
  <c r="DI81" i="1"/>
  <c r="AF24" i="1"/>
  <c r="DH24" i="1" s="1"/>
  <c r="DH81" i="1"/>
  <c r="AU49" i="1"/>
  <c r="DG50" i="1"/>
  <c r="AK26" i="1"/>
  <c r="DM26" i="1" s="1"/>
  <c r="DM84" i="1"/>
  <c r="AJ26" i="1"/>
  <c r="DL26" i="1" s="1"/>
  <c r="DL84" i="1"/>
  <c r="Y24" i="1"/>
  <c r="DA81" i="1"/>
  <c r="DA24" i="1" s="1"/>
  <c r="DL21" i="1"/>
  <c r="AI24" i="1"/>
  <c r="DK24" i="1" s="1"/>
  <c r="DK81" i="1"/>
  <c r="BN22" i="1"/>
  <c r="BN20" i="1" s="1"/>
  <c r="BN27" i="1"/>
  <c r="AI49" i="1"/>
  <c r="DK49" i="1" s="1"/>
  <c r="DK50" i="1"/>
  <c r="DG21" i="1"/>
  <c r="Z26" i="1"/>
  <c r="DB84" i="1"/>
  <c r="AG49" i="1"/>
  <c r="DI49" i="1" s="1"/>
  <c r="DI50" i="1"/>
  <c r="DM25" i="1"/>
  <c r="Y53" i="1"/>
  <c r="DA53" i="1" s="1"/>
  <c r="DA54" i="1"/>
  <c r="AH26" i="1"/>
  <c r="DJ26" i="1" s="1"/>
  <c r="DJ84" i="1"/>
  <c r="DG26" i="1"/>
  <c r="AG26" i="1"/>
  <c r="DI26" i="1" s="1"/>
  <c r="DI84" i="1"/>
  <c r="AK24" i="1"/>
  <c r="DM24" i="1" s="1"/>
  <c r="DM81" i="1"/>
  <c r="AU53" i="1"/>
  <c r="DG53" i="1" s="1"/>
  <c r="DG54" i="1"/>
  <c r="BP22" i="1"/>
  <c r="BP20" i="1" s="1"/>
  <c r="BP27" i="1"/>
  <c r="BK20" i="1"/>
  <c r="DK21" i="1"/>
  <c r="AB26" i="1"/>
  <c r="DD84" i="1"/>
  <c r="AA26" i="1"/>
  <c r="DC84" i="1"/>
  <c r="AU24" i="1"/>
  <c r="DG24" i="1" s="1"/>
  <c r="DG81" i="1"/>
  <c r="AA53" i="1"/>
  <c r="DC53" i="1" s="1"/>
  <c r="DC48" i="1" s="1"/>
  <c r="DC22" i="1" s="1"/>
  <c r="DC54" i="1"/>
  <c r="AH49" i="1"/>
  <c r="DJ49" i="1" s="1"/>
  <c r="DJ50" i="1"/>
  <c r="Z53" i="1"/>
  <c r="DB53" i="1" s="1"/>
  <c r="DB48" i="1" s="1"/>
  <c r="DB22" i="1" s="1"/>
  <c r="DB54" i="1"/>
  <c r="DL25" i="1"/>
  <c r="X26" i="1"/>
  <c r="CZ84" i="1"/>
  <c r="CZ26" i="1" s="1"/>
  <c r="AC24" i="1"/>
  <c r="DE81" i="1"/>
  <c r="DE24" i="1" s="1"/>
  <c r="DI25" i="1"/>
  <c r="DK23" i="1"/>
  <c r="AM24" i="1"/>
  <c r="CY81" i="1"/>
  <c r="CY24" i="1" s="1"/>
  <c r="AG53" i="1"/>
  <c r="DI53" i="1" s="1"/>
  <c r="DI54" i="1"/>
  <c r="AF26" i="1"/>
  <c r="DH26" i="1" s="1"/>
  <c r="DH84" i="1"/>
  <c r="AF53" i="1"/>
  <c r="DH53" i="1" s="1"/>
  <c r="DH54" i="1"/>
  <c r="AX24" i="1"/>
  <c r="DJ24" i="1" s="1"/>
  <c r="DJ81" i="1"/>
  <c r="AJ24" i="1"/>
  <c r="DL24" i="1" s="1"/>
  <c r="DL81" i="1"/>
  <c r="AK49" i="1"/>
  <c r="DM49" i="1" s="1"/>
  <c r="DM50" i="1"/>
  <c r="DJ21" i="1"/>
  <c r="V48" i="1"/>
  <c r="V27" i="1" s="1"/>
  <c r="BL48" i="1"/>
  <c r="BL27" i="1" s="1"/>
  <c r="AW48" i="1"/>
  <c r="AW27" i="1" s="1"/>
  <c r="AQ48" i="1"/>
  <c r="AQ22" i="1" s="1"/>
  <c r="AQ20" i="1" s="1"/>
  <c r="BI48" i="1"/>
  <c r="BI22" i="1" s="1"/>
  <c r="BI20" i="1" s="1"/>
  <c r="AH48" i="1"/>
  <c r="AG48" i="1"/>
  <c r="AS27" i="1"/>
  <c r="BM48" i="1"/>
  <c r="BM27" i="1" s="1"/>
  <c r="AY48" i="1"/>
  <c r="AY22" i="1" s="1"/>
  <c r="AY20" i="1" s="1"/>
  <c r="AX48" i="1"/>
  <c r="AX27" i="1" s="1"/>
  <c r="BQ48" i="1"/>
  <c r="BQ22" i="1" s="1"/>
  <c r="BQ20" i="1" s="1"/>
  <c r="BC48" i="1"/>
  <c r="BC22" i="1" s="1"/>
  <c r="BC20" i="1" s="1"/>
  <c r="BJ48" i="1"/>
  <c r="BJ22" i="1" s="1"/>
  <c r="BJ20" i="1" s="1"/>
  <c r="AR48" i="1"/>
  <c r="AR27" i="1" s="1"/>
  <c r="AL48" i="1"/>
  <c r="AL27" i="1" s="1"/>
  <c r="AV48" i="1"/>
  <c r="AV22" i="1" s="1"/>
  <c r="AV20" i="1" s="1"/>
  <c r="AD48" i="1"/>
  <c r="AD27" i="1" s="1"/>
  <c r="AZ27" i="1"/>
  <c r="BG22" i="1"/>
  <c r="BG20" i="1" s="1"/>
  <c r="BG27" i="1"/>
  <c r="AP48" i="1"/>
  <c r="BD48" i="1"/>
  <c r="AS22" i="1"/>
  <c r="AS20" i="1" s="1"/>
  <c r="BO48" i="1"/>
  <c r="AM48" i="1"/>
  <c r="BB48" i="1"/>
  <c r="AT48" i="1"/>
  <c r="BA48" i="1"/>
  <c r="BE48" i="1"/>
  <c r="BH48" i="1"/>
  <c r="X48" i="1" l="1"/>
  <c r="X22" i="1" s="1"/>
  <c r="X20" i="1" s="1"/>
  <c r="V22" i="1"/>
  <c r="V20" i="1" s="1"/>
  <c r="AA48" i="1"/>
  <c r="AH27" i="1"/>
  <c r="DJ27" i="1" s="1"/>
  <c r="DJ48" i="1"/>
  <c r="Y48" i="1"/>
  <c r="Y27" i="1" s="1"/>
  <c r="DB26" i="1"/>
  <c r="DB20" i="1" s="1"/>
  <c r="DB27" i="1"/>
  <c r="DC20" i="1"/>
  <c r="AB48" i="1"/>
  <c r="AB27" i="1" s="1"/>
  <c r="AU48" i="1"/>
  <c r="DG49" i="1"/>
  <c r="AG22" i="1"/>
  <c r="DI48" i="1"/>
  <c r="CY26" i="1"/>
  <c r="CY27" i="1"/>
  <c r="DC26" i="1"/>
  <c r="DC27" i="1"/>
  <c r="AI48" i="1"/>
  <c r="DD26" i="1"/>
  <c r="DD20" i="1" s="1"/>
  <c r="DD27" i="1"/>
  <c r="DE26" i="1"/>
  <c r="DE20" i="1" s="1"/>
  <c r="DE27" i="1"/>
  <c r="CY53" i="1"/>
  <c r="CY48" i="1" s="1"/>
  <c r="CY22" i="1" s="1"/>
  <c r="W48" i="1"/>
  <c r="DL27" i="1"/>
  <c r="Z48" i="1"/>
  <c r="Z27" i="1" s="1"/>
  <c r="AC48" i="1"/>
  <c r="AC22" i="1" s="1"/>
  <c r="AC20" i="1" s="1"/>
  <c r="AF48" i="1"/>
  <c r="DH48" i="1" s="1"/>
  <c r="AK48" i="1"/>
  <c r="AK22" i="1" s="1"/>
  <c r="AJ20" i="1"/>
  <c r="AY27" i="1"/>
  <c r="AH22" i="1"/>
  <c r="Y22" i="1"/>
  <c r="Y20" i="1" s="1"/>
  <c r="AL22" i="1"/>
  <c r="AL20" i="1" s="1"/>
  <c r="AV27" i="1"/>
  <c r="AQ27" i="1"/>
  <c r="AI27" i="1"/>
  <c r="BM22" i="1"/>
  <c r="BM20" i="1" s="1"/>
  <c r="AW22" i="1"/>
  <c r="AW20" i="1" s="1"/>
  <c r="AR22" i="1"/>
  <c r="AR20" i="1" s="1"/>
  <c r="AG27" i="1"/>
  <c r="DI27" i="1" s="1"/>
  <c r="AZ22" i="1"/>
  <c r="BI27" i="1"/>
  <c r="BL22" i="1"/>
  <c r="BL20" i="1" s="1"/>
  <c r="AX22" i="1"/>
  <c r="AX20" i="1" s="1"/>
  <c r="AD22" i="1"/>
  <c r="AD20" i="1" s="1"/>
  <c r="BQ27" i="1"/>
  <c r="BC27" i="1"/>
  <c r="X27" i="1"/>
  <c r="AF22" i="1"/>
  <c r="AF27" i="1"/>
  <c r="DH27" i="1" s="1"/>
  <c r="BJ27" i="1"/>
  <c r="Z22" i="1"/>
  <c r="Z20" i="1" s="1"/>
  <c r="BE22" i="1"/>
  <c r="BE20" i="1" s="1"/>
  <c r="BE27" i="1"/>
  <c r="BH22" i="1"/>
  <c r="BH20" i="1" s="1"/>
  <c r="BH27" i="1"/>
  <c r="BD22" i="1"/>
  <c r="BD20" i="1" s="1"/>
  <c r="BD27" i="1"/>
  <c r="AA22" i="1"/>
  <c r="AA20" i="1" s="1"/>
  <c r="AA27" i="1"/>
  <c r="BO22" i="1"/>
  <c r="BO20" i="1" s="1"/>
  <c r="BO27" i="1"/>
  <c r="BB22" i="1"/>
  <c r="BB20" i="1" s="1"/>
  <c r="BB27" i="1"/>
  <c r="AP22" i="1"/>
  <c r="AP20" i="1" s="1"/>
  <c r="AP27" i="1"/>
  <c r="AT22" i="1"/>
  <c r="AT20" i="1" s="1"/>
  <c r="AT27" i="1"/>
  <c r="AM22" i="1"/>
  <c r="AM20" i="1" s="1"/>
  <c r="AM27" i="1"/>
  <c r="BA22" i="1"/>
  <c r="BA20" i="1" s="1"/>
  <c r="BA27" i="1"/>
  <c r="AF20" i="1" l="1"/>
  <c r="DH20" i="1" s="1"/>
  <c r="DH22" i="1"/>
  <c r="AC27" i="1"/>
  <c r="AU22" i="1"/>
  <c r="AU27" i="1"/>
  <c r="DG48" i="1"/>
  <c r="AB22" i="1"/>
  <c r="AB20" i="1" s="1"/>
  <c r="AI22" i="1"/>
  <c r="DK48" i="1"/>
  <c r="AG20" i="1"/>
  <c r="DI20" i="1" s="1"/>
  <c r="DI22" i="1"/>
  <c r="AZ20" i="1"/>
  <c r="DL20" i="1" s="1"/>
  <c r="DL22" i="1"/>
  <c r="AK27" i="1"/>
  <c r="DM27" i="1" s="1"/>
  <c r="DM48" i="1"/>
  <c r="W27" i="1"/>
  <c r="W22" i="1"/>
  <c r="W20" i="1" s="1"/>
  <c r="DK27" i="1"/>
  <c r="AH20" i="1"/>
  <c r="DJ20" i="1" s="1"/>
  <c r="DJ22" i="1"/>
  <c r="AK20" i="1"/>
  <c r="DM20" i="1" s="1"/>
  <c r="DM22" i="1"/>
  <c r="CY20" i="1"/>
  <c r="AE27" i="1"/>
  <c r="DG27" i="1" s="1"/>
  <c r="AE25" i="1"/>
  <c r="AI20" i="1" l="1"/>
  <c r="DK20" i="1" s="1"/>
  <c r="DK22" i="1"/>
  <c r="AU20" i="1"/>
  <c r="DG22" i="1"/>
  <c r="AE20" i="1"/>
  <c r="DG20" i="1" s="1"/>
  <c r="DG25" i="1"/>
  <c r="DG75" i="1" l="1"/>
  <c r="AO51" i="1" l="1"/>
  <c r="DA51" i="1" s="1"/>
  <c r="DA50" i="1" l="1"/>
  <c r="DA49" i="1" s="1"/>
  <c r="DA48" i="1" s="1"/>
  <c r="DA22" i="1" s="1"/>
  <c r="DA20" i="1" s="1"/>
  <c r="DA27" i="1"/>
  <c r="AO50" i="1"/>
  <c r="AO49" i="1" l="1"/>
  <c r="AO48" i="1" l="1"/>
  <c r="AO22" i="1" l="1"/>
  <c r="AO27" i="1"/>
  <c r="AO20" i="1" l="1"/>
  <c r="AN51" i="1" l="1"/>
  <c r="CZ51" i="1" s="1"/>
  <c r="CZ27" i="1" l="1"/>
  <c r="CZ50" i="1"/>
  <c r="CZ49" i="1" s="1"/>
  <c r="CZ48" i="1" s="1"/>
  <c r="CZ22" i="1" s="1"/>
  <c r="CZ20" i="1" s="1"/>
  <c r="AN50" i="1"/>
  <c r="AN49" i="1" l="1"/>
  <c r="AN48" i="1" l="1"/>
  <c r="AN22" i="1" l="1"/>
  <c r="AN27" i="1"/>
  <c r="AN20" i="1" l="1"/>
</calcChain>
</file>

<file path=xl/sharedStrings.xml><?xml version="1.0" encoding="utf-8"?>
<sst xmlns="http://schemas.openxmlformats.org/spreadsheetml/2006/main" count="655" uniqueCount="288">
  <si>
    <t>Приложение  № 4</t>
  </si>
  <si>
    <t>к приказу Минэнерго России</t>
  </si>
  <si>
    <t>от «05» мая 2016 г. №380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</si>
  <si>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</si>
  <si>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</si>
  <si>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</si>
  <si>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</si>
  <si>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</si>
  <si>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Краткое обоснование  корректировки утвержденного плана</t>
  </si>
  <si>
    <t>2026 год</t>
  </si>
  <si>
    <t>Итого за период реализации инвестиционной программы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</si>
  <si>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</si>
  <si>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</si>
  <si>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</si>
  <si>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</si>
  <si>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</si>
  <si>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</si>
  <si>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</si>
  <si>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</si>
  <si>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</si>
  <si>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</si>
  <si>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</si>
  <si>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</si>
  <si>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</si>
  <si>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</si>
  <si>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</si>
  <si>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</si>
  <si>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</si>
  <si>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</si>
  <si>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</si>
  <si>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</si>
  <si>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</si>
  <si>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</si>
  <si>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</si>
  <si>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</si>
  <si>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</si>
  <si>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</si>
  <si>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</si>
  <si>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</si>
  <si>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</si>
  <si>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</si>
  <si>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</si>
  <si>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</si>
  <si>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</si>
  <si>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</si>
  <si>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</si>
  <si>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</si>
  <si>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</si>
  <si>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</si>
  <si>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</si>
  <si>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</si>
  <si>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</si>
  <si>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</si>
  <si>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</si>
  <si>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</si>
  <si>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</si>
  <si>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</si>
  <si>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</si>
  <si>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</si>
  <si>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</si>
  <si>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</si>
  <si>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</si>
  <si>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</si>
  <si>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</si>
  <si>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</si>
  <si>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</si>
  <si>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</si>
  <si>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</si>
  <si>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</si>
  <si>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</si>
  <si>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</si>
  <si>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</si>
  <si>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</si>
  <si>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</si>
  <si>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</si>
  <si>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</si>
  <si>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</si>
  <si>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</si>
  <si>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</si>
  <si>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</si>
  <si>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</si>
  <si>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</si>
  <si>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</si>
  <si>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</si>
  <si>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</si>
  <si>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</si>
  <si>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9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</si>
  <si>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</si>
  <si>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</si>
  <si>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</si>
  <si>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</si>
  <si>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</si>
  <si>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</si>
  <si>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</si>
  <si>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</si>
  <si>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</si>
  <si>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</si>
  <si>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</si>
  <si>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</si>
  <si>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</si>
  <si>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</si>
  <si>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</si>
  <si>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</si>
  <si>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</si>
  <si>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</si>
  <si>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</si>
  <si>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</si>
  <si>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</si>
  <si>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</si>
  <si>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</si>
  <si>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</si>
  <si>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</si>
  <si>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</si>
  <si>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</si>
  <si>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</si>
  <si>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</si>
  <si>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</si>
  <si>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</si>
  <si>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</si>
  <si>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</si>
  <si>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</si>
  <si>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</si>
  <si>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</si>
  <si>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</si>
  <si>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</si>
  <si>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</si>
  <si>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</si>
  <si>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</si>
  <si>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</si>
  <si>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</si>
  <si>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</si>
  <si>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</si>
  <si>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</si>
  <si>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</si>
  <si>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</si>
  <si>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</si>
  <si>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</si>
  <si>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</si>
  <si>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</si>
  <si>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</si>
  <si>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</si>
  <si>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</si>
  <si>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</si>
  <si>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</si>
  <si>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</si>
  <si>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</si>
  <si>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</si>
  <si>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</si>
  <si>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</si>
  <si>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</si>
  <si>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</si>
  <si>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</si>
  <si>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</si>
  <si>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</si>
  <si>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</si>
  <si>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</si>
  <si>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</si>
  <si>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</si>
  <si>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</si>
  <si>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</si>
  <si>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</si>
  <si>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</si>
  <si>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</si>
  <si>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</si>
  <si>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</si>
  <si>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</si>
  <si>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</si>
  <si>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</si>
  <si>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</si>
  <si>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</si>
  <si>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</si>
  <si>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</si>
  <si>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</si>
  <si>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</si>
  <si>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</si>
  <si>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</si>
  <si>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</si>
  <si>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</si>
  <si>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</si>
  <si>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</si>
  <si>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</si>
  <si>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2027 год</t>
  </si>
  <si>
    <t>2028 год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</si>
  <si>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</si>
  <si>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</si>
  <si>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другое</t>
  </si>
  <si>
    <t>нд</t>
  </si>
  <si>
    <t>1.2.1.1.5</t>
  </si>
  <si>
    <t>P_1</t>
  </si>
  <si>
    <t>1.2.2.1.1.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</si>
  <si>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</si>
  <si>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</si>
  <si>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</si>
  <si>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</si>
  <si>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</si>
  <si>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</si>
  <si>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</si>
  <si>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</si>
  <si>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</si>
  <si>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</si>
  <si>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</si>
  <si>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</si>
  <si>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1.2.3.5.1</t>
  </si>
  <si>
    <t>1.4.2.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</si>
  <si>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</si>
  <si>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</si>
  <si>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1.6.1.</t>
  </si>
  <si>
    <t>P_10</t>
  </si>
  <si>
    <t>1.6.2.</t>
  </si>
  <si>
    <t>P_11</t>
  </si>
  <si>
    <t>1.6.3.</t>
  </si>
  <si>
    <t>P_12</t>
  </si>
  <si>
    <t>Необходимость доведения технических характеристик оборудования до установленных требований</t>
  </si>
  <si>
    <t>Необходимость доведения технических характеристик объектов электросетевого хозяйства до установленных требований</t>
  </si>
  <si>
    <t>Обеспечение уровня энергоснабжения потребителей установленным техническим требованиям</t>
  </si>
  <si>
    <t>Необходимость обеспечения бесперебойного энергоснабжения при ликвидации аварийных и прочих ситуаций</t>
  </si>
  <si>
    <t xml:space="preserve">Необходимость перемещения оперативных служб и инвентаря между объектами электросетевого хозяйства </t>
  </si>
  <si>
    <t>Необходимость проведения работ по ремонту и иному обслуживанию линий электропередачи</t>
  </si>
  <si>
    <t>Приобретение генератора ЭД-150-Т400-1PKM26-ПОЖ (1шт.)</t>
  </si>
  <si>
    <t>Приобретение легкового автомобиля LADA GRANTA (1 шт.)</t>
  </si>
  <si>
    <t>Приобретение Бурильно-крановая установка TAURUS 035A на базе ГАЗ (1 шт.)</t>
  </si>
  <si>
    <t>Г</t>
  </si>
  <si>
    <t>2029 год</t>
  </si>
  <si>
    <t>2030 год</t>
  </si>
  <si>
    <t>7.7.9</t>
  </si>
  <si>
    <t>7.7.10</t>
  </si>
  <si>
    <t>7.7.11</t>
  </si>
  <si>
    <t>7.7.12</t>
  </si>
  <si>
    <t>7.7.13</t>
  </si>
  <si>
    <t>7.7.14</t>
  </si>
  <si>
    <t>7.7.15</t>
  </si>
  <si>
    <t>7.7.16</t>
  </si>
  <si>
    <t>7.8.9</t>
  </si>
  <si>
    <t>7.8.10</t>
  </si>
  <si>
    <t>7.8.11</t>
  </si>
  <si>
    <t>7.8.12</t>
  </si>
  <si>
    <t>7.8.13</t>
  </si>
  <si>
    <t>7.8.14</t>
  </si>
  <si>
    <t>7.8.15</t>
  </si>
  <si>
    <t>7.8.16</t>
  </si>
  <si>
    <t>7.7.17</t>
  </si>
  <si>
    <t>7.7.18</t>
  </si>
  <si>
    <t>7.7.19</t>
  </si>
  <si>
    <t>7.7.20</t>
  </si>
  <si>
    <t>7.7.21</t>
  </si>
  <si>
    <t>7.7.22</t>
  </si>
  <si>
    <t>7.7.23</t>
  </si>
  <si>
    <t>7.7.24</t>
  </si>
  <si>
    <t>7.8.17</t>
  </si>
  <si>
    <t>7.8.18</t>
  </si>
  <si>
    <t>7.8.19</t>
  </si>
  <si>
    <t>7.8.20</t>
  </si>
  <si>
    <t>7.8.21</t>
  </si>
  <si>
    <t>7.8.22</t>
  </si>
  <si>
    <t>7.8.23</t>
  </si>
  <si>
    <t>7.8.24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</si>
  <si>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</si>
  <si>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</si>
  <si>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</si>
  <si>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</si>
  <si>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</si>
  <si>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</si>
  <si>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Q_16</t>
  </si>
  <si>
    <t>Реализация мероприятий по интеллектуальному учету электрической энергии: установка приборов учета (912 шт.) Вологодский МО</t>
  </si>
  <si>
    <t>Реконструкция оборудования: замена масляных выключателей на вакуумные с заменой блока РЗА на ГПП-1 (21 шт.), г.Вологда,Окружное шоссе,13</t>
  </si>
  <si>
    <t>Принятие основных средств и нематериальных активов к бухгалтерскому учету</t>
  </si>
  <si>
    <t>Принятие основных средств и нематериальных активов к бухгалтерскому учету в 2025 году</t>
  </si>
  <si>
    <t>Утвержденный план</t>
  </si>
  <si>
    <t>Факт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</si>
  <si>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</si>
  <si>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</si>
  <si>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</si>
  <si>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</si>
  <si>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</si>
  <si>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</si>
  <si>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</si>
  <si>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</si>
  <si>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</si>
  <si>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</si>
  <si>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</si>
  <si>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</si>
  <si>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</si>
  <si>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</si>
  <si>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</si>
  <si>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</si>
  <si>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Год раскрытия информации: 2026 год</t>
  </si>
  <si>
    <t>Выполнение требований законодательства об интеллектуальном учете ЭЭ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</si>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</sst>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43">
    <xf numFmtId="0" fontId="0" fillId="0" borderId="0" xfId="0"/>
    <xf numFmtId="0" fontId="0" fillId="0" borderId="0" xfId="0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6" fontId="5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1" fillId="0" borderId="2" xfId="3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 3" xfId="3" xr:uid="{2E81D47A-FEDD-4049-AC90-B4C32F7A36B6}"/>
    <cellStyle name="Обычный 3 2" xfId="1" xr:uid="{00000000-0005-0000-0000-000001000000}"/>
    <cellStyle name="Обычный 7" xfId="2" xr:uid="{1EA9F425-3E33-EE4A-96F8-B72E3EF648D2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87"/>
  <sheetViews>
    <sheetView tabSelected="1" topLeftCell="AU1" zoomScale="70" zoomScaleNormal="70" workbookViewId="0">
      <selection activeCell="BP49" sqref="BP49"/>
    </sheetView>
  </sheetViews>
  <sheetFormatPr defaultColWidth="9.140625" defaultRowHeight="15.75" x14ac:dyDescent="0.25"/>
  <cols>
    <col min="1" max="1" width="13.28515625" style="3" customWidth="1"/>
    <col min="2" max="2" width="57.140625" style="29" customWidth="1"/>
    <col min="3" max="3" width="22.42578125" style="3" customWidth="1"/>
    <col min="4" max="5" width="14.28515625" style="3" hidden="1" customWidth="1"/>
    <col min="6" max="21" width="7.85546875" style="3" customWidth="1"/>
    <col min="22" max="22" width="7.7109375" style="3" customWidth="1"/>
    <col min="23" max="23" width="10.85546875" style="3" customWidth="1"/>
    <col min="24" max="30" width="7.7109375" style="3" customWidth="1"/>
    <col min="31" max="31" width="12.140625" style="3" customWidth="1"/>
    <col min="32" max="38" width="7.7109375" style="3" customWidth="1"/>
    <col min="39" max="39" width="9.42578125" style="3" customWidth="1"/>
    <col min="40" max="51" width="7.7109375" style="3" customWidth="1"/>
    <col min="52" max="52" width="10.42578125" style="3" customWidth="1"/>
    <col min="53" max="54" width="7.7109375" style="3" customWidth="1"/>
    <col min="55" max="55" width="10.42578125" style="3" customWidth="1"/>
    <col min="56" max="67" width="7.7109375" style="3" customWidth="1"/>
    <col min="68" max="68" width="9" style="3" customWidth="1"/>
    <col min="69" max="75" width="7.7109375" style="3" customWidth="1"/>
    <col min="76" max="76" width="9" style="3" customWidth="1"/>
    <col min="77" max="91" width="7.7109375" style="3" customWidth="1"/>
    <col min="92" max="92" width="10.42578125" style="3" customWidth="1"/>
    <col min="93" max="102" width="7.7109375" style="3" customWidth="1"/>
    <col min="103" max="103" width="14.7109375" style="3" customWidth="1"/>
    <col min="104" max="107" width="7.7109375" style="3" customWidth="1"/>
    <col min="108" max="108" width="9.42578125" style="3" customWidth="1"/>
    <col min="109" max="109" width="7.7109375" style="3" customWidth="1"/>
    <col min="110" max="110" width="9.42578125" style="3" customWidth="1"/>
    <col min="111" max="111" width="8.85546875" style="3" customWidth="1"/>
    <col min="112" max="115" width="7.7109375" style="3" customWidth="1"/>
    <col min="116" max="116" width="10" style="3" customWidth="1"/>
    <col min="117" max="117" width="7.7109375" style="3" customWidth="1"/>
    <col min="118" max="118" width="52.140625" style="29" customWidth="1"/>
    <col min="119" max="119" width="4.7109375" style="3" customWidth="1"/>
    <col min="120" max="125" width="7.85546875" style="3" customWidth="1"/>
    <col min="126" max="16384" width="9.140625" style="3"/>
  </cols>
  <sheetData>
    <row r="1" spans="1:1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2" t="s">
        <v>0</v>
      </c>
      <c r="DO1" s="1"/>
      <c r="DP1" s="1"/>
      <c r="DQ1" s="1"/>
      <c r="DR1" s="1"/>
      <c r="DS1" s="1"/>
      <c r="DT1" s="1"/>
      <c r="DU1" s="1"/>
    </row>
    <row r="2" spans="1:125" x14ac:dyDescent="0.25">
      <c r="A2" s="2"/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 t="s">
        <v>1</v>
      </c>
      <c r="DO2" s="2"/>
      <c r="DP2" s="2"/>
      <c r="DQ2" s="2"/>
      <c r="DR2" s="2"/>
      <c r="DS2" s="2"/>
      <c r="DT2" s="2"/>
      <c r="DU2" s="2"/>
    </row>
    <row r="3" spans="1:125" x14ac:dyDescent="0.25">
      <c r="A3" s="2"/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 t="s">
        <v>2</v>
      </c>
      <c r="DO3" s="2"/>
      <c r="DP3" s="2"/>
      <c r="DQ3" s="2"/>
      <c r="DR3" s="2"/>
      <c r="DS3" s="2"/>
      <c r="DT3" s="2"/>
      <c r="DU3" s="2"/>
    </row>
    <row r="4" spans="1:125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2"/>
      <c r="DP4" s="2"/>
      <c r="DQ4" s="2"/>
      <c r="DR4" s="2"/>
      <c r="DS4" s="2"/>
      <c r="DT4" s="2"/>
      <c r="DU4" s="2"/>
    </row>
    <row r="5" spans="1:125" x14ac:dyDescent="0.25">
      <c r="A5" s="39"/>
      <c r="B5" s="39"/>
      <c r="C5" s="39"/>
      <c r="D5" s="39"/>
      <c r="E5" s="3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4"/>
      <c r="DO5" s="2"/>
      <c r="DP5" s="2"/>
      <c r="DQ5" s="2"/>
      <c r="DR5" s="2"/>
      <c r="DS5" s="2"/>
      <c r="DT5" s="2"/>
      <c r="DU5" s="2"/>
    </row>
    <row r="6" spans="1:125" x14ac:dyDescent="0.25">
      <c r="A6" s="39" t="s">
        <v>183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2"/>
      <c r="DP6" s="2"/>
      <c r="DQ6" s="2"/>
      <c r="DR6" s="2"/>
      <c r="DS6" s="2"/>
      <c r="DT6" s="2"/>
      <c r="DU6" s="2"/>
    </row>
    <row r="7" spans="1:125" x14ac:dyDescent="0.25">
      <c r="A7" s="39"/>
      <c r="B7" s="39"/>
      <c r="C7" s="39"/>
      <c r="D7" s="39"/>
      <c r="E7" s="3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4"/>
      <c r="DO7" s="2"/>
      <c r="DP7" s="2"/>
      <c r="DQ7" s="2"/>
      <c r="DR7" s="2"/>
      <c r="DS7" s="2"/>
      <c r="DT7" s="2"/>
      <c r="DU7" s="2"/>
    </row>
    <row r="8" spans="1:125" x14ac:dyDescent="0.25">
      <c r="A8" s="39"/>
      <c r="B8" s="39"/>
      <c r="C8" s="39"/>
      <c r="D8" s="39"/>
      <c r="E8" s="3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4"/>
      <c r="DO8" s="2"/>
      <c r="DP8" s="2"/>
      <c r="DQ8" s="2"/>
      <c r="DR8" s="2"/>
      <c r="DS8" s="2"/>
      <c r="DT8" s="2"/>
      <c r="DU8" s="2"/>
    </row>
    <row r="9" spans="1:125" x14ac:dyDescent="0.25">
      <c r="A9" s="39" t="s">
        <v>285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2"/>
      <c r="DP9" s="2"/>
      <c r="DQ9" s="2"/>
      <c r="DR9" s="2"/>
      <c r="DS9" s="2"/>
      <c r="DT9" s="2"/>
      <c r="DU9" s="2"/>
    </row>
    <row r="10" spans="1:125" x14ac:dyDescent="0.25">
      <c r="A10" s="39"/>
      <c r="B10" s="39"/>
      <c r="C10" s="39"/>
      <c r="D10" s="39"/>
      <c r="E10" s="3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4"/>
      <c r="DO10" s="2"/>
      <c r="DP10" s="2"/>
      <c r="DQ10" s="2"/>
      <c r="DR10" s="2"/>
      <c r="DS10" s="2"/>
      <c r="DT10" s="2"/>
      <c r="DU10" s="2"/>
    </row>
    <row r="11" spans="1:125" x14ac:dyDescent="0.25">
      <c r="A11" s="39" t="s">
        <v>287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2"/>
      <c r="DP11" s="2"/>
      <c r="DQ11" s="2"/>
      <c r="DR11" s="2"/>
      <c r="DS11" s="2"/>
      <c r="DT11" s="2"/>
      <c r="DU11" s="2"/>
    </row>
    <row r="12" spans="1:125" x14ac:dyDescent="0.25">
      <c r="A12" s="39"/>
      <c r="B12" s="39"/>
      <c r="C12" s="39"/>
      <c r="D12" s="39"/>
      <c r="E12" s="3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4"/>
      <c r="DO12" s="2"/>
      <c r="DP12" s="2"/>
      <c r="DQ12" s="2"/>
      <c r="DR12" s="2"/>
      <c r="DS12" s="2"/>
      <c r="DT12" s="2"/>
      <c r="DU12" s="2"/>
    </row>
    <row r="13" spans="1:125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2"/>
      <c r="DM13" s="2"/>
      <c r="DN13" s="4"/>
      <c r="DO13" s="2"/>
      <c r="DP13" s="2"/>
      <c r="DQ13" s="2"/>
      <c r="DR13" s="2"/>
      <c r="DS13" s="2"/>
      <c r="DT13" s="2"/>
      <c r="DU13" s="2"/>
    </row>
    <row r="14" spans="1:125" ht="33.950000000000003" customHeight="1" x14ac:dyDescent="0.25">
      <c r="A14" s="38" t="s">
        <v>4</v>
      </c>
      <c r="B14" s="38" t="s">
        <v>5</v>
      </c>
      <c r="C14" s="38" t="s">
        <v>6</v>
      </c>
      <c r="D14" s="38" t="s">
        <v>7</v>
      </c>
      <c r="E14" s="38"/>
      <c r="F14" s="31" t="s">
        <v>266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/>
      <c r="V14" s="40" t="s">
        <v>265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2"/>
      <c r="DN14" s="38" t="s">
        <v>8</v>
      </c>
      <c r="DO14" s="2"/>
      <c r="DP14" s="2"/>
      <c r="DQ14" s="2"/>
      <c r="DR14" s="2"/>
      <c r="DS14" s="2"/>
      <c r="DT14" s="2"/>
      <c r="DU14" s="2"/>
    </row>
    <row r="15" spans="1:125" ht="33.950000000000003" customHeight="1" x14ac:dyDescent="0.25">
      <c r="A15" s="38"/>
      <c r="B15" s="38"/>
      <c r="C15" s="38"/>
      <c r="D15" s="38"/>
      <c r="E15" s="38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6"/>
      <c r="V15" s="37" t="s">
        <v>9</v>
      </c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 t="s">
        <v>181</v>
      </c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 t="s">
        <v>182</v>
      </c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 t="s">
        <v>222</v>
      </c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 t="s">
        <v>223</v>
      </c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8" t="s">
        <v>10</v>
      </c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2"/>
      <c r="DP15" s="2"/>
      <c r="DQ15" s="2"/>
      <c r="DR15" s="2"/>
      <c r="DS15" s="2"/>
      <c r="DT15" s="2"/>
      <c r="DU15" s="2"/>
    </row>
    <row r="16" spans="1:125" ht="33.950000000000003" customHeight="1" x14ac:dyDescent="0.25">
      <c r="A16" s="38"/>
      <c r="B16" s="38"/>
      <c r="C16" s="38"/>
      <c r="D16" s="38"/>
      <c r="E16" s="38"/>
      <c r="F16" s="37" t="s">
        <v>267</v>
      </c>
      <c r="G16" s="37"/>
      <c r="H16" s="37"/>
      <c r="I16" s="37"/>
      <c r="J16" s="37"/>
      <c r="K16" s="37"/>
      <c r="L16" s="37"/>
      <c r="M16" s="37"/>
      <c r="N16" s="38" t="s">
        <v>268</v>
      </c>
      <c r="O16" s="38"/>
      <c r="P16" s="38"/>
      <c r="Q16" s="38"/>
      <c r="R16" s="38"/>
      <c r="S16" s="38"/>
      <c r="T16" s="38"/>
      <c r="U16" s="38"/>
      <c r="V16" s="37" t="s">
        <v>12</v>
      </c>
      <c r="W16" s="37"/>
      <c r="X16" s="37"/>
      <c r="Y16" s="37"/>
      <c r="Z16" s="37"/>
      <c r="AA16" s="37"/>
      <c r="AB16" s="37"/>
      <c r="AC16" s="37"/>
      <c r="AD16" s="38" t="s">
        <v>11</v>
      </c>
      <c r="AE16" s="38"/>
      <c r="AF16" s="38"/>
      <c r="AG16" s="38"/>
      <c r="AH16" s="38"/>
      <c r="AI16" s="38"/>
      <c r="AJ16" s="38"/>
      <c r="AK16" s="38"/>
      <c r="AL16" s="37" t="s">
        <v>12</v>
      </c>
      <c r="AM16" s="37"/>
      <c r="AN16" s="37"/>
      <c r="AO16" s="37"/>
      <c r="AP16" s="37"/>
      <c r="AQ16" s="37"/>
      <c r="AR16" s="37"/>
      <c r="AS16" s="37"/>
      <c r="AT16" s="38" t="s">
        <v>11</v>
      </c>
      <c r="AU16" s="38"/>
      <c r="AV16" s="38"/>
      <c r="AW16" s="38"/>
      <c r="AX16" s="38"/>
      <c r="AY16" s="38"/>
      <c r="AZ16" s="38"/>
      <c r="BA16" s="38"/>
      <c r="BB16" s="37" t="s">
        <v>12</v>
      </c>
      <c r="BC16" s="37"/>
      <c r="BD16" s="37"/>
      <c r="BE16" s="37"/>
      <c r="BF16" s="37"/>
      <c r="BG16" s="37"/>
      <c r="BH16" s="37"/>
      <c r="BI16" s="37"/>
      <c r="BJ16" s="38" t="s">
        <v>11</v>
      </c>
      <c r="BK16" s="38"/>
      <c r="BL16" s="38"/>
      <c r="BM16" s="38"/>
      <c r="BN16" s="38"/>
      <c r="BO16" s="38"/>
      <c r="BP16" s="38"/>
      <c r="BQ16" s="38"/>
      <c r="BR16" s="37" t="s">
        <v>12</v>
      </c>
      <c r="BS16" s="37"/>
      <c r="BT16" s="37"/>
      <c r="BU16" s="37"/>
      <c r="BV16" s="37"/>
      <c r="BW16" s="37"/>
      <c r="BX16" s="37"/>
      <c r="BY16" s="37"/>
      <c r="BZ16" s="38" t="s">
        <v>11</v>
      </c>
      <c r="CA16" s="38"/>
      <c r="CB16" s="38"/>
      <c r="CC16" s="38"/>
      <c r="CD16" s="38"/>
      <c r="CE16" s="38"/>
      <c r="CF16" s="38"/>
      <c r="CG16" s="38"/>
      <c r="CH16" s="37" t="s">
        <v>12</v>
      </c>
      <c r="CI16" s="37"/>
      <c r="CJ16" s="37"/>
      <c r="CK16" s="37"/>
      <c r="CL16" s="37"/>
      <c r="CM16" s="37"/>
      <c r="CN16" s="37"/>
      <c r="CO16" s="37"/>
      <c r="CP16" s="38" t="s">
        <v>11</v>
      </c>
      <c r="CQ16" s="38"/>
      <c r="CR16" s="38"/>
      <c r="CS16" s="38"/>
      <c r="CT16" s="38"/>
      <c r="CU16" s="38"/>
      <c r="CV16" s="38"/>
      <c r="CW16" s="38"/>
      <c r="CX16" s="37" t="s">
        <v>12</v>
      </c>
      <c r="CY16" s="37"/>
      <c r="CZ16" s="37"/>
      <c r="DA16" s="37"/>
      <c r="DB16" s="37"/>
      <c r="DC16" s="37"/>
      <c r="DD16" s="37"/>
      <c r="DE16" s="37"/>
      <c r="DF16" s="38" t="s">
        <v>11</v>
      </c>
      <c r="DG16" s="38"/>
      <c r="DH16" s="38"/>
      <c r="DI16" s="38"/>
      <c r="DJ16" s="38"/>
      <c r="DK16" s="38"/>
      <c r="DL16" s="38"/>
      <c r="DM16" s="38"/>
      <c r="DN16" s="38"/>
      <c r="DO16" s="2"/>
      <c r="DP16" s="2"/>
      <c r="DQ16" s="2"/>
      <c r="DR16" s="2"/>
      <c r="DS16" s="2"/>
      <c r="DT16" s="2"/>
      <c r="DU16" s="2"/>
    </row>
    <row r="17" spans="1:125" ht="78.75" x14ac:dyDescent="0.25">
      <c r="A17" s="38"/>
      <c r="B17" s="38"/>
      <c r="C17" s="38"/>
      <c r="D17" s="38" t="s">
        <v>13</v>
      </c>
      <c r="E17" s="38" t="s">
        <v>11</v>
      </c>
      <c r="F17" s="5" t="s">
        <v>14</v>
      </c>
      <c r="G17" s="37" t="s">
        <v>15</v>
      </c>
      <c r="H17" s="37"/>
      <c r="I17" s="37"/>
      <c r="J17" s="37"/>
      <c r="K17" s="37"/>
      <c r="L17" s="37"/>
      <c r="M17" s="37"/>
      <c r="N17" s="5" t="s">
        <v>14</v>
      </c>
      <c r="O17" s="37" t="s">
        <v>15</v>
      </c>
      <c r="P17" s="37"/>
      <c r="Q17" s="37"/>
      <c r="R17" s="37"/>
      <c r="S17" s="37"/>
      <c r="T17" s="37"/>
      <c r="U17" s="37"/>
      <c r="V17" s="5" t="s">
        <v>14</v>
      </c>
      <c r="W17" s="37" t="s">
        <v>15</v>
      </c>
      <c r="X17" s="37"/>
      <c r="Y17" s="37"/>
      <c r="Z17" s="37"/>
      <c r="AA17" s="37"/>
      <c r="AB17" s="37"/>
      <c r="AC17" s="37"/>
      <c r="AD17" s="5" t="s">
        <v>14</v>
      </c>
      <c r="AE17" s="37" t="s">
        <v>15</v>
      </c>
      <c r="AF17" s="37"/>
      <c r="AG17" s="37"/>
      <c r="AH17" s="37"/>
      <c r="AI17" s="37"/>
      <c r="AJ17" s="37"/>
      <c r="AK17" s="37"/>
      <c r="AL17" s="5" t="s">
        <v>14</v>
      </c>
      <c r="AM17" s="37" t="s">
        <v>15</v>
      </c>
      <c r="AN17" s="37"/>
      <c r="AO17" s="37"/>
      <c r="AP17" s="37"/>
      <c r="AQ17" s="37"/>
      <c r="AR17" s="37"/>
      <c r="AS17" s="37"/>
      <c r="AT17" s="5" t="s">
        <v>14</v>
      </c>
      <c r="AU17" s="37" t="s">
        <v>15</v>
      </c>
      <c r="AV17" s="37"/>
      <c r="AW17" s="37"/>
      <c r="AX17" s="37"/>
      <c r="AY17" s="37"/>
      <c r="AZ17" s="37"/>
      <c r="BA17" s="37"/>
      <c r="BB17" s="5" t="s">
        <v>14</v>
      </c>
      <c r="BC17" s="37" t="s">
        <v>15</v>
      </c>
      <c r="BD17" s="37"/>
      <c r="BE17" s="37"/>
      <c r="BF17" s="37"/>
      <c r="BG17" s="37"/>
      <c r="BH17" s="37"/>
      <c r="BI17" s="37"/>
      <c r="BJ17" s="5" t="s">
        <v>14</v>
      </c>
      <c r="BK17" s="37" t="s">
        <v>15</v>
      </c>
      <c r="BL17" s="37"/>
      <c r="BM17" s="37"/>
      <c r="BN17" s="37"/>
      <c r="BO17" s="37"/>
      <c r="BP17" s="37"/>
      <c r="BQ17" s="37"/>
      <c r="BR17" s="5" t="s">
        <v>14</v>
      </c>
      <c r="BS17" s="37" t="s">
        <v>15</v>
      </c>
      <c r="BT17" s="37"/>
      <c r="BU17" s="37"/>
      <c r="BV17" s="37"/>
      <c r="BW17" s="37"/>
      <c r="BX17" s="37"/>
      <c r="BY17" s="37"/>
      <c r="BZ17" s="5" t="s">
        <v>14</v>
      </c>
      <c r="CA17" s="37" t="s">
        <v>15</v>
      </c>
      <c r="CB17" s="37"/>
      <c r="CC17" s="37"/>
      <c r="CD17" s="37"/>
      <c r="CE17" s="37"/>
      <c r="CF17" s="37"/>
      <c r="CG17" s="37"/>
      <c r="CH17" s="5" t="s">
        <v>14</v>
      </c>
      <c r="CI17" s="37" t="s">
        <v>15</v>
      </c>
      <c r="CJ17" s="37"/>
      <c r="CK17" s="37"/>
      <c r="CL17" s="37"/>
      <c r="CM17" s="37"/>
      <c r="CN17" s="37"/>
      <c r="CO17" s="37"/>
      <c r="CP17" s="5" t="s">
        <v>14</v>
      </c>
      <c r="CQ17" s="37" t="s">
        <v>15</v>
      </c>
      <c r="CR17" s="37"/>
      <c r="CS17" s="37"/>
      <c r="CT17" s="37"/>
      <c r="CU17" s="37"/>
      <c r="CV17" s="37"/>
      <c r="CW17" s="37"/>
      <c r="CX17" s="5" t="s">
        <v>14</v>
      </c>
      <c r="CY17" s="37" t="s">
        <v>15</v>
      </c>
      <c r="CZ17" s="37"/>
      <c r="DA17" s="37"/>
      <c r="DB17" s="37"/>
      <c r="DC17" s="37"/>
      <c r="DD17" s="37"/>
      <c r="DE17" s="37"/>
      <c r="DF17" s="5" t="s">
        <v>14</v>
      </c>
      <c r="DG17" s="37" t="s">
        <v>15</v>
      </c>
      <c r="DH17" s="37"/>
      <c r="DI17" s="37"/>
      <c r="DJ17" s="37"/>
      <c r="DK17" s="37"/>
      <c r="DL17" s="37"/>
      <c r="DM17" s="37"/>
      <c r="DN17" s="38"/>
      <c r="DO17" s="2"/>
      <c r="DP17" s="2"/>
      <c r="DQ17" s="2"/>
      <c r="DR17" s="2"/>
      <c r="DS17" s="2"/>
      <c r="DT17" s="2"/>
      <c r="DU17" s="2"/>
    </row>
    <row r="18" spans="1:125" ht="100.5" customHeight="1" x14ac:dyDescent="0.25">
      <c r="A18" s="38"/>
      <c r="B18" s="38"/>
      <c r="C18" s="38"/>
      <c r="D18" s="38"/>
      <c r="E18" s="38"/>
      <c r="F18" s="6" t="s">
        <v>16</v>
      </c>
      <c r="G18" s="6" t="s">
        <v>16</v>
      </c>
      <c r="H18" s="6" t="s">
        <v>17</v>
      </c>
      <c r="I18" s="6" t="s">
        <v>18</v>
      </c>
      <c r="J18" s="6" t="s">
        <v>19</v>
      </c>
      <c r="K18" s="6" t="s">
        <v>20</v>
      </c>
      <c r="L18" s="6" t="s">
        <v>21</v>
      </c>
      <c r="M18" s="6" t="s">
        <v>185</v>
      </c>
      <c r="N18" s="6" t="s">
        <v>16</v>
      </c>
      <c r="O18" s="6" t="s">
        <v>16</v>
      </c>
      <c r="P18" s="6" t="s">
        <v>17</v>
      </c>
      <c r="Q18" s="6" t="s">
        <v>18</v>
      </c>
      <c r="R18" s="6" t="s">
        <v>19</v>
      </c>
      <c r="S18" s="6" t="s">
        <v>20</v>
      </c>
      <c r="T18" s="6" t="s">
        <v>21</v>
      </c>
      <c r="U18" s="6" t="s">
        <v>185</v>
      </c>
      <c r="V18" s="6" t="s">
        <v>16</v>
      </c>
      <c r="W18" s="6" t="s">
        <v>16</v>
      </c>
      <c r="X18" s="6" t="s">
        <v>17</v>
      </c>
      <c r="Y18" s="6" t="s">
        <v>18</v>
      </c>
      <c r="Z18" s="6" t="s">
        <v>19</v>
      </c>
      <c r="AA18" s="6" t="s">
        <v>20</v>
      </c>
      <c r="AB18" s="6" t="s">
        <v>21</v>
      </c>
      <c r="AC18" s="6" t="s">
        <v>185</v>
      </c>
      <c r="AD18" s="6" t="s">
        <v>16</v>
      </c>
      <c r="AE18" s="6" t="s">
        <v>16</v>
      </c>
      <c r="AF18" s="6" t="s">
        <v>17</v>
      </c>
      <c r="AG18" s="6" t="s">
        <v>18</v>
      </c>
      <c r="AH18" s="6" t="s">
        <v>19</v>
      </c>
      <c r="AI18" s="6" t="s">
        <v>20</v>
      </c>
      <c r="AJ18" s="6" t="s">
        <v>21</v>
      </c>
      <c r="AK18" s="6" t="s">
        <v>185</v>
      </c>
      <c r="AL18" s="6" t="s">
        <v>16</v>
      </c>
      <c r="AM18" s="6" t="s">
        <v>16</v>
      </c>
      <c r="AN18" s="6" t="s">
        <v>17</v>
      </c>
      <c r="AO18" s="6" t="s">
        <v>18</v>
      </c>
      <c r="AP18" s="6" t="s">
        <v>19</v>
      </c>
      <c r="AQ18" s="6" t="s">
        <v>20</v>
      </c>
      <c r="AR18" s="6" t="s">
        <v>21</v>
      </c>
      <c r="AS18" s="6" t="s">
        <v>185</v>
      </c>
      <c r="AT18" s="6" t="s">
        <v>16</v>
      </c>
      <c r="AU18" s="6" t="s">
        <v>16</v>
      </c>
      <c r="AV18" s="6" t="s">
        <v>17</v>
      </c>
      <c r="AW18" s="6" t="s">
        <v>18</v>
      </c>
      <c r="AX18" s="6" t="s">
        <v>19</v>
      </c>
      <c r="AY18" s="6" t="s">
        <v>20</v>
      </c>
      <c r="AZ18" s="6" t="s">
        <v>21</v>
      </c>
      <c r="BA18" s="6" t="s">
        <v>185</v>
      </c>
      <c r="BB18" s="6" t="s">
        <v>16</v>
      </c>
      <c r="BC18" s="6" t="s">
        <v>16</v>
      </c>
      <c r="BD18" s="6" t="s">
        <v>17</v>
      </c>
      <c r="BE18" s="6" t="s">
        <v>18</v>
      </c>
      <c r="BF18" s="6" t="s">
        <v>19</v>
      </c>
      <c r="BG18" s="6" t="s">
        <v>20</v>
      </c>
      <c r="BH18" s="6" t="s">
        <v>21</v>
      </c>
      <c r="BI18" s="6" t="s">
        <v>185</v>
      </c>
      <c r="BJ18" s="6" t="s">
        <v>16</v>
      </c>
      <c r="BK18" s="6" t="s">
        <v>16</v>
      </c>
      <c r="BL18" s="6" t="s">
        <v>17</v>
      </c>
      <c r="BM18" s="6" t="s">
        <v>18</v>
      </c>
      <c r="BN18" s="6" t="s">
        <v>19</v>
      </c>
      <c r="BO18" s="6" t="s">
        <v>20</v>
      </c>
      <c r="BP18" s="6" t="s">
        <v>21</v>
      </c>
      <c r="BQ18" s="6" t="s">
        <v>185</v>
      </c>
      <c r="BR18" s="6" t="s">
        <v>16</v>
      </c>
      <c r="BS18" s="6" t="s">
        <v>16</v>
      </c>
      <c r="BT18" s="6" t="s">
        <v>17</v>
      </c>
      <c r="BU18" s="6" t="s">
        <v>18</v>
      </c>
      <c r="BV18" s="6" t="s">
        <v>19</v>
      </c>
      <c r="BW18" s="6" t="s">
        <v>20</v>
      </c>
      <c r="BX18" s="6" t="s">
        <v>21</v>
      </c>
      <c r="BY18" s="6" t="s">
        <v>185</v>
      </c>
      <c r="BZ18" s="6" t="s">
        <v>16</v>
      </c>
      <c r="CA18" s="6" t="s">
        <v>16</v>
      </c>
      <c r="CB18" s="6" t="s">
        <v>17</v>
      </c>
      <c r="CC18" s="6" t="s">
        <v>18</v>
      </c>
      <c r="CD18" s="6" t="s">
        <v>19</v>
      </c>
      <c r="CE18" s="6" t="s">
        <v>20</v>
      </c>
      <c r="CF18" s="6" t="s">
        <v>21</v>
      </c>
      <c r="CG18" s="6" t="s">
        <v>185</v>
      </c>
      <c r="CH18" s="6" t="s">
        <v>16</v>
      </c>
      <c r="CI18" s="6" t="s">
        <v>16</v>
      </c>
      <c r="CJ18" s="6" t="s">
        <v>17</v>
      </c>
      <c r="CK18" s="6" t="s">
        <v>18</v>
      </c>
      <c r="CL18" s="6" t="s">
        <v>19</v>
      </c>
      <c r="CM18" s="6" t="s">
        <v>20</v>
      </c>
      <c r="CN18" s="6" t="s">
        <v>21</v>
      </c>
      <c r="CO18" s="6" t="s">
        <v>185</v>
      </c>
      <c r="CP18" s="6" t="s">
        <v>16</v>
      </c>
      <c r="CQ18" s="6" t="s">
        <v>16</v>
      </c>
      <c r="CR18" s="6" t="s">
        <v>17</v>
      </c>
      <c r="CS18" s="6" t="s">
        <v>18</v>
      </c>
      <c r="CT18" s="6" t="s">
        <v>19</v>
      </c>
      <c r="CU18" s="6" t="s">
        <v>20</v>
      </c>
      <c r="CV18" s="6" t="s">
        <v>21</v>
      </c>
      <c r="CW18" s="6" t="s">
        <v>185</v>
      </c>
      <c r="CX18" s="6" t="s">
        <v>16</v>
      </c>
      <c r="CY18" s="6" t="s">
        <v>16</v>
      </c>
      <c r="CZ18" s="6" t="s">
        <v>17</v>
      </c>
      <c r="DA18" s="6" t="s">
        <v>18</v>
      </c>
      <c r="DB18" s="6" t="s">
        <v>19</v>
      </c>
      <c r="DC18" s="6" t="s">
        <v>20</v>
      </c>
      <c r="DD18" s="6" t="s">
        <v>21</v>
      </c>
      <c r="DE18" s="6" t="s">
        <v>185</v>
      </c>
      <c r="DF18" s="6" t="s">
        <v>16</v>
      </c>
      <c r="DG18" s="6" t="s">
        <v>16</v>
      </c>
      <c r="DH18" s="6" t="s">
        <v>17</v>
      </c>
      <c r="DI18" s="6" t="s">
        <v>18</v>
      </c>
      <c r="DJ18" s="6" t="s">
        <v>19</v>
      </c>
      <c r="DK18" s="6" t="s">
        <v>20</v>
      </c>
      <c r="DL18" s="6" t="s">
        <v>21</v>
      </c>
      <c r="DM18" s="6" t="s">
        <v>185</v>
      </c>
      <c r="DN18" s="38"/>
      <c r="DO18" s="2"/>
      <c r="DP18" s="2"/>
      <c r="DQ18" s="2"/>
      <c r="DR18" s="2"/>
      <c r="DS18" s="2"/>
      <c r="DT18" s="2"/>
      <c r="DU18" s="2"/>
    </row>
    <row r="19" spans="1:125" x14ac:dyDescent="0.25">
      <c r="A19" s="7">
        <v>1</v>
      </c>
      <c r="B19" s="7">
        <v>2</v>
      </c>
      <c r="C19" s="7">
        <v>3</v>
      </c>
      <c r="D19" s="8">
        <v>4</v>
      </c>
      <c r="E19" s="8">
        <v>5</v>
      </c>
      <c r="F19" s="9" t="s">
        <v>269</v>
      </c>
      <c r="G19" s="9" t="s">
        <v>270</v>
      </c>
      <c r="H19" s="9" t="s">
        <v>271</v>
      </c>
      <c r="I19" s="9" t="s">
        <v>272</v>
      </c>
      <c r="J19" s="9" t="s">
        <v>273</v>
      </c>
      <c r="K19" s="9" t="s">
        <v>274</v>
      </c>
      <c r="L19" s="9" t="s">
        <v>275</v>
      </c>
      <c r="M19" s="9" t="s">
        <v>276</v>
      </c>
      <c r="N19" s="9" t="s">
        <v>277</v>
      </c>
      <c r="O19" s="9" t="s">
        <v>278</v>
      </c>
      <c r="P19" s="9" t="s">
        <v>279</v>
      </c>
      <c r="Q19" s="9" t="s">
        <v>280</v>
      </c>
      <c r="R19" s="9" t="s">
        <v>281</v>
      </c>
      <c r="S19" s="9" t="s">
        <v>282</v>
      </c>
      <c r="T19" s="9" t="s">
        <v>283</v>
      </c>
      <c r="U19" s="9" t="s">
        <v>284</v>
      </c>
      <c r="V19" s="8" t="s">
        <v>22</v>
      </c>
      <c r="W19" s="8" t="s">
        <v>23</v>
      </c>
      <c r="X19" s="8" t="s">
        <v>24</v>
      </c>
      <c r="Y19" s="8" t="s">
        <v>25</v>
      </c>
      <c r="Z19" s="8" t="s">
        <v>26</v>
      </c>
      <c r="AA19" s="8" t="s">
        <v>27</v>
      </c>
      <c r="AB19" s="8" t="s">
        <v>28</v>
      </c>
      <c r="AC19" s="8" t="s">
        <v>29</v>
      </c>
      <c r="AD19" s="8" t="s">
        <v>30</v>
      </c>
      <c r="AE19" s="8" t="s">
        <v>31</v>
      </c>
      <c r="AF19" s="8" t="s">
        <v>32</v>
      </c>
      <c r="AG19" s="8" t="s">
        <v>33</v>
      </c>
      <c r="AH19" s="8" t="s">
        <v>34</v>
      </c>
      <c r="AI19" s="8" t="s">
        <v>35</v>
      </c>
      <c r="AJ19" s="8" t="s">
        <v>36</v>
      </c>
      <c r="AK19" s="8" t="s">
        <v>37</v>
      </c>
      <c r="AL19" s="8" t="s">
        <v>38</v>
      </c>
      <c r="AM19" s="8" t="s">
        <v>39</v>
      </c>
      <c r="AN19" s="8" t="s">
        <v>40</v>
      </c>
      <c r="AO19" s="8" t="s">
        <v>41</v>
      </c>
      <c r="AP19" s="8" t="s">
        <v>42</v>
      </c>
      <c r="AQ19" s="8" t="s">
        <v>43</v>
      </c>
      <c r="AR19" s="8" t="s">
        <v>44</v>
      </c>
      <c r="AS19" s="8" t="s">
        <v>45</v>
      </c>
      <c r="AT19" s="8" t="s">
        <v>46</v>
      </c>
      <c r="AU19" s="8" t="s">
        <v>47</v>
      </c>
      <c r="AV19" s="8" t="s">
        <v>48</v>
      </c>
      <c r="AW19" s="8" t="s">
        <v>49</v>
      </c>
      <c r="AX19" s="8" t="s">
        <v>50</v>
      </c>
      <c r="AY19" s="8" t="s">
        <v>51</v>
      </c>
      <c r="AZ19" s="8" t="s">
        <v>52</v>
      </c>
      <c r="BA19" s="8" t="s">
        <v>53</v>
      </c>
      <c r="BB19" s="8" t="s">
        <v>54</v>
      </c>
      <c r="BC19" s="8" t="s">
        <v>55</v>
      </c>
      <c r="BD19" s="8" t="s">
        <v>56</v>
      </c>
      <c r="BE19" s="8" t="s">
        <v>57</v>
      </c>
      <c r="BF19" s="8" t="s">
        <v>58</v>
      </c>
      <c r="BG19" s="8" t="s">
        <v>59</v>
      </c>
      <c r="BH19" s="8" t="s">
        <v>60</v>
      </c>
      <c r="BI19" s="8" t="s">
        <v>61</v>
      </c>
      <c r="BJ19" s="8" t="s">
        <v>62</v>
      </c>
      <c r="BK19" s="8" t="s">
        <v>63</v>
      </c>
      <c r="BL19" s="8" t="s">
        <v>64</v>
      </c>
      <c r="BM19" s="8" t="s">
        <v>65</v>
      </c>
      <c r="BN19" s="8" t="s">
        <v>66</v>
      </c>
      <c r="BO19" s="8" t="s">
        <v>67</v>
      </c>
      <c r="BP19" s="8" t="s">
        <v>68</v>
      </c>
      <c r="BQ19" s="8" t="s">
        <v>69</v>
      </c>
      <c r="BR19" s="8" t="s">
        <v>224</v>
      </c>
      <c r="BS19" s="8" t="s">
        <v>225</v>
      </c>
      <c r="BT19" s="8" t="s">
        <v>226</v>
      </c>
      <c r="BU19" s="8" t="s">
        <v>227</v>
      </c>
      <c r="BV19" s="8" t="s">
        <v>228</v>
      </c>
      <c r="BW19" s="8" t="s">
        <v>229</v>
      </c>
      <c r="BX19" s="8" t="s">
        <v>230</v>
      </c>
      <c r="BY19" s="8" t="s">
        <v>231</v>
      </c>
      <c r="BZ19" s="8" t="s">
        <v>232</v>
      </c>
      <c r="CA19" s="8" t="s">
        <v>233</v>
      </c>
      <c r="CB19" s="8" t="s">
        <v>234</v>
      </c>
      <c r="CC19" s="8" t="s">
        <v>235</v>
      </c>
      <c r="CD19" s="8" t="s">
        <v>236</v>
      </c>
      <c r="CE19" s="8" t="s">
        <v>237</v>
      </c>
      <c r="CF19" s="8" t="s">
        <v>238</v>
      </c>
      <c r="CG19" s="8" t="s">
        <v>239</v>
      </c>
      <c r="CH19" s="8" t="s">
        <v>240</v>
      </c>
      <c r="CI19" s="8" t="s">
        <v>241</v>
      </c>
      <c r="CJ19" s="8" t="s">
        <v>242</v>
      </c>
      <c r="CK19" s="8" t="s">
        <v>243</v>
      </c>
      <c r="CL19" s="8" t="s">
        <v>244</v>
      </c>
      <c r="CM19" s="8" t="s">
        <v>245</v>
      </c>
      <c r="CN19" s="8" t="s">
        <v>246</v>
      </c>
      <c r="CO19" s="8" t="s">
        <v>247</v>
      </c>
      <c r="CP19" s="8" t="s">
        <v>248</v>
      </c>
      <c r="CQ19" s="8" t="s">
        <v>249</v>
      </c>
      <c r="CR19" s="8" t="s">
        <v>250</v>
      </c>
      <c r="CS19" s="8" t="s">
        <v>251</v>
      </c>
      <c r="CT19" s="8" t="s">
        <v>252</v>
      </c>
      <c r="CU19" s="8" t="s">
        <v>253</v>
      </c>
      <c r="CV19" s="8" t="s">
        <v>254</v>
      </c>
      <c r="CW19" s="8" t="s">
        <v>255</v>
      </c>
      <c r="CX19" s="8" t="s">
        <v>70</v>
      </c>
      <c r="CY19" s="8" t="s">
        <v>71</v>
      </c>
      <c r="CZ19" s="8" t="s">
        <v>72</v>
      </c>
      <c r="DA19" s="8" t="s">
        <v>73</v>
      </c>
      <c r="DB19" s="8" t="s">
        <v>74</v>
      </c>
      <c r="DC19" s="8" t="s">
        <v>75</v>
      </c>
      <c r="DD19" s="8" t="s">
        <v>76</v>
      </c>
      <c r="DE19" s="8" t="s">
        <v>77</v>
      </c>
      <c r="DF19" s="8" t="s">
        <v>78</v>
      </c>
      <c r="DG19" s="8" t="s">
        <v>79</v>
      </c>
      <c r="DH19" s="8" t="s">
        <v>80</v>
      </c>
      <c r="DI19" s="8" t="s">
        <v>81</v>
      </c>
      <c r="DJ19" s="8" t="s">
        <v>82</v>
      </c>
      <c r="DK19" s="8" t="s">
        <v>83</v>
      </c>
      <c r="DL19" s="8" t="s">
        <v>84</v>
      </c>
      <c r="DM19" s="8" t="s">
        <v>85</v>
      </c>
      <c r="DN19" s="7" t="s">
        <v>86</v>
      </c>
    </row>
    <row r="20" spans="1:125" x14ac:dyDescent="0.25">
      <c r="A20" s="10">
        <v>0</v>
      </c>
      <c r="B20" s="11" t="s">
        <v>87</v>
      </c>
      <c r="C20" s="12" t="s">
        <v>221</v>
      </c>
      <c r="D20" s="13">
        <v>59.448465300000009</v>
      </c>
      <c r="E20" s="13">
        <v>129.85058923603825</v>
      </c>
      <c r="F20" s="13">
        <v>0</v>
      </c>
      <c r="G20" s="13">
        <f>G22+G26</f>
        <v>2.0820099999999999</v>
      </c>
      <c r="H20" s="13">
        <f t="shared" ref="H20:T20" si="0">H22+H26</f>
        <v>0</v>
      </c>
      <c r="I20" s="13">
        <f t="shared" si="0"/>
        <v>0</v>
      </c>
      <c r="J20" s="13">
        <f t="shared" si="0"/>
        <v>0</v>
      </c>
      <c r="K20" s="13">
        <f t="shared" si="0"/>
        <v>0</v>
      </c>
      <c r="L20" s="13">
        <f t="shared" si="0"/>
        <v>1</v>
      </c>
      <c r="M20" s="13">
        <f t="shared" si="0"/>
        <v>0</v>
      </c>
      <c r="N20" s="13">
        <f t="shared" si="0"/>
        <v>0</v>
      </c>
      <c r="O20" s="13">
        <f t="shared" si="0"/>
        <v>1.75688</v>
      </c>
      <c r="P20" s="13">
        <f t="shared" si="0"/>
        <v>0</v>
      </c>
      <c r="Q20" s="13">
        <f t="shared" si="0"/>
        <v>0</v>
      </c>
      <c r="R20" s="13">
        <f t="shared" si="0"/>
        <v>0</v>
      </c>
      <c r="S20" s="13">
        <f t="shared" si="0"/>
        <v>0</v>
      </c>
      <c r="T20" s="13">
        <f t="shared" si="0"/>
        <v>1</v>
      </c>
      <c r="U20" s="13">
        <v>0</v>
      </c>
      <c r="V20" s="14">
        <f t="shared" ref="V20:AZ20" si="1">SUM(V21:V26)</f>
        <v>0</v>
      </c>
      <c r="W20" s="14">
        <f>SUM(W21:W26)</f>
        <v>12.950431999999999</v>
      </c>
      <c r="X20" s="14">
        <f t="shared" si="1"/>
        <v>0</v>
      </c>
      <c r="Y20" s="14">
        <f t="shared" si="1"/>
        <v>0</v>
      </c>
      <c r="Z20" s="14">
        <f t="shared" si="1"/>
        <v>2.1799999999999997</v>
      </c>
      <c r="AA20" s="14">
        <f t="shared" si="1"/>
        <v>0</v>
      </c>
      <c r="AB20" s="14">
        <f t="shared" si="1"/>
        <v>2</v>
      </c>
      <c r="AC20" s="14">
        <f t="shared" si="1"/>
        <v>0</v>
      </c>
      <c r="AD20" s="14">
        <f t="shared" si="1"/>
        <v>0</v>
      </c>
      <c r="AE20" s="14">
        <f>SUM(AE21:AE26)</f>
        <v>12.950432489999999</v>
      </c>
      <c r="AF20" s="14">
        <f t="shared" si="1"/>
        <v>0</v>
      </c>
      <c r="AG20" s="14">
        <f t="shared" si="1"/>
        <v>0</v>
      </c>
      <c r="AH20" s="14">
        <f t="shared" si="1"/>
        <v>2.1799999999999997</v>
      </c>
      <c r="AI20" s="14">
        <f t="shared" si="1"/>
        <v>0</v>
      </c>
      <c r="AJ20" s="14">
        <f>SUM(AJ21:AJ26)</f>
        <v>99</v>
      </c>
      <c r="AK20" s="14">
        <f t="shared" si="1"/>
        <v>0</v>
      </c>
      <c r="AL20" s="14">
        <f t="shared" si="1"/>
        <v>0</v>
      </c>
      <c r="AM20" s="14">
        <f t="shared" si="1"/>
        <v>16.046060799999999</v>
      </c>
      <c r="AN20" s="14">
        <f t="shared" si="1"/>
        <v>0</v>
      </c>
      <c r="AO20" s="14">
        <f t="shared" si="1"/>
        <v>0</v>
      </c>
      <c r="AP20" s="14">
        <f t="shared" si="1"/>
        <v>1.3399999999999999</v>
      </c>
      <c r="AQ20" s="14">
        <f t="shared" si="1"/>
        <v>0</v>
      </c>
      <c r="AR20" s="14">
        <f t="shared" si="1"/>
        <v>5</v>
      </c>
      <c r="AS20" s="14">
        <f t="shared" si="1"/>
        <v>0</v>
      </c>
      <c r="AT20" s="14">
        <f t="shared" si="1"/>
        <v>0</v>
      </c>
      <c r="AU20" s="14">
        <f>SUM(AU21:AU26)</f>
        <v>27.9114194</v>
      </c>
      <c r="AV20" s="14">
        <f t="shared" si="1"/>
        <v>0</v>
      </c>
      <c r="AW20" s="14">
        <f t="shared" si="1"/>
        <v>0</v>
      </c>
      <c r="AX20" s="14">
        <f t="shared" si="1"/>
        <v>1.3399999999999999</v>
      </c>
      <c r="AY20" s="14">
        <f t="shared" si="1"/>
        <v>0</v>
      </c>
      <c r="AZ20" s="14">
        <f t="shared" si="1"/>
        <v>171</v>
      </c>
      <c r="BA20" s="14">
        <f t="shared" ref="BA20:BQ20" si="2">SUM(BA21:BA26)</f>
        <v>0</v>
      </c>
      <c r="BB20" s="14">
        <f t="shared" si="2"/>
        <v>0</v>
      </c>
      <c r="BC20" s="14">
        <f t="shared" si="2"/>
        <v>16.5775568</v>
      </c>
      <c r="BD20" s="14">
        <f t="shared" si="2"/>
        <v>0</v>
      </c>
      <c r="BE20" s="14">
        <f t="shared" si="2"/>
        <v>0</v>
      </c>
      <c r="BF20" s="14">
        <f>SUM(BF21:BF26)</f>
        <v>1.3</v>
      </c>
      <c r="BG20" s="14">
        <f t="shared" si="2"/>
        <v>0</v>
      </c>
      <c r="BH20" s="14">
        <f t="shared" si="2"/>
        <v>5</v>
      </c>
      <c r="BI20" s="14">
        <f t="shared" si="2"/>
        <v>0</v>
      </c>
      <c r="BJ20" s="14">
        <f t="shared" si="2"/>
        <v>0</v>
      </c>
      <c r="BK20" s="14">
        <f>SUM(BK21:BK26)</f>
        <v>28.770718500000001</v>
      </c>
      <c r="BL20" s="14">
        <f t="shared" si="2"/>
        <v>0</v>
      </c>
      <c r="BM20" s="14">
        <f t="shared" si="2"/>
        <v>0</v>
      </c>
      <c r="BN20" s="14">
        <f>SUM(BN21:BN26)</f>
        <v>1.915</v>
      </c>
      <c r="BO20" s="14">
        <f t="shared" si="2"/>
        <v>0</v>
      </c>
      <c r="BP20" s="14">
        <f>SUM(BP21:BP26)</f>
        <v>113</v>
      </c>
      <c r="BQ20" s="14">
        <f t="shared" si="2"/>
        <v>0</v>
      </c>
      <c r="BR20" s="14">
        <v>0</v>
      </c>
      <c r="BS20" s="14">
        <f>SUM(BS21:BS26)</f>
        <v>27.056781999999998</v>
      </c>
      <c r="BT20" s="14">
        <f t="shared" ref="BT20:BU20" si="3">SUM(BT21:BT26)</f>
        <v>0</v>
      </c>
      <c r="BU20" s="14">
        <f t="shared" si="3"/>
        <v>0</v>
      </c>
      <c r="BV20" s="14">
        <f>SUM(BV21:BV26)</f>
        <v>1.0049999999999999</v>
      </c>
      <c r="BW20" s="14">
        <f t="shared" ref="BW20" si="4">SUM(BW21:BW26)</f>
        <v>0</v>
      </c>
      <c r="BX20" s="14">
        <f>SUM(BX21:BX26)</f>
        <v>235</v>
      </c>
      <c r="BY20" s="14">
        <f t="shared" ref="BY20" si="5">SUM(BY21:BY26)</f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8">
        <v>0</v>
      </c>
      <c r="CI20" s="14">
        <f>SUM(CI21:CI26)</f>
        <v>28.047731999999996</v>
      </c>
      <c r="CJ20" s="14">
        <f t="shared" ref="CJ20:CK20" si="6">SUM(CJ21:CJ26)</f>
        <v>0</v>
      </c>
      <c r="CK20" s="14">
        <f t="shared" si="6"/>
        <v>0</v>
      </c>
      <c r="CL20" s="14">
        <f>SUM(CL21:CL26)</f>
        <v>0.93</v>
      </c>
      <c r="CM20" s="14">
        <f t="shared" ref="CM20" si="7">SUM(CM21:CM26)</f>
        <v>0</v>
      </c>
      <c r="CN20" s="14">
        <f>SUM(CN21:CN26)</f>
        <v>317</v>
      </c>
      <c r="CO20" s="14">
        <f t="shared" ref="CO20" si="8">SUM(CO21:CO26)</f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f>SUM(CY21:CY26)</f>
        <v>100.6785636</v>
      </c>
      <c r="CZ20" s="14">
        <f t="shared" ref="CZ20:DA20" si="9">SUM(CZ21:CZ26)</f>
        <v>0</v>
      </c>
      <c r="DA20" s="14">
        <f t="shared" si="9"/>
        <v>0</v>
      </c>
      <c r="DB20" s="14">
        <f>SUM(DB21:DB26)</f>
        <v>6.754999999999999</v>
      </c>
      <c r="DC20" s="14">
        <f t="shared" ref="DC20" si="10">SUM(DC21:DC26)</f>
        <v>0</v>
      </c>
      <c r="DD20" s="14">
        <f>SUM(DD21:DD26)</f>
        <v>564</v>
      </c>
      <c r="DE20" s="14">
        <f t="shared" ref="DE20" si="11">SUM(DE21:DE26)</f>
        <v>0</v>
      </c>
      <c r="DF20" s="14">
        <v>0</v>
      </c>
      <c r="DG20" s="14">
        <f>AE20+AU20+BK20+CA20+CQ20</f>
        <v>69.632570389999998</v>
      </c>
      <c r="DH20" s="14">
        <f t="shared" ref="DH20:DM20" si="12">AF20+AV20+BL20+CB20+CR20</f>
        <v>0</v>
      </c>
      <c r="DI20" s="14">
        <f t="shared" si="12"/>
        <v>0</v>
      </c>
      <c r="DJ20" s="14">
        <f t="shared" si="12"/>
        <v>5.4349999999999996</v>
      </c>
      <c r="DK20" s="14">
        <f t="shared" si="12"/>
        <v>0</v>
      </c>
      <c r="DL20" s="14">
        <f t="shared" si="12"/>
        <v>383</v>
      </c>
      <c r="DM20" s="14">
        <f t="shared" si="12"/>
        <v>0</v>
      </c>
      <c r="DN20" s="7" t="s">
        <v>186</v>
      </c>
      <c r="DP20" s="15"/>
      <c r="DQ20" s="15"/>
      <c r="DR20" s="15"/>
      <c r="DS20" s="15"/>
      <c r="DT20" s="15"/>
      <c r="DU20" s="15"/>
    </row>
    <row r="21" spans="1:125" x14ac:dyDescent="0.25">
      <c r="A21" s="10" t="s">
        <v>88</v>
      </c>
      <c r="B21" s="11" t="s">
        <v>89</v>
      </c>
      <c r="C21" s="12" t="s">
        <v>221</v>
      </c>
      <c r="D21" s="8" t="s">
        <v>186</v>
      </c>
      <c r="E21" s="8" t="s">
        <v>186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8">
        <f t="shared" ref="V21:AZ21" si="13">V28</f>
        <v>0</v>
      </c>
      <c r="W21" s="8">
        <f>W28</f>
        <v>0</v>
      </c>
      <c r="X21" s="8">
        <f t="shared" si="13"/>
        <v>0</v>
      </c>
      <c r="Y21" s="8">
        <f t="shared" si="13"/>
        <v>0</v>
      </c>
      <c r="Z21" s="8">
        <f t="shared" si="13"/>
        <v>0</v>
      </c>
      <c r="AA21" s="8">
        <f t="shared" si="13"/>
        <v>0</v>
      </c>
      <c r="AB21" s="8">
        <f t="shared" si="13"/>
        <v>0</v>
      </c>
      <c r="AC21" s="8">
        <f t="shared" si="13"/>
        <v>0</v>
      </c>
      <c r="AD21" s="8">
        <f t="shared" si="13"/>
        <v>0</v>
      </c>
      <c r="AE21" s="8">
        <f t="shared" si="13"/>
        <v>0</v>
      </c>
      <c r="AF21" s="8">
        <f t="shared" si="13"/>
        <v>0</v>
      </c>
      <c r="AG21" s="8">
        <f t="shared" si="13"/>
        <v>0</v>
      </c>
      <c r="AH21" s="8">
        <f t="shared" si="13"/>
        <v>0</v>
      </c>
      <c r="AI21" s="8">
        <f t="shared" si="13"/>
        <v>0</v>
      </c>
      <c r="AJ21" s="8">
        <f t="shared" si="13"/>
        <v>0</v>
      </c>
      <c r="AK21" s="8">
        <f t="shared" si="13"/>
        <v>0</v>
      </c>
      <c r="AL21" s="8">
        <f t="shared" si="13"/>
        <v>0</v>
      </c>
      <c r="AM21" s="8">
        <f t="shared" si="13"/>
        <v>0</v>
      </c>
      <c r="AN21" s="8">
        <f t="shared" si="13"/>
        <v>0</v>
      </c>
      <c r="AO21" s="8">
        <f t="shared" si="13"/>
        <v>0</v>
      </c>
      <c r="AP21" s="8">
        <f t="shared" si="13"/>
        <v>0</v>
      </c>
      <c r="AQ21" s="8">
        <f t="shared" si="13"/>
        <v>0</v>
      </c>
      <c r="AR21" s="8">
        <f t="shared" si="13"/>
        <v>0</v>
      </c>
      <c r="AS21" s="8">
        <f t="shared" si="13"/>
        <v>0</v>
      </c>
      <c r="AT21" s="8">
        <f t="shared" si="13"/>
        <v>0</v>
      </c>
      <c r="AU21" s="8">
        <f t="shared" si="13"/>
        <v>0</v>
      </c>
      <c r="AV21" s="8">
        <f t="shared" si="13"/>
        <v>0</v>
      </c>
      <c r="AW21" s="8">
        <f t="shared" si="13"/>
        <v>0</v>
      </c>
      <c r="AX21" s="8">
        <f t="shared" si="13"/>
        <v>0</v>
      </c>
      <c r="AY21" s="8">
        <f t="shared" si="13"/>
        <v>0</v>
      </c>
      <c r="AZ21" s="8">
        <f t="shared" si="13"/>
        <v>0</v>
      </c>
      <c r="BA21" s="8">
        <f t="shared" ref="BA21:BQ21" si="14">BA28</f>
        <v>0</v>
      </c>
      <c r="BB21" s="8">
        <f t="shared" si="14"/>
        <v>0</v>
      </c>
      <c r="BC21" s="8">
        <f t="shared" si="14"/>
        <v>0</v>
      </c>
      <c r="BD21" s="8">
        <f t="shared" si="14"/>
        <v>0</v>
      </c>
      <c r="BE21" s="8">
        <f t="shared" si="14"/>
        <v>0</v>
      </c>
      <c r="BF21" s="8">
        <f t="shared" si="14"/>
        <v>0</v>
      </c>
      <c r="BG21" s="8">
        <f t="shared" si="14"/>
        <v>0</v>
      </c>
      <c r="BH21" s="8">
        <f t="shared" si="14"/>
        <v>0</v>
      </c>
      <c r="BI21" s="8">
        <f t="shared" si="14"/>
        <v>0</v>
      </c>
      <c r="BJ21" s="8">
        <f t="shared" si="14"/>
        <v>0</v>
      </c>
      <c r="BK21" s="8">
        <f t="shared" si="14"/>
        <v>0</v>
      </c>
      <c r="BL21" s="8">
        <f t="shared" si="14"/>
        <v>0</v>
      </c>
      <c r="BM21" s="8">
        <f t="shared" si="14"/>
        <v>0</v>
      </c>
      <c r="BN21" s="8">
        <f t="shared" si="14"/>
        <v>0</v>
      </c>
      <c r="BO21" s="8">
        <f t="shared" si="14"/>
        <v>0</v>
      </c>
      <c r="BP21" s="8">
        <f t="shared" si="14"/>
        <v>0</v>
      </c>
      <c r="BQ21" s="8">
        <f t="shared" si="14"/>
        <v>0</v>
      </c>
      <c r="BR21" s="14">
        <v>0</v>
      </c>
      <c r="BS21" s="8">
        <f t="shared" ref="BS21:BY21" si="15">BS28</f>
        <v>0</v>
      </c>
      <c r="BT21" s="8">
        <f t="shared" si="15"/>
        <v>0</v>
      </c>
      <c r="BU21" s="8">
        <f t="shared" si="15"/>
        <v>0</v>
      </c>
      <c r="BV21" s="8">
        <f t="shared" si="15"/>
        <v>0</v>
      </c>
      <c r="BW21" s="8">
        <f t="shared" si="15"/>
        <v>0</v>
      </c>
      <c r="BX21" s="8">
        <f t="shared" si="15"/>
        <v>0</v>
      </c>
      <c r="BY21" s="8">
        <f t="shared" si="15"/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8">
        <v>0</v>
      </c>
      <c r="CI21" s="8">
        <f t="shared" ref="CI21:CO21" si="16">CI28</f>
        <v>0</v>
      </c>
      <c r="CJ21" s="8">
        <f t="shared" si="16"/>
        <v>0</v>
      </c>
      <c r="CK21" s="8">
        <f t="shared" si="16"/>
        <v>0</v>
      </c>
      <c r="CL21" s="8">
        <f t="shared" si="16"/>
        <v>0</v>
      </c>
      <c r="CM21" s="8">
        <f t="shared" si="16"/>
        <v>0</v>
      </c>
      <c r="CN21" s="8">
        <f t="shared" si="16"/>
        <v>0</v>
      </c>
      <c r="CO21" s="8">
        <f t="shared" si="16"/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8">
        <f t="shared" ref="CY21:DE21" si="17">CY28</f>
        <v>0</v>
      </c>
      <c r="CZ21" s="8">
        <f t="shared" si="17"/>
        <v>0</v>
      </c>
      <c r="DA21" s="8">
        <f t="shared" si="17"/>
        <v>0</v>
      </c>
      <c r="DB21" s="8">
        <f t="shared" si="17"/>
        <v>0</v>
      </c>
      <c r="DC21" s="8">
        <f t="shared" si="17"/>
        <v>0</v>
      </c>
      <c r="DD21" s="8">
        <f t="shared" si="17"/>
        <v>0</v>
      </c>
      <c r="DE21" s="8">
        <f t="shared" si="17"/>
        <v>0</v>
      </c>
      <c r="DF21" s="8">
        <v>0</v>
      </c>
      <c r="DG21" s="14">
        <f t="shared" ref="DG21:DG84" si="18">AE21+AU21+BK21+CA21+CQ21</f>
        <v>0</v>
      </c>
      <c r="DH21" s="14">
        <f t="shared" ref="DH21:DH84" si="19">AF21+AV21+BL21+CB21+CR21</f>
        <v>0</v>
      </c>
      <c r="DI21" s="14">
        <f t="shared" ref="DI21:DI84" si="20">AG21+AW21+BM21+CC21+CS21</f>
        <v>0</v>
      </c>
      <c r="DJ21" s="14">
        <f t="shared" ref="DJ21:DJ84" si="21">AH21+AX21+BN21+CD21+CT21</f>
        <v>0</v>
      </c>
      <c r="DK21" s="14">
        <f t="shared" ref="DK21:DK84" si="22">AI21+AY21+BO21+CE21+CU21</f>
        <v>0</v>
      </c>
      <c r="DL21" s="14">
        <f t="shared" ref="DL21:DL84" si="23">AJ21+AZ21+BP21+CF21+CV21</f>
        <v>0</v>
      </c>
      <c r="DM21" s="14">
        <f t="shared" ref="DM21:DM84" si="24">AK21+BA21+BQ21+CG21+CW21</f>
        <v>0</v>
      </c>
      <c r="DN21" s="7" t="s">
        <v>186</v>
      </c>
      <c r="DP21" s="15"/>
      <c r="DQ21" s="15"/>
      <c r="DR21" s="15"/>
      <c r="DS21" s="15"/>
      <c r="DT21" s="15"/>
      <c r="DU21" s="15"/>
    </row>
    <row r="22" spans="1:125" ht="31.5" x14ac:dyDescent="0.25">
      <c r="A22" s="10" t="s">
        <v>90</v>
      </c>
      <c r="B22" s="11" t="s">
        <v>91</v>
      </c>
      <c r="C22" s="12" t="s">
        <v>221</v>
      </c>
      <c r="D22" s="13">
        <v>31.281650000000003</v>
      </c>
      <c r="E22" s="13">
        <v>102.33092000000001</v>
      </c>
      <c r="F22" s="13">
        <v>0</v>
      </c>
      <c r="G22" s="13">
        <f>G51</f>
        <v>1.65</v>
      </c>
      <c r="H22" s="13">
        <f t="shared" ref="H22:T22" si="25">H51</f>
        <v>0</v>
      </c>
      <c r="I22" s="13">
        <f t="shared" si="25"/>
        <v>0</v>
      </c>
      <c r="J22" s="13">
        <f t="shared" si="25"/>
        <v>0</v>
      </c>
      <c r="K22" s="13">
        <f t="shared" si="25"/>
        <v>0</v>
      </c>
      <c r="L22" s="13">
        <f t="shared" si="25"/>
        <v>1</v>
      </c>
      <c r="M22" s="13">
        <f t="shared" si="25"/>
        <v>0</v>
      </c>
      <c r="N22" s="13">
        <f t="shared" si="25"/>
        <v>0</v>
      </c>
      <c r="O22" s="13">
        <f t="shared" si="25"/>
        <v>1.65</v>
      </c>
      <c r="P22" s="13">
        <f t="shared" si="25"/>
        <v>0</v>
      </c>
      <c r="Q22" s="13">
        <f t="shared" si="25"/>
        <v>0</v>
      </c>
      <c r="R22" s="13">
        <f t="shared" si="25"/>
        <v>0</v>
      </c>
      <c r="S22" s="13">
        <f t="shared" si="25"/>
        <v>0</v>
      </c>
      <c r="T22" s="13">
        <f t="shared" si="25"/>
        <v>1</v>
      </c>
      <c r="U22" s="13">
        <v>0</v>
      </c>
      <c r="V22" s="14">
        <f t="shared" ref="V22:AZ22" si="26">V48</f>
        <v>0</v>
      </c>
      <c r="W22" s="14">
        <f>W48</f>
        <v>7.7774099999999997</v>
      </c>
      <c r="X22" s="14">
        <f t="shared" si="26"/>
        <v>0</v>
      </c>
      <c r="Y22" s="14">
        <f t="shared" si="26"/>
        <v>0</v>
      </c>
      <c r="Z22" s="14">
        <f t="shared" si="26"/>
        <v>1.7999999999999998</v>
      </c>
      <c r="AA22" s="14">
        <f t="shared" si="26"/>
        <v>0</v>
      </c>
      <c r="AB22" s="14">
        <f t="shared" si="26"/>
        <v>2</v>
      </c>
      <c r="AC22" s="14">
        <f t="shared" si="26"/>
        <v>0</v>
      </c>
      <c r="AD22" s="14">
        <f t="shared" si="26"/>
        <v>0</v>
      </c>
      <c r="AE22" s="14">
        <f>AE48</f>
        <v>7.7494440999999998</v>
      </c>
      <c r="AF22" s="14">
        <f t="shared" si="26"/>
        <v>0</v>
      </c>
      <c r="AG22" s="14">
        <f t="shared" si="26"/>
        <v>0</v>
      </c>
      <c r="AH22" s="14">
        <f t="shared" si="26"/>
        <v>1.7999999999999998</v>
      </c>
      <c r="AI22" s="14">
        <f t="shared" si="26"/>
        <v>0</v>
      </c>
      <c r="AJ22" s="14">
        <f>AJ48</f>
        <v>99</v>
      </c>
      <c r="AK22" s="14">
        <f t="shared" si="26"/>
        <v>0</v>
      </c>
      <c r="AL22" s="14">
        <f t="shared" si="26"/>
        <v>0</v>
      </c>
      <c r="AM22" s="14">
        <f t="shared" si="26"/>
        <v>10.3484628</v>
      </c>
      <c r="AN22" s="14">
        <f t="shared" si="26"/>
        <v>0</v>
      </c>
      <c r="AO22" s="14">
        <f t="shared" si="26"/>
        <v>0</v>
      </c>
      <c r="AP22" s="14">
        <f t="shared" si="26"/>
        <v>1.3399999999999999</v>
      </c>
      <c r="AQ22" s="14">
        <f t="shared" si="26"/>
        <v>0</v>
      </c>
      <c r="AR22" s="14">
        <f t="shared" si="26"/>
        <v>4</v>
      </c>
      <c r="AS22" s="14">
        <f t="shared" si="26"/>
        <v>0</v>
      </c>
      <c r="AT22" s="14">
        <f t="shared" si="26"/>
        <v>0</v>
      </c>
      <c r="AU22" s="14">
        <f>AU48</f>
        <v>22.213819399999998</v>
      </c>
      <c r="AV22" s="14">
        <f t="shared" si="26"/>
        <v>0</v>
      </c>
      <c r="AW22" s="14">
        <f t="shared" si="26"/>
        <v>0</v>
      </c>
      <c r="AX22" s="14">
        <f t="shared" si="26"/>
        <v>1.3399999999999999</v>
      </c>
      <c r="AY22" s="14">
        <f t="shared" si="26"/>
        <v>0</v>
      </c>
      <c r="AZ22" s="14">
        <f t="shared" si="26"/>
        <v>170</v>
      </c>
      <c r="BA22" s="14">
        <f t="shared" ref="BA22:BQ22" si="27">BA48</f>
        <v>0</v>
      </c>
      <c r="BB22" s="14">
        <f t="shared" si="27"/>
        <v>0</v>
      </c>
      <c r="BC22" s="14">
        <f t="shared" si="27"/>
        <v>11.5077648</v>
      </c>
      <c r="BD22" s="14">
        <f t="shared" si="27"/>
        <v>0</v>
      </c>
      <c r="BE22" s="14">
        <f t="shared" si="27"/>
        <v>0</v>
      </c>
      <c r="BF22" s="14">
        <f>BF48</f>
        <v>1.3</v>
      </c>
      <c r="BG22" s="14">
        <f t="shared" si="27"/>
        <v>0</v>
      </c>
      <c r="BH22" s="14">
        <f t="shared" si="27"/>
        <v>4</v>
      </c>
      <c r="BI22" s="14">
        <f t="shared" si="27"/>
        <v>0</v>
      </c>
      <c r="BJ22" s="14">
        <f t="shared" si="27"/>
        <v>0</v>
      </c>
      <c r="BK22" s="14">
        <f>BK48</f>
        <v>23.700926500000001</v>
      </c>
      <c r="BL22" s="14">
        <f t="shared" si="27"/>
        <v>0</v>
      </c>
      <c r="BM22" s="14">
        <f t="shared" si="27"/>
        <v>0</v>
      </c>
      <c r="BN22" s="14">
        <f>BN48</f>
        <v>1.915</v>
      </c>
      <c r="BO22" s="14">
        <f t="shared" si="27"/>
        <v>0</v>
      </c>
      <c r="BP22" s="14">
        <f>BP48</f>
        <v>112</v>
      </c>
      <c r="BQ22" s="14">
        <f t="shared" si="27"/>
        <v>0</v>
      </c>
      <c r="BR22" s="14">
        <v>0</v>
      </c>
      <c r="BS22" s="14">
        <f>BS48</f>
        <v>23.012889999999999</v>
      </c>
      <c r="BT22" s="14">
        <f t="shared" ref="BT22:BU22" si="28">BT48</f>
        <v>0</v>
      </c>
      <c r="BU22" s="14">
        <f t="shared" si="28"/>
        <v>0</v>
      </c>
      <c r="BV22" s="14">
        <f>BV48</f>
        <v>1.0049999999999999</v>
      </c>
      <c r="BW22" s="14">
        <f t="shared" ref="BW22" si="29">BW48</f>
        <v>0</v>
      </c>
      <c r="BX22" s="14">
        <f>BX48</f>
        <v>235</v>
      </c>
      <c r="BY22" s="14">
        <f t="shared" ref="BY22" si="30">BY48</f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8">
        <v>0</v>
      </c>
      <c r="CI22" s="14">
        <f>CI48</f>
        <v>24.003839999999997</v>
      </c>
      <c r="CJ22" s="14">
        <f t="shared" ref="CJ22:CK22" si="31">CJ48</f>
        <v>0</v>
      </c>
      <c r="CK22" s="14">
        <f t="shared" si="31"/>
        <v>0</v>
      </c>
      <c r="CL22" s="14">
        <f>CL48</f>
        <v>0.93</v>
      </c>
      <c r="CM22" s="14">
        <f t="shared" ref="CM22" si="32">CM48</f>
        <v>0</v>
      </c>
      <c r="CN22" s="14">
        <f>CN48</f>
        <v>317</v>
      </c>
      <c r="CO22" s="14">
        <f t="shared" ref="CO22" si="33">CO48</f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f>CY48</f>
        <v>76.650367599999996</v>
      </c>
      <c r="CZ22" s="14">
        <f t="shared" ref="CZ22:DA22" si="34">CZ48</f>
        <v>0</v>
      </c>
      <c r="DA22" s="14">
        <f t="shared" si="34"/>
        <v>0</v>
      </c>
      <c r="DB22" s="14">
        <f>DB48</f>
        <v>6.3749999999999991</v>
      </c>
      <c r="DC22" s="14">
        <f t="shared" ref="DC22" si="35">DC48</f>
        <v>0</v>
      </c>
      <c r="DD22" s="14">
        <f>DD48</f>
        <v>562</v>
      </c>
      <c r="DE22" s="14">
        <f t="shared" ref="DE22" si="36">DE48</f>
        <v>0</v>
      </c>
      <c r="DF22" s="14">
        <v>0</v>
      </c>
      <c r="DG22" s="14">
        <f t="shared" si="18"/>
        <v>53.664189999999998</v>
      </c>
      <c r="DH22" s="14">
        <f t="shared" si="19"/>
        <v>0</v>
      </c>
      <c r="DI22" s="14">
        <f t="shared" si="20"/>
        <v>0</v>
      </c>
      <c r="DJ22" s="14">
        <f t="shared" si="21"/>
        <v>5.0549999999999997</v>
      </c>
      <c r="DK22" s="14">
        <f t="shared" si="22"/>
        <v>0</v>
      </c>
      <c r="DL22" s="14">
        <f t="shared" si="23"/>
        <v>381</v>
      </c>
      <c r="DM22" s="14">
        <f t="shared" si="24"/>
        <v>0</v>
      </c>
      <c r="DN22" s="7" t="s">
        <v>186</v>
      </c>
      <c r="DP22" s="15"/>
      <c r="DQ22" s="15"/>
      <c r="DR22" s="15"/>
      <c r="DS22" s="15"/>
      <c r="DT22" s="15"/>
      <c r="DU22" s="15"/>
    </row>
    <row r="23" spans="1:125" ht="47.25" x14ac:dyDescent="0.25">
      <c r="A23" s="10" t="s">
        <v>92</v>
      </c>
      <c r="B23" s="11" t="s">
        <v>93</v>
      </c>
      <c r="C23" s="12" t="s">
        <v>221</v>
      </c>
      <c r="D23" s="8" t="s">
        <v>186</v>
      </c>
      <c r="E23" s="8" t="s">
        <v>186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8">
        <f t="shared" ref="V23:AZ23" si="37">V78</f>
        <v>0</v>
      </c>
      <c r="W23" s="8">
        <f t="shared" si="37"/>
        <v>0</v>
      </c>
      <c r="X23" s="8">
        <f t="shared" si="37"/>
        <v>0</v>
      </c>
      <c r="Y23" s="8">
        <f t="shared" si="37"/>
        <v>0</v>
      </c>
      <c r="Z23" s="8">
        <f t="shared" si="37"/>
        <v>0</v>
      </c>
      <c r="AA23" s="8">
        <f t="shared" si="37"/>
        <v>0</v>
      </c>
      <c r="AB23" s="8">
        <f t="shared" si="37"/>
        <v>0</v>
      </c>
      <c r="AC23" s="8">
        <f t="shared" si="37"/>
        <v>0</v>
      </c>
      <c r="AD23" s="8">
        <f t="shared" si="37"/>
        <v>0</v>
      </c>
      <c r="AE23" s="13">
        <f t="shared" si="37"/>
        <v>0</v>
      </c>
      <c r="AF23" s="8">
        <f t="shared" si="37"/>
        <v>0</v>
      </c>
      <c r="AG23" s="8">
        <f t="shared" si="37"/>
        <v>0</v>
      </c>
      <c r="AH23" s="8">
        <f t="shared" si="37"/>
        <v>0</v>
      </c>
      <c r="AI23" s="8">
        <f t="shared" si="37"/>
        <v>0</v>
      </c>
      <c r="AJ23" s="8">
        <f>AJ78</f>
        <v>0</v>
      </c>
      <c r="AK23" s="8">
        <f t="shared" si="37"/>
        <v>0</v>
      </c>
      <c r="AL23" s="8">
        <f t="shared" si="37"/>
        <v>0</v>
      </c>
      <c r="AM23" s="8">
        <f t="shared" si="37"/>
        <v>0</v>
      </c>
      <c r="AN23" s="8">
        <f t="shared" si="37"/>
        <v>0</v>
      </c>
      <c r="AO23" s="8">
        <f t="shared" si="37"/>
        <v>0</v>
      </c>
      <c r="AP23" s="8">
        <f t="shared" si="37"/>
        <v>0</v>
      </c>
      <c r="AQ23" s="8">
        <f t="shared" si="37"/>
        <v>0</v>
      </c>
      <c r="AR23" s="8">
        <f t="shared" si="37"/>
        <v>0</v>
      </c>
      <c r="AS23" s="8">
        <f t="shared" si="37"/>
        <v>0</v>
      </c>
      <c r="AT23" s="8">
        <f t="shared" si="37"/>
        <v>0</v>
      </c>
      <c r="AU23" s="8">
        <f t="shared" si="37"/>
        <v>0</v>
      </c>
      <c r="AV23" s="8">
        <f t="shared" si="37"/>
        <v>0</v>
      </c>
      <c r="AW23" s="8">
        <f t="shared" si="37"/>
        <v>0</v>
      </c>
      <c r="AX23" s="8">
        <f t="shared" si="37"/>
        <v>0</v>
      </c>
      <c r="AY23" s="8">
        <f t="shared" si="37"/>
        <v>0</v>
      </c>
      <c r="AZ23" s="8">
        <f t="shared" si="37"/>
        <v>0</v>
      </c>
      <c r="BA23" s="8">
        <f t="shared" ref="BA23:BQ23" si="38">BA78</f>
        <v>0</v>
      </c>
      <c r="BB23" s="8">
        <f t="shared" si="38"/>
        <v>0</v>
      </c>
      <c r="BC23" s="8">
        <f t="shared" si="38"/>
        <v>0</v>
      </c>
      <c r="BD23" s="8">
        <f t="shared" si="38"/>
        <v>0</v>
      </c>
      <c r="BE23" s="8">
        <f t="shared" si="38"/>
        <v>0</v>
      </c>
      <c r="BF23" s="8">
        <f t="shared" si="38"/>
        <v>0</v>
      </c>
      <c r="BG23" s="8">
        <f t="shared" si="38"/>
        <v>0</v>
      </c>
      <c r="BH23" s="8">
        <f t="shared" si="38"/>
        <v>0</v>
      </c>
      <c r="BI23" s="8">
        <f t="shared" si="38"/>
        <v>0</v>
      </c>
      <c r="BJ23" s="8">
        <f t="shared" si="38"/>
        <v>0</v>
      </c>
      <c r="BK23" s="8">
        <f t="shared" si="38"/>
        <v>0</v>
      </c>
      <c r="BL23" s="8">
        <f t="shared" si="38"/>
        <v>0</v>
      </c>
      <c r="BM23" s="8">
        <f t="shared" si="38"/>
        <v>0</v>
      </c>
      <c r="BN23" s="8">
        <f t="shared" si="38"/>
        <v>0</v>
      </c>
      <c r="BO23" s="8">
        <f t="shared" si="38"/>
        <v>0</v>
      </c>
      <c r="BP23" s="8">
        <f t="shared" si="38"/>
        <v>0</v>
      </c>
      <c r="BQ23" s="8">
        <f t="shared" si="38"/>
        <v>0</v>
      </c>
      <c r="BR23" s="14">
        <v>0</v>
      </c>
      <c r="BS23" s="8">
        <f t="shared" ref="BS23:BY23" si="39">BS78</f>
        <v>0</v>
      </c>
      <c r="BT23" s="8">
        <f t="shared" si="39"/>
        <v>0</v>
      </c>
      <c r="BU23" s="8">
        <f t="shared" si="39"/>
        <v>0</v>
      </c>
      <c r="BV23" s="8">
        <f t="shared" si="39"/>
        <v>0</v>
      </c>
      <c r="BW23" s="8">
        <f t="shared" si="39"/>
        <v>0</v>
      </c>
      <c r="BX23" s="8">
        <f t="shared" si="39"/>
        <v>0</v>
      </c>
      <c r="BY23" s="8">
        <f t="shared" si="39"/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8">
        <v>0</v>
      </c>
      <c r="CI23" s="8">
        <f t="shared" ref="CI23:CO23" si="40">CI78</f>
        <v>0</v>
      </c>
      <c r="CJ23" s="8">
        <f t="shared" si="40"/>
        <v>0</v>
      </c>
      <c r="CK23" s="8">
        <f t="shared" si="40"/>
        <v>0</v>
      </c>
      <c r="CL23" s="8">
        <f t="shared" si="40"/>
        <v>0</v>
      </c>
      <c r="CM23" s="8">
        <f t="shared" si="40"/>
        <v>0</v>
      </c>
      <c r="CN23" s="8">
        <f t="shared" si="40"/>
        <v>0</v>
      </c>
      <c r="CO23" s="8">
        <f t="shared" si="40"/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8">
        <f t="shared" ref="CY23:DE23" si="41">CY78</f>
        <v>0</v>
      </c>
      <c r="CZ23" s="8">
        <f t="shared" si="41"/>
        <v>0</v>
      </c>
      <c r="DA23" s="8">
        <f t="shared" si="41"/>
        <v>0</v>
      </c>
      <c r="DB23" s="8">
        <f t="shared" si="41"/>
        <v>0</v>
      </c>
      <c r="DC23" s="8">
        <f t="shared" si="41"/>
        <v>0</v>
      </c>
      <c r="DD23" s="8">
        <f t="shared" si="41"/>
        <v>0</v>
      </c>
      <c r="DE23" s="8">
        <f t="shared" si="41"/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f t="shared" si="21"/>
        <v>0</v>
      </c>
      <c r="DK23" s="14">
        <f t="shared" si="22"/>
        <v>0</v>
      </c>
      <c r="DL23" s="14">
        <f t="shared" si="23"/>
        <v>0</v>
      </c>
      <c r="DM23" s="14">
        <f t="shared" si="24"/>
        <v>0</v>
      </c>
      <c r="DN23" s="7" t="s">
        <v>186</v>
      </c>
      <c r="DP23" s="15"/>
      <c r="DQ23" s="15"/>
      <c r="DR23" s="15"/>
      <c r="DS23" s="15"/>
      <c r="DT23" s="15"/>
      <c r="DU23" s="15"/>
    </row>
    <row r="24" spans="1:125" ht="31.5" x14ac:dyDescent="0.25">
      <c r="A24" s="10" t="s">
        <v>94</v>
      </c>
      <c r="B24" s="11" t="s">
        <v>95</v>
      </c>
      <c r="C24" s="12" t="s">
        <v>221</v>
      </c>
      <c r="D24" s="13">
        <v>1.9387700000000001</v>
      </c>
      <c r="E24" s="13">
        <v>1.9667363899999999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4">
        <f t="shared" ref="V24:AZ24" si="42">V81</f>
        <v>0</v>
      </c>
      <c r="W24" s="14">
        <f t="shared" si="42"/>
        <v>1.9387700000000001</v>
      </c>
      <c r="X24" s="14">
        <f t="shared" si="42"/>
        <v>0</v>
      </c>
      <c r="Y24" s="14">
        <f t="shared" si="42"/>
        <v>0</v>
      </c>
      <c r="Z24" s="14">
        <f t="shared" si="42"/>
        <v>0.38</v>
      </c>
      <c r="AA24" s="14">
        <f t="shared" si="42"/>
        <v>0</v>
      </c>
      <c r="AB24" s="14">
        <f t="shared" si="42"/>
        <v>0</v>
      </c>
      <c r="AC24" s="14">
        <f t="shared" si="42"/>
        <v>0</v>
      </c>
      <c r="AD24" s="14">
        <f t="shared" si="42"/>
        <v>0</v>
      </c>
      <c r="AE24" s="14">
        <f t="shared" si="42"/>
        <v>1.9667363899999999</v>
      </c>
      <c r="AF24" s="14">
        <f t="shared" si="42"/>
        <v>0</v>
      </c>
      <c r="AG24" s="14">
        <f t="shared" si="42"/>
        <v>0</v>
      </c>
      <c r="AH24" s="14">
        <f t="shared" si="42"/>
        <v>0.38</v>
      </c>
      <c r="AI24" s="14">
        <f t="shared" si="42"/>
        <v>0</v>
      </c>
      <c r="AJ24" s="14">
        <f>AJ81</f>
        <v>0</v>
      </c>
      <c r="AK24" s="14">
        <f t="shared" si="42"/>
        <v>0</v>
      </c>
      <c r="AL24" s="14">
        <f t="shared" si="42"/>
        <v>0</v>
      </c>
      <c r="AM24" s="14">
        <f t="shared" si="42"/>
        <v>0</v>
      </c>
      <c r="AN24" s="14">
        <f t="shared" si="42"/>
        <v>0</v>
      </c>
      <c r="AO24" s="14">
        <f t="shared" si="42"/>
        <v>0</v>
      </c>
      <c r="AP24" s="14">
        <f t="shared" si="42"/>
        <v>0</v>
      </c>
      <c r="AQ24" s="14">
        <f t="shared" si="42"/>
        <v>0</v>
      </c>
      <c r="AR24" s="14">
        <f t="shared" si="42"/>
        <v>0</v>
      </c>
      <c r="AS24" s="14">
        <f t="shared" si="42"/>
        <v>0</v>
      </c>
      <c r="AT24" s="14">
        <f t="shared" si="42"/>
        <v>0</v>
      </c>
      <c r="AU24" s="14">
        <f t="shared" si="42"/>
        <v>0</v>
      </c>
      <c r="AV24" s="14">
        <f t="shared" si="42"/>
        <v>0</v>
      </c>
      <c r="AW24" s="14">
        <f t="shared" si="42"/>
        <v>0</v>
      </c>
      <c r="AX24" s="14">
        <f t="shared" si="42"/>
        <v>0</v>
      </c>
      <c r="AY24" s="14">
        <f t="shared" si="42"/>
        <v>0</v>
      </c>
      <c r="AZ24" s="14">
        <f t="shared" si="42"/>
        <v>0</v>
      </c>
      <c r="BA24" s="14">
        <f t="shared" ref="BA24:BQ24" si="43">BA81</f>
        <v>0</v>
      </c>
      <c r="BB24" s="14">
        <f t="shared" si="43"/>
        <v>0</v>
      </c>
      <c r="BC24" s="14">
        <f t="shared" si="43"/>
        <v>0</v>
      </c>
      <c r="BD24" s="14">
        <f t="shared" si="43"/>
        <v>0</v>
      </c>
      <c r="BE24" s="14">
        <f t="shared" si="43"/>
        <v>0</v>
      </c>
      <c r="BF24" s="14">
        <f t="shared" si="43"/>
        <v>0</v>
      </c>
      <c r="BG24" s="14">
        <f t="shared" si="43"/>
        <v>0</v>
      </c>
      <c r="BH24" s="14">
        <f t="shared" si="43"/>
        <v>0</v>
      </c>
      <c r="BI24" s="14">
        <f t="shared" si="43"/>
        <v>0</v>
      </c>
      <c r="BJ24" s="14">
        <f t="shared" si="43"/>
        <v>0</v>
      </c>
      <c r="BK24" s="14">
        <f t="shared" si="43"/>
        <v>0</v>
      </c>
      <c r="BL24" s="14">
        <f t="shared" si="43"/>
        <v>0</v>
      </c>
      <c r="BM24" s="14">
        <f t="shared" si="43"/>
        <v>0</v>
      </c>
      <c r="BN24" s="14">
        <f t="shared" si="43"/>
        <v>0</v>
      </c>
      <c r="BO24" s="14">
        <f t="shared" si="43"/>
        <v>0</v>
      </c>
      <c r="BP24" s="14">
        <f t="shared" si="43"/>
        <v>0</v>
      </c>
      <c r="BQ24" s="14">
        <f t="shared" si="43"/>
        <v>0</v>
      </c>
      <c r="BR24" s="14">
        <v>0</v>
      </c>
      <c r="BS24" s="14">
        <f t="shared" ref="BS24:BY24" si="44">BS81</f>
        <v>0</v>
      </c>
      <c r="BT24" s="14">
        <f t="shared" si="44"/>
        <v>0</v>
      </c>
      <c r="BU24" s="14">
        <f t="shared" si="44"/>
        <v>0</v>
      </c>
      <c r="BV24" s="14">
        <f>BV81</f>
        <v>0</v>
      </c>
      <c r="BW24" s="14">
        <f t="shared" si="44"/>
        <v>0</v>
      </c>
      <c r="BX24" s="14">
        <f t="shared" si="44"/>
        <v>0</v>
      </c>
      <c r="BY24" s="14">
        <f t="shared" si="44"/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8">
        <v>0</v>
      </c>
      <c r="CI24" s="14">
        <f t="shared" ref="CI24:CO24" si="45">CI81</f>
        <v>0</v>
      </c>
      <c r="CJ24" s="14">
        <f t="shared" si="45"/>
        <v>0</v>
      </c>
      <c r="CK24" s="14">
        <f t="shared" si="45"/>
        <v>0</v>
      </c>
      <c r="CL24" s="14">
        <f t="shared" si="45"/>
        <v>0</v>
      </c>
      <c r="CM24" s="14">
        <f t="shared" si="45"/>
        <v>0</v>
      </c>
      <c r="CN24" s="14">
        <f t="shared" si="45"/>
        <v>0</v>
      </c>
      <c r="CO24" s="14">
        <f t="shared" si="45"/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f>CY81</f>
        <v>1.9387700000000001</v>
      </c>
      <c r="CZ24" s="14">
        <f t="shared" ref="CZ24:DE24" si="46">CZ81</f>
        <v>0</v>
      </c>
      <c r="DA24" s="14">
        <f t="shared" si="46"/>
        <v>0</v>
      </c>
      <c r="DB24" s="14">
        <f t="shared" si="46"/>
        <v>0.38</v>
      </c>
      <c r="DC24" s="14">
        <f t="shared" si="46"/>
        <v>0</v>
      </c>
      <c r="DD24" s="14">
        <f t="shared" si="46"/>
        <v>0</v>
      </c>
      <c r="DE24" s="14">
        <f t="shared" si="46"/>
        <v>0</v>
      </c>
      <c r="DF24" s="8">
        <v>0</v>
      </c>
      <c r="DG24" s="14">
        <f t="shared" si="18"/>
        <v>1.9667363899999999</v>
      </c>
      <c r="DH24" s="14">
        <f t="shared" si="19"/>
        <v>0</v>
      </c>
      <c r="DI24" s="14">
        <f t="shared" si="20"/>
        <v>0</v>
      </c>
      <c r="DJ24" s="14">
        <f t="shared" si="21"/>
        <v>0.38</v>
      </c>
      <c r="DK24" s="14">
        <f t="shared" si="22"/>
        <v>0</v>
      </c>
      <c r="DL24" s="14">
        <f t="shared" si="23"/>
        <v>0</v>
      </c>
      <c r="DM24" s="14">
        <f t="shared" si="24"/>
        <v>0</v>
      </c>
      <c r="DN24" s="7" t="s">
        <v>186</v>
      </c>
      <c r="DP24" s="15"/>
      <c r="DQ24" s="15"/>
      <c r="DR24" s="15"/>
      <c r="DS24" s="15"/>
      <c r="DT24" s="15"/>
      <c r="DU24" s="15"/>
    </row>
    <row r="25" spans="1:125" ht="31.5" x14ac:dyDescent="0.25">
      <c r="A25" s="10" t="s">
        <v>96</v>
      </c>
      <c r="B25" s="11" t="s">
        <v>97</v>
      </c>
      <c r="C25" s="12" t="s">
        <v>221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8">
        <f t="shared" ref="V25:AZ25" si="47">V83</f>
        <v>0</v>
      </c>
      <c r="W25" s="8">
        <f t="shared" si="47"/>
        <v>0</v>
      </c>
      <c r="X25" s="8">
        <f t="shared" si="47"/>
        <v>0</v>
      </c>
      <c r="Y25" s="8">
        <f t="shared" si="47"/>
        <v>0</v>
      </c>
      <c r="Z25" s="8">
        <f t="shared" si="47"/>
        <v>0</v>
      </c>
      <c r="AA25" s="8">
        <f t="shared" si="47"/>
        <v>0</v>
      </c>
      <c r="AB25" s="8">
        <f t="shared" si="47"/>
        <v>0</v>
      </c>
      <c r="AC25" s="8">
        <f t="shared" si="47"/>
        <v>0</v>
      </c>
      <c r="AD25" s="8">
        <f t="shared" si="47"/>
        <v>0</v>
      </c>
      <c r="AE25" s="8">
        <f t="shared" si="47"/>
        <v>0</v>
      </c>
      <c r="AF25" s="8">
        <f t="shared" si="47"/>
        <v>0</v>
      </c>
      <c r="AG25" s="8">
        <f t="shared" si="47"/>
        <v>0</v>
      </c>
      <c r="AH25" s="8">
        <f t="shared" si="47"/>
        <v>0</v>
      </c>
      <c r="AI25" s="8">
        <f t="shared" si="47"/>
        <v>0</v>
      </c>
      <c r="AJ25" s="8">
        <f t="shared" si="47"/>
        <v>0</v>
      </c>
      <c r="AK25" s="8">
        <f t="shared" si="47"/>
        <v>0</v>
      </c>
      <c r="AL25" s="8">
        <f t="shared" si="47"/>
        <v>0</v>
      </c>
      <c r="AM25" s="8">
        <f t="shared" si="47"/>
        <v>0</v>
      </c>
      <c r="AN25" s="8">
        <f t="shared" si="47"/>
        <v>0</v>
      </c>
      <c r="AO25" s="8">
        <f t="shared" si="47"/>
        <v>0</v>
      </c>
      <c r="AP25" s="8">
        <f t="shared" si="47"/>
        <v>0</v>
      </c>
      <c r="AQ25" s="8">
        <f t="shared" si="47"/>
        <v>0</v>
      </c>
      <c r="AR25" s="8">
        <f t="shared" si="47"/>
        <v>0</v>
      </c>
      <c r="AS25" s="8">
        <f t="shared" si="47"/>
        <v>0</v>
      </c>
      <c r="AT25" s="8">
        <f t="shared" si="47"/>
        <v>0</v>
      </c>
      <c r="AU25" s="8">
        <f t="shared" si="47"/>
        <v>0</v>
      </c>
      <c r="AV25" s="8">
        <f t="shared" si="47"/>
        <v>0</v>
      </c>
      <c r="AW25" s="8">
        <f t="shared" si="47"/>
        <v>0</v>
      </c>
      <c r="AX25" s="8">
        <f t="shared" si="47"/>
        <v>0</v>
      </c>
      <c r="AY25" s="8">
        <f t="shared" si="47"/>
        <v>0</v>
      </c>
      <c r="AZ25" s="8">
        <f t="shared" si="47"/>
        <v>0</v>
      </c>
      <c r="BA25" s="8">
        <f t="shared" ref="BA25:BQ25" si="48">BA83</f>
        <v>0</v>
      </c>
      <c r="BB25" s="8">
        <f t="shared" si="48"/>
        <v>0</v>
      </c>
      <c r="BC25" s="8">
        <f t="shared" si="48"/>
        <v>0</v>
      </c>
      <c r="BD25" s="8">
        <f t="shared" si="48"/>
        <v>0</v>
      </c>
      <c r="BE25" s="8">
        <f t="shared" si="48"/>
        <v>0</v>
      </c>
      <c r="BF25" s="8">
        <f t="shared" si="48"/>
        <v>0</v>
      </c>
      <c r="BG25" s="8">
        <f t="shared" si="48"/>
        <v>0</v>
      </c>
      <c r="BH25" s="8">
        <f t="shared" si="48"/>
        <v>0</v>
      </c>
      <c r="BI25" s="8">
        <f t="shared" si="48"/>
        <v>0</v>
      </c>
      <c r="BJ25" s="8">
        <f t="shared" si="48"/>
        <v>0</v>
      </c>
      <c r="BK25" s="8">
        <f t="shared" si="48"/>
        <v>0</v>
      </c>
      <c r="BL25" s="8">
        <f t="shared" si="48"/>
        <v>0</v>
      </c>
      <c r="BM25" s="8">
        <f t="shared" si="48"/>
        <v>0</v>
      </c>
      <c r="BN25" s="8">
        <f t="shared" si="48"/>
        <v>0</v>
      </c>
      <c r="BO25" s="8">
        <f t="shared" si="48"/>
        <v>0</v>
      </c>
      <c r="BP25" s="8">
        <f t="shared" si="48"/>
        <v>0</v>
      </c>
      <c r="BQ25" s="8">
        <f t="shared" si="48"/>
        <v>0</v>
      </c>
      <c r="BR25" s="14">
        <v>0</v>
      </c>
      <c r="BS25" s="8">
        <f t="shared" ref="BS25:BY25" si="49">BS83</f>
        <v>0</v>
      </c>
      <c r="BT25" s="8">
        <f t="shared" si="49"/>
        <v>0</v>
      </c>
      <c r="BU25" s="8">
        <f t="shared" si="49"/>
        <v>0</v>
      </c>
      <c r="BV25" s="8">
        <f t="shared" si="49"/>
        <v>0</v>
      </c>
      <c r="BW25" s="8">
        <f t="shared" si="49"/>
        <v>0</v>
      </c>
      <c r="BX25" s="8">
        <f t="shared" si="49"/>
        <v>0</v>
      </c>
      <c r="BY25" s="8">
        <f t="shared" si="49"/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8">
        <v>0</v>
      </c>
      <c r="CI25" s="8">
        <f t="shared" ref="CI25:CO25" si="50">CI83</f>
        <v>0</v>
      </c>
      <c r="CJ25" s="8">
        <f t="shared" si="50"/>
        <v>0</v>
      </c>
      <c r="CK25" s="8">
        <f t="shared" si="50"/>
        <v>0</v>
      </c>
      <c r="CL25" s="8">
        <f t="shared" si="50"/>
        <v>0</v>
      </c>
      <c r="CM25" s="8">
        <f t="shared" si="50"/>
        <v>0</v>
      </c>
      <c r="CN25" s="8">
        <f t="shared" si="50"/>
        <v>0</v>
      </c>
      <c r="CO25" s="8">
        <f t="shared" si="50"/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3">
        <f>CY83</f>
        <v>0</v>
      </c>
      <c r="CZ25" s="8">
        <f t="shared" ref="CZ25:DE25" si="51">CZ83</f>
        <v>0</v>
      </c>
      <c r="DA25" s="8">
        <f t="shared" si="51"/>
        <v>0</v>
      </c>
      <c r="DB25" s="8">
        <f t="shared" si="51"/>
        <v>0</v>
      </c>
      <c r="DC25" s="8">
        <f t="shared" si="51"/>
        <v>0</v>
      </c>
      <c r="DD25" s="8">
        <f t="shared" si="51"/>
        <v>0</v>
      </c>
      <c r="DE25" s="8">
        <f t="shared" si="51"/>
        <v>0</v>
      </c>
      <c r="DF25" s="14">
        <v>0</v>
      </c>
      <c r="DG25" s="14">
        <f t="shared" si="18"/>
        <v>0</v>
      </c>
      <c r="DH25" s="14">
        <f t="shared" si="19"/>
        <v>0</v>
      </c>
      <c r="DI25" s="14">
        <f t="shared" si="20"/>
        <v>0</v>
      </c>
      <c r="DJ25" s="14">
        <f t="shared" si="21"/>
        <v>0</v>
      </c>
      <c r="DK25" s="14">
        <f t="shared" si="22"/>
        <v>0</v>
      </c>
      <c r="DL25" s="14">
        <f t="shared" si="23"/>
        <v>0</v>
      </c>
      <c r="DM25" s="14">
        <f t="shared" si="24"/>
        <v>0</v>
      </c>
      <c r="DN25" s="7" t="s">
        <v>186</v>
      </c>
      <c r="DP25" s="15"/>
      <c r="DQ25" s="15"/>
      <c r="DR25" s="15"/>
      <c r="DS25" s="15"/>
      <c r="DT25" s="15"/>
      <c r="DU25" s="15"/>
    </row>
    <row r="26" spans="1:125" x14ac:dyDescent="0.25">
      <c r="A26" s="10" t="s">
        <v>98</v>
      </c>
      <c r="B26" s="11" t="s">
        <v>99</v>
      </c>
      <c r="C26" s="12" t="s">
        <v>221</v>
      </c>
      <c r="D26" s="13">
        <v>26.228045300000002</v>
      </c>
      <c r="E26" s="13">
        <v>25.552932846038253</v>
      </c>
      <c r="F26" s="13">
        <v>0</v>
      </c>
      <c r="G26" s="13">
        <f>G84</f>
        <v>0.43201000000000001</v>
      </c>
      <c r="H26" s="13">
        <f t="shared" ref="H26:T26" si="52">H84</f>
        <v>0</v>
      </c>
      <c r="I26" s="13">
        <f t="shared" si="52"/>
        <v>0</v>
      </c>
      <c r="J26" s="13">
        <f t="shared" si="52"/>
        <v>0</v>
      </c>
      <c r="K26" s="13">
        <f t="shared" si="52"/>
        <v>0</v>
      </c>
      <c r="L26" s="13">
        <f t="shared" si="52"/>
        <v>0</v>
      </c>
      <c r="M26" s="13">
        <f t="shared" si="52"/>
        <v>0</v>
      </c>
      <c r="N26" s="13">
        <f t="shared" si="52"/>
        <v>0</v>
      </c>
      <c r="O26" s="13">
        <f t="shared" si="52"/>
        <v>0.10688</v>
      </c>
      <c r="P26" s="13">
        <f t="shared" si="52"/>
        <v>0</v>
      </c>
      <c r="Q26" s="13">
        <f t="shared" si="52"/>
        <v>0</v>
      </c>
      <c r="R26" s="13">
        <f t="shared" si="52"/>
        <v>0</v>
      </c>
      <c r="S26" s="13">
        <f t="shared" si="52"/>
        <v>0</v>
      </c>
      <c r="T26" s="13">
        <f t="shared" si="52"/>
        <v>0</v>
      </c>
      <c r="U26" s="13">
        <v>0</v>
      </c>
      <c r="V26" s="14">
        <f t="shared" ref="V26:AZ26" si="53">V84</f>
        <v>0</v>
      </c>
      <c r="W26" s="14">
        <f t="shared" si="53"/>
        <v>3.2342520000000001</v>
      </c>
      <c r="X26" s="14">
        <f t="shared" si="53"/>
        <v>0</v>
      </c>
      <c r="Y26" s="14">
        <f t="shared" si="53"/>
        <v>0</v>
      </c>
      <c r="Z26" s="14">
        <f t="shared" si="53"/>
        <v>0</v>
      </c>
      <c r="AA26" s="14">
        <f t="shared" si="53"/>
        <v>0</v>
      </c>
      <c r="AB26" s="14">
        <f t="shared" si="53"/>
        <v>0</v>
      </c>
      <c r="AC26" s="14">
        <f t="shared" si="53"/>
        <v>0</v>
      </c>
      <c r="AD26" s="14">
        <f t="shared" si="53"/>
        <v>0</v>
      </c>
      <c r="AE26" s="14">
        <f>AE84</f>
        <v>3.2342520000000001</v>
      </c>
      <c r="AF26" s="14">
        <f t="shared" si="53"/>
        <v>0</v>
      </c>
      <c r="AG26" s="14">
        <f t="shared" si="53"/>
        <v>0</v>
      </c>
      <c r="AH26" s="14">
        <f t="shared" si="53"/>
        <v>0</v>
      </c>
      <c r="AI26" s="14">
        <f t="shared" si="53"/>
        <v>0</v>
      </c>
      <c r="AJ26" s="14">
        <f>AJ84</f>
        <v>0</v>
      </c>
      <c r="AK26" s="14">
        <f t="shared" si="53"/>
        <v>0</v>
      </c>
      <c r="AL26" s="14">
        <f t="shared" si="53"/>
        <v>0</v>
      </c>
      <c r="AM26" s="14">
        <f t="shared" si="53"/>
        <v>5.6975980000000002</v>
      </c>
      <c r="AN26" s="14">
        <f t="shared" si="53"/>
        <v>0</v>
      </c>
      <c r="AO26" s="14">
        <f t="shared" si="53"/>
        <v>0</v>
      </c>
      <c r="AP26" s="14">
        <f t="shared" si="53"/>
        <v>0</v>
      </c>
      <c r="AQ26" s="14">
        <f t="shared" si="53"/>
        <v>0</v>
      </c>
      <c r="AR26" s="14">
        <f t="shared" si="53"/>
        <v>1</v>
      </c>
      <c r="AS26" s="14">
        <f t="shared" si="53"/>
        <v>0</v>
      </c>
      <c r="AT26" s="14">
        <f t="shared" si="53"/>
        <v>0</v>
      </c>
      <c r="AU26" s="14">
        <f t="shared" si="53"/>
        <v>5.6976000000000004</v>
      </c>
      <c r="AV26" s="14">
        <f t="shared" si="53"/>
        <v>0</v>
      </c>
      <c r="AW26" s="14">
        <f t="shared" si="53"/>
        <v>0</v>
      </c>
      <c r="AX26" s="14">
        <f t="shared" si="53"/>
        <v>0</v>
      </c>
      <c r="AY26" s="14">
        <f t="shared" si="53"/>
        <v>0</v>
      </c>
      <c r="AZ26" s="14">
        <f t="shared" si="53"/>
        <v>1</v>
      </c>
      <c r="BA26" s="14">
        <f t="shared" ref="BA26:BQ26" si="54">BA84</f>
        <v>0</v>
      </c>
      <c r="BB26" s="14">
        <f t="shared" si="54"/>
        <v>0</v>
      </c>
      <c r="BC26" s="14">
        <f t="shared" si="54"/>
        <v>5.0697920000000005</v>
      </c>
      <c r="BD26" s="14">
        <f t="shared" si="54"/>
        <v>0</v>
      </c>
      <c r="BE26" s="14">
        <f t="shared" si="54"/>
        <v>0</v>
      </c>
      <c r="BF26" s="14">
        <f t="shared" si="54"/>
        <v>0</v>
      </c>
      <c r="BG26" s="14">
        <f t="shared" si="54"/>
        <v>0</v>
      </c>
      <c r="BH26" s="14">
        <f t="shared" si="54"/>
        <v>1</v>
      </c>
      <c r="BI26" s="14">
        <f t="shared" si="54"/>
        <v>0</v>
      </c>
      <c r="BJ26" s="14">
        <f t="shared" si="54"/>
        <v>0</v>
      </c>
      <c r="BK26" s="14">
        <f t="shared" si="54"/>
        <v>5.0697920000000005</v>
      </c>
      <c r="BL26" s="14">
        <f>BL84</f>
        <v>0</v>
      </c>
      <c r="BM26" s="14">
        <f t="shared" si="54"/>
        <v>0</v>
      </c>
      <c r="BN26" s="14">
        <f t="shared" si="54"/>
        <v>0</v>
      </c>
      <c r="BO26" s="14">
        <f t="shared" si="54"/>
        <v>0</v>
      </c>
      <c r="BP26" s="14">
        <f t="shared" si="54"/>
        <v>1</v>
      </c>
      <c r="BQ26" s="14">
        <f t="shared" si="54"/>
        <v>0</v>
      </c>
      <c r="BR26" s="14">
        <v>0</v>
      </c>
      <c r="BS26" s="14">
        <f t="shared" ref="BS26" si="55">BS84</f>
        <v>4.0438920000000005</v>
      </c>
      <c r="BT26" s="14">
        <f>BT84</f>
        <v>0</v>
      </c>
      <c r="BU26" s="14">
        <f t="shared" ref="BU26:BY26" si="56">BU84</f>
        <v>0</v>
      </c>
      <c r="BV26" s="14">
        <f>BV84</f>
        <v>0</v>
      </c>
      <c r="BW26" s="14">
        <f t="shared" si="56"/>
        <v>0</v>
      </c>
      <c r="BX26" s="14">
        <f t="shared" si="56"/>
        <v>0</v>
      </c>
      <c r="BY26" s="14">
        <f t="shared" si="56"/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8">
        <v>0</v>
      </c>
      <c r="CI26" s="14">
        <f t="shared" ref="CI26" si="57">CI84</f>
        <v>4.0438920000000005</v>
      </c>
      <c r="CJ26" s="14">
        <f>CJ84</f>
        <v>0</v>
      </c>
      <c r="CK26" s="14">
        <f t="shared" ref="CK26:CO26" si="58">CK84</f>
        <v>0</v>
      </c>
      <c r="CL26" s="14">
        <f>CL84</f>
        <v>0</v>
      </c>
      <c r="CM26" s="14">
        <f t="shared" si="58"/>
        <v>0</v>
      </c>
      <c r="CN26" s="14">
        <f t="shared" si="58"/>
        <v>0</v>
      </c>
      <c r="CO26" s="14">
        <f t="shared" si="58"/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f>CY84</f>
        <v>22.089426</v>
      </c>
      <c r="CZ26" s="14">
        <f>CZ84</f>
        <v>0</v>
      </c>
      <c r="DA26" s="14">
        <f t="shared" ref="DA26" si="59">DA84</f>
        <v>0</v>
      </c>
      <c r="DB26" s="14">
        <f>DB84</f>
        <v>0</v>
      </c>
      <c r="DC26" s="14">
        <f t="shared" ref="DC26:DE26" si="60">DC84</f>
        <v>0</v>
      </c>
      <c r="DD26" s="14">
        <f>DD84</f>
        <v>2</v>
      </c>
      <c r="DE26" s="14">
        <f t="shared" si="60"/>
        <v>0</v>
      </c>
      <c r="DF26" s="14">
        <v>0</v>
      </c>
      <c r="DG26" s="14">
        <f t="shared" si="18"/>
        <v>14.001644000000002</v>
      </c>
      <c r="DH26" s="14">
        <f t="shared" si="19"/>
        <v>0</v>
      </c>
      <c r="DI26" s="14">
        <f t="shared" si="20"/>
        <v>0</v>
      </c>
      <c r="DJ26" s="14">
        <f t="shared" si="21"/>
        <v>0</v>
      </c>
      <c r="DK26" s="14">
        <f t="shared" si="22"/>
        <v>0</v>
      </c>
      <c r="DL26" s="14">
        <f t="shared" si="23"/>
        <v>2</v>
      </c>
      <c r="DM26" s="14">
        <f t="shared" si="24"/>
        <v>0</v>
      </c>
      <c r="DN26" s="7" t="s">
        <v>186</v>
      </c>
      <c r="DP26" s="15"/>
      <c r="DQ26" s="15"/>
      <c r="DR26" s="15"/>
      <c r="DS26" s="15"/>
      <c r="DT26" s="15"/>
      <c r="DU26" s="15"/>
    </row>
    <row r="27" spans="1:125" x14ac:dyDescent="0.25">
      <c r="A27" s="10">
        <v>1</v>
      </c>
      <c r="B27" s="11" t="s">
        <v>184</v>
      </c>
      <c r="C27" s="12" t="s">
        <v>221</v>
      </c>
      <c r="D27" s="16">
        <v>59.448465300000009</v>
      </c>
      <c r="E27" s="13">
        <v>129.85058923603825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4">
        <f t="shared" ref="V27:BA27" si="61">V28+V48+V78+V81+V83+V84</f>
        <v>0</v>
      </c>
      <c r="W27" s="14">
        <f t="shared" si="61"/>
        <v>12.950431999999999</v>
      </c>
      <c r="X27" s="14">
        <f t="shared" si="61"/>
        <v>0</v>
      </c>
      <c r="Y27" s="14">
        <f t="shared" si="61"/>
        <v>0</v>
      </c>
      <c r="Z27" s="14">
        <f t="shared" si="61"/>
        <v>2.1799999999999997</v>
      </c>
      <c r="AA27" s="14">
        <f t="shared" si="61"/>
        <v>0</v>
      </c>
      <c r="AB27" s="14">
        <f t="shared" si="61"/>
        <v>2</v>
      </c>
      <c r="AC27" s="14">
        <f t="shared" si="61"/>
        <v>0</v>
      </c>
      <c r="AD27" s="14">
        <f t="shared" si="61"/>
        <v>0</v>
      </c>
      <c r="AE27" s="14">
        <f t="shared" si="61"/>
        <v>12.950432489999999</v>
      </c>
      <c r="AF27" s="14">
        <f t="shared" si="61"/>
        <v>0</v>
      </c>
      <c r="AG27" s="14">
        <f t="shared" si="61"/>
        <v>0</v>
      </c>
      <c r="AH27" s="14">
        <f t="shared" si="61"/>
        <v>2.1799999999999997</v>
      </c>
      <c r="AI27" s="14">
        <f t="shared" si="61"/>
        <v>0</v>
      </c>
      <c r="AJ27" s="14">
        <f>AJ65</f>
        <v>99</v>
      </c>
      <c r="AK27" s="14">
        <f t="shared" si="61"/>
        <v>0</v>
      </c>
      <c r="AL27" s="14">
        <f t="shared" si="61"/>
        <v>0</v>
      </c>
      <c r="AM27" s="14">
        <f t="shared" si="61"/>
        <v>16.046060799999999</v>
      </c>
      <c r="AN27" s="14">
        <f t="shared" si="61"/>
        <v>0</v>
      </c>
      <c r="AO27" s="14">
        <f t="shared" si="61"/>
        <v>0</v>
      </c>
      <c r="AP27" s="14">
        <f t="shared" si="61"/>
        <v>1.3399999999999999</v>
      </c>
      <c r="AQ27" s="14">
        <f t="shared" si="61"/>
        <v>0</v>
      </c>
      <c r="AR27" s="14">
        <f t="shared" si="61"/>
        <v>5</v>
      </c>
      <c r="AS27" s="14">
        <f t="shared" si="61"/>
        <v>0</v>
      </c>
      <c r="AT27" s="14">
        <f t="shared" si="61"/>
        <v>0</v>
      </c>
      <c r="AU27" s="14">
        <f>AU28+AU48+AU78+AU81+AU83+AU84</f>
        <v>27.9114194</v>
      </c>
      <c r="AV27" s="14">
        <f t="shared" si="61"/>
        <v>0</v>
      </c>
      <c r="AW27" s="14">
        <f t="shared" si="61"/>
        <v>0</v>
      </c>
      <c r="AX27" s="14">
        <f t="shared" si="61"/>
        <v>1.3399999999999999</v>
      </c>
      <c r="AY27" s="14">
        <f t="shared" si="61"/>
        <v>0</v>
      </c>
      <c r="AZ27" s="14">
        <f t="shared" si="61"/>
        <v>171</v>
      </c>
      <c r="BA27" s="14">
        <f t="shared" si="61"/>
        <v>0</v>
      </c>
      <c r="BB27" s="14">
        <f t="shared" ref="BB27:BQ27" si="62">BB28+BB48+BB78+BB81+BB83+BB84</f>
        <v>0</v>
      </c>
      <c r="BC27" s="14">
        <f t="shared" si="62"/>
        <v>16.5775568</v>
      </c>
      <c r="BD27" s="14">
        <f t="shared" si="62"/>
        <v>0</v>
      </c>
      <c r="BE27" s="14">
        <f t="shared" si="62"/>
        <v>0</v>
      </c>
      <c r="BF27" s="14">
        <f>BF28+BF48+BF78+BF81+BF83+BF84</f>
        <v>1.3</v>
      </c>
      <c r="BG27" s="14">
        <f t="shared" si="62"/>
        <v>0</v>
      </c>
      <c r="BH27" s="14">
        <f t="shared" si="62"/>
        <v>5</v>
      </c>
      <c r="BI27" s="14">
        <f t="shared" si="62"/>
        <v>0</v>
      </c>
      <c r="BJ27" s="14">
        <f t="shared" si="62"/>
        <v>0</v>
      </c>
      <c r="BK27" s="14">
        <f>BK51+BK59+BK60+BK61+BK65+BK84</f>
        <v>28.770718500000001</v>
      </c>
      <c r="BL27" s="14">
        <f t="shared" si="62"/>
        <v>0</v>
      </c>
      <c r="BM27" s="14">
        <f t="shared" si="62"/>
        <v>0</v>
      </c>
      <c r="BN27" s="14">
        <f>BN28+BN48+BN78+BN81+BN83+BN84</f>
        <v>1.915</v>
      </c>
      <c r="BO27" s="14">
        <f t="shared" si="62"/>
        <v>0</v>
      </c>
      <c r="BP27" s="14">
        <f>BP28+BP48+BP78+BP81+BP83+BP84</f>
        <v>113</v>
      </c>
      <c r="BQ27" s="14">
        <f t="shared" si="62"/>
        <v>0</v>
      </c>
      <c r="BR27" s="14">
        <v>0</v>
      </c>
      <c r="BS27" s="14">
        <f>BS51+BS62+BS65+BS84</f>
        <v>27.056781999999998</v>
      </c>
      <c r="BT27" s="14">
        <f t="shared" ref="BT27" si="63">BT28+BT48+BT78+BT81+BT83+BT84</f>
        <v>0</v>
      </c>
      <c r="BU27" s="14">
        <f t="shared" ref="BU27" si="64">BU28+BU48+BU78+BU81+BU83+BU84</f>
        <v>0</v>
      </c>
      <c r="BV27" s="14">
        <f>BV28+BV48+BV78+BV81+BV83+BV84</f>
        <v>1.0049999999999999</v>
      </c>
      <c r="BW27" s="14">
        <f t="shared" ref="BW27" si="65">BW28+BW48+BW78+BW81+BW83+BW84</f>
        <v>0</v>
      </c>
      <c r="BX27" s="14">
        <f>BX28+BX48+BX78+BX81+BX83+BX84</f>
        <v>235</v>
      </c>
      <c r="BY27" s="14">
        <f t="shared" ref="BY27" si="66">BY28+BY48+BY78+BY81+BY83+BY84</f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8">
        <v>0</v>
      </c>
      <c r="CI27" s="14">
        <f>CI51+CI59+CI60+CI63+CI65+CI84</f>
        <v>28.047731999999996</v>
      </c>
      <c r="CJ27" s="14">
        <f t="shared" ref="CJ27" si="67">CJ28+CJ48+CJ78+CJ81+CJ83+CJ84</f>
        <v>0</v>
      </c>
      <c r="CK27" s="14">
        <f t="shared" ref="CK27" si="68">CK28+CK48+CK78+CK81+CK83+CK84</f>
        <v>0</v>
      </c>
      <c r="CL27" s="14">
        <f>CL28+CL48+CL78+CL81+CL83+CL84</f>
        <v>0.93</v>
      </c>
      <c r="CM27" s="14">
        <f t="shared" ref="CM27" si="69">CM28+CM48+CM78+CM81+CM83+CM84</f>
        <v>0</v>
      </c>
      <c r="CN27" s="14">
        <f>CN28+CN48+CN78+CN81+CN83+CN84</f>
        <v>317</v>
      </c>
      <c r="CO27" s="14">
        <f t="shared" ref="CO27" si="70">CO28+CO48+CO78+CO81+CO83+CO84</f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f>CY51+CY55+CY56+CY57+CY58+CY59+CY60+CY61+CY62+CY63+CY65+CY82+CY84</f>
        <v>100.67856360000002</v>
      </c>
      <c r="CZ27" s="14">
        <f t="shared" ref="CZ27:DE27" si="71">CZ51+CZ55+CZ56+CZ57+CZ58+CZ59+CZ60+CZ61+CZ62+CZ63+CZ65+CZ82+CZ84</f>
        <v>0</v>
      </c>
      <c r="DA27" s="14">
        <f t="shared" si="71"/>
        <v>0</v>
      </c>
      <c r="DB27" s="14">
        <f>DB51+DB55+DB56+DB57+DB58+DB59+DB60+DB61+DB62+DB63+DB65+DB82+DB84</f>
        <v>6.7549999999999999</v>
      </c>
      <c r="DC27" s="14">
        <f t="shared" si="71"/>
        <v>0</v>
      </c>
      <c r="DD27" s="14">
        <f t="shared" si="71"/>
        <v>564</v>
      </c>
      <c r="DE27" s="14">
        <f t="shared" si="71"/>
        <v>0</v>
      </c>
      <c r="DF27" s="8">
        <v>0</v>
      </c>
      <c r="DG27" s="14">
        <f t="shared" si="18"/>
        <v>69.632570389999998</v>
      </c>
      <c r="DH27" s="14">
        <f t="shared" si="19"/>
        <v>0</v>
      </c>
      <c r="DI27" s="14">
        <f t="shared" si="20"/>
        <v>0</v>
      </c>
      <c r="DJ27" s="14">
        <f t="shared" si="21"/>
        <v>5.4349999999999996</v>
      </c>
      <c r="DK27" s="14">
        <f t="shared" si="22"/>
        <v>0</v>
      </c>
      <c r="DL27" s="14">
        <f t="shared" si="23"/>
        <v>383</v>
      </c>
      <c r="DM27" s="14">
        <f t="shared" si="24"/>
        <v>0</v>
      </c>
      <c r="DN27" s="7" t="s">
        <v>186</v>
      </c>
      <c r="DP27" s="15"/>
      <c r="DQ27" s="15"/>
      <c r="DR27" s="15"/>
      <c r="DS27" s="15"/>
      <c r="DT27" s="15"/>
      <c r="DU27" s="15"/>
    </row>
    <row r="28" spans="1:125" hidden="1" x14ac:dyDescent="0.25">
      <c r="A28" s="17" t="s">
        <v>151</v>
      </c>
      <c r="B28" s="11" t="s">
        <v>100</v>
      </c>
      <c r="C28" s="12" t="s">
        <v>221</v>
      </c>
      <c r="D28" s="8" t="s">
        <v>186</v>
      </c>
      <c r="E28" s="8" t="s">
        <v>186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14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14">
        <v>0</v>
      </c>
      <c r="DG28" s="14">
        <f t="shared" si="18"/>
        <v>0</v>
      </c>
      <c r="DH28" s="14">
        <f t="shared" si="19"/>
        <v>0</v>
      </c>
      <c r="DI28" s="14">
        <f t="shared" si="20"/>
        <v>0</v>
      </c>
      <c r="DJ28" s="14">
        <f t="shared" si="21"/>
        <v>0</v>
      </c>
      <c r="DK28" s="14">
        <f t="shared" si="22"/>
        <v>0</v>
      </c>
      <c r="DL28" s="14">
        <f t="shared" si="23"/>
        <v>0</v>
      </c>
      <c r="DM28" s="14">
        <f t="shared" si="24"/>
        <v>0</v>
      </c>
      <c r="DN28" s="7" t="s">
        <v>186</v>
      </c>
      <c r="DP28" s="15"/>
      <c r="DQ28" s="15"/>
      <c r="DR28" s="15"/>
      <c r="DS28" s="15"/>
      <c r="DT28" s="15"/>
      <c r="DU28" s="15"/>
    </row>
    <row r="29" spans="1:125" ht="31.5" hidden="1" x14ac:dyDescent="0.25">
      <c r="A29" s="18" t="s">
        <v>152</v>
      </c>
      <c r="B29" s="11" t="s">
        <v>101</v>
      </c>
      <c r="C29" s="12" t="s">
        <v>221</v>
      </c>
      <c r="D29" s="8" t="s">
        <v>186</v>
      </c>
      <c r="E29" s="8" t="s">
        <v>186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14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14">
        <v>0</v>
      </c>
      <c r="DG29" s="14">
        <f t="shared" si="18"/>
        <v>0</v>
      </c>
      <c r="DH29" s="14">
        <f t="shared" si="19"/>
        <v>0</v>
      </c>
      <c r="DI29" s="14">
        <f t="shared" si="20"/>
        <v>0</v>
      </c>
      <c r="DJ29" s="14">
        <f t="shared" si="21"/>
        <v>0</v>
      </c>
      <c r="DK29" s="14">
        <f t="shared" si="22"/>
        <v>0</v>
      </c>
      <c r="DL29" s="14">
        <f t="shared" si="23"/>
        <v>0</v>
      </c>
      <c r="DM29" s="14">
        <f t="shared" si="24"/>
        <v>0</v>
      </c>
      <c r="DN29" s="7" t="s">
        <v>186</v>
      </c>
      <c r="DP29" s="15"/>
      <c r="DQ29" s="15"/>
      <c r="DR29" s="15"/>
      <c r="DS29" s="15"/>
      <c r="DT29" s="15"/>
      <c r="DU29" s="15"/>
    </row>
    <row r="30" spans="1:125" ht="47.25" hidden="1" x14ac:dyDescent="0.25">
      <c r="A30" s="10" t="s">
        <v>102</v>
      </c>
      <c r="B30" s="11" t="s">
        <v>103</v>
      </c>
      <c r="C30" s="12" t="s">
        <v>221</v>
      </c>
      <c r="D30" s="8" t="s">
        <v>186</v>
      </c>
      <c r="E30" s="8" t="s">
        <v>186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14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14">
        <f t="shared" si="18"/>
        <v>0</v>
      </c>
      <c r="DH30" s="14">
        <f t="shared" si="19"/>
        <v>0</v>
      </c>
      <c r="DI30" s="14">
        <f t="shared" si="20"/>
        <v>0</v>
      </c>
      <c r="DJ30" s="14">
        <f t="shared" si="21"/>
        <v>0</v>
      </c>
      <c r="DK30" s="14">
        <f t="shared" si="22"/>
        <v>0</v>
      </c>
      <c r="DL30" s="14">
        <f t="shared" si="23"/>
        <v>0</v>
      </c>
      <c r="DM30" s="14">
        <f t="shared" si="24"/>
        <v>0</v>
      </c>
      <c r="DN30" s="7" t="s">
        <v>186</v>
      </c>
      <c r="DP30" s="15"/>
      <c r="DQ30" s="15"/>
      <c r="DR30" s="15"/>
      <c r="DS30" s="15"/>
      <c r="DT30" s="15"/>
      <c r="DU30" s="15"/>
    </row>
    <row r="31" spans="1:125" ht="47.25" hidden="1" x14ac:dyDescent="0.25">
      <c r="A31" s="10" t="s">
        <v>104</v>
      </c>
      <c r="B31" s="11" t="s">
        <v>105</v>
      </c>
      <c r="C31" s="12" t="s">
        <v>221</v>
      </c>
      <c r="D31" s="8" t="s">
        <v>186</v>
      </c>
      <c r="E31" s="8" t="s">
        <v>186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14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14">
        <v>0</v>
      </c>
      <c r="DG31" s="14">
        <f t="shared" si="18"/>
        <v>0</v>
      </c>
      <c r="DH31" s="14">
        <f t="shared" si="19"/>
        <v>0</v>
      </c>
      <c r="DI31" s="14">
        <f t="shared" si="20"/>
        <v>0</v>
      </c>
      <c r="DJ31" s="14">
        <f t="shared" si="21"/>
        <v>0</v>
      </c>
      <c r="DK31" s="14">
        <f t="shared" si="22"/>
        <v>0</v>
      </c>
      <c r="DL31" s="14">
        <f t="shared" si="23"/>
        <v>0</v>
      </c>
      <c r="DM31" s="14">
        <f t="shared" si="24"/>
        <v>0</v>
      </c>
      <c r="DN31" s="7" t="s">
        <v>186</v>
      </c>
      <c r="DP31" s="15"/>
      <c r="DQ31" s="15"/>
      <c r="DR31" s="15"/>
      <c r="DS31" s="15"/>
      <c r="DT31" s="15"/>
      <c r="DU31" s="15"/>
    </row>
    <row r="32" spans="1:125" ht="47.25" hidden="1" x14ac:dyDescent="0.25">
      <c r="A32" s="10" t="s">
        <v>106</v>
      </c>
      <c r="B32" s="11" t="s">
        <v>107</v>
      </c>
      <c r="C32" s="12" t="s">
        <v>221</v>
      </c>
      <c r="D32" s="8" t="s">
        <v>186</v>
      </c>
      <c r="E32" s="8" t="s">
        <v>186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14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14">
        <v>0</v>
      </c>
      <c r="DG32" s="14">
        <f t="shared" si="18"/>
        <v>0</v>
      </c>
      <c r="DH32" s="14">
        <f t="shared" si="19"/>
        <v>0</v>
      </c>
      <c r="DI32" s="14">
        <f t="shared" si="20"/>
        <v>0</v>
      </c>
      <c r="DJ32" s="14">
        <f t="shared" si="21"/>
        <v>0</v>
      </c>
      <c r="DK32" s="14">
        <f t="shared" si="22"/>
        <v>0</v>
      </c>
      <c r="DL32" s="14">
        <f t="shared" si="23"/>
        <v>0</v>
      </c>
      <c r="DM32" s="14">
        <f t="shared" si="24"/>
        <v>0</v>
      </c>
      <c r="DN32" s="7" t="s">
        <v>186</v>
      </c>
      <c r="DP32" s="15"/>
      <c r="DQ32" s="15"/>
      <c r="DR32" s="15"/>
      <c r="DS32" s="15"/>
      <c r="DT32" s="15"/>
      <c r="DU32" s="15"/>
    </row>
    <row r="33" spans="1:125" ht="31.5" hidden="1" x14ac:dyDescent="0.25">
      <c r="A33" s="18" t="s">
        <v>153</v>
      </c>
      <c r="B33" s="11" t="s">
        <v>108</v>
      </c>
      <c r="C33" s="12" t="s">
        <v>221</v>
      </c>
      <c r="D33" s="8" t="s">
        <v>186</v>
      </c>
      <c r="E33" s="8" t="s">
        <v>186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14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14">
        <f t="shared" si="18"/>
        <v>0</v>
      </c>
      <c r="DH33" s="14">
        <f t="shared" si="19"/>
        <v>0</v>
      </c>
      <c r="DI33" s="14">
        <f t="shared" si="20"/>
        <v>0</v>
      </c>
      <c r="DJ33" s="14">
        <f t="shared" si="21"/>
        <v>0</v>
      </c>
      <c r="DK33" s="14">
        <f t="shared" si="22"/>
        <v>0</v>
      </c>
      <c r="DL33" s="14">
        <f t="shared" si="23"/>
        <v>0</v>
      </c>
      <c r="DM33" s="14">
        <f t="shared" si="24"/>
        <v>0</v>
      </c>
      <c r="DN33" s="7" t="s">
        <v>186</v>
      </c>
      <c r="DP33" s="15"/>
      <c r="DQ33" s="15"/>
      <c r="DR33" s="15"/>
      <c r="DS33" s="15"/>
      <c r="DT33" s="15"/>
      <c r="DU33" s="15"/>
    </row>
    <row r="34" spans="1:125" ht="63" hidden="1" x14ac:dyDescent="0.25">
      <c r="A34" s="10" t="s">
        <v>109</v>
      </c>
      <c r="B34" s="11" t="s">
        <v>154</v>
      </c>
      <c r="C34" s="12" t="s">
        <v>221</v>
      </c>
      <c r="D34" s="8" t="s">
        <v>186</v>
      </c>
      <c r="E34" s="8" t="s">
        <v>186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14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14">
        <v>0</v>
      </c>
      <c r="DG34" s="14">
        <f t="shared" si="18"/>
        <v>0</v>
      </c>
      <c r="DH34" s="14">
        <f t="shared" si="19"/>
        <v>0</v>
      </c>
      <c r="DI34" s="14">
        <f t="shared" si="20"/>
        <v>0</v>
      </c>
      <c r="DJ34" s="14">
        <f t="shared" si="21"/>
        <v>0</v>
      </c>
      <c r="DK34" s="14">
        <f t="shared" si="22"/>
        <v>0</v>
      </c>
      <c r="DL34" s="14">
        <f t="shared" si="23"/>
        <v>0</v>
      </c>
      <c r="DM34" s="14">
        <f t="shared" si="24"/>
        <v>0</v>
      </c>
      <c r="DN34" s="7" t="s">
        <v>186</v>
      </c>
      <c r="DP34" s="15"/>
      <c r="DQ34" s="15"/>
      <c r="DR34" s="15"/>
      <c r="DS34" s="15"/>
      <c r="DT34" s="15"/>
      <c r="DU34" s="15"/>
    </row>
    <row r="35" spans="1:125" ht="31.5" hidden="1" x14ac:dyDescent="0.25">
      <c r="A35" s="10" t="s">
        <v>110</v>
      </c>
      <c r="B35" s="11" t="s">
        <v>111</v>
      </c>
      <c r="C35" s="12" t="s">
        <v>221</v>
      </c>
      <c r="D35" s="8" t="s">
        <v>186</v>
      </c>
      <c r="E35" s="8" t="s">
        <v>186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14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14">
        <v>0</v>
      </c>
      <c r="DG35" s="14">
        <f t="shared" si="18"/>
        <v>0</v>
      </c>
      <c r="DH35" s="14">
        <f t="shared" si="19"/>
        <v>0</v>
      </c>
      <c r="DI35" s="14">
        <f t="shared" si="20"/>
        <v>0</v>
      </c>
      <c r="DJ35" s="14">
        <f t="shared" si="21"/>
        <v>0</v>
      </c>
      <c r="DK35" s="14">
        <f t="shared" si="22"/>
        <v>0</v>
      </c>
      <c r="DL35" s="14">
        <f t="shared" si="23"/>
        <v>0</v>
      </c>
      <c r="DM35" s="14">
        <f t="shared" si="24"/>
        <v>0</v>
      </c>
      <c r="DN35" s="7" t="s">
        <v>186</v>
      </c>
      <c r="DP35" s="15"/>
      <c r="DQ35" s="15"/>
      <c r="DR35" s="15"/>
      <c r="DS35" s="15"/>
      <c r="DT35" s="15"/>
      <c r="DU35" s="15"/>
    </row>
    <row r="36" spans="1:125" ht="47.25" hidden="1" x14ac:dyDescent="0.25">
      <c r="A36" s="18" t="s">
        <v>155</v>
      </c>
      <c r="B36" s="11" t="s">
        <v>156</v>
      </c>
      <c r="C36" s="12" t="s">
        <v>221</v>
      </c>
      <c r="D36" s="8" t="s">
        <v>186</v>
      </c>
      <c r="E36" s="8" t="s">
        <v>186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14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14">
        <f t="shared" si="18"/>
        <v>0</v>
      </c>
      <c r="DH36" s="14">
        <f t="shared" si="19"/>
        <v>0</v>
      </c>
      <c r="DI36" s="14">
        <f t="shared" si="20"/>
        <v>0</v>
      </c>
      <c r="DJ36" s="14">
        <f t="shared" si="21"/>
        <v>0</v>
      </c>
      <c r="DK36" s="14">
        <f t="shared" si="22"/>
        <v>0</v>
      </c>
      <c r="DL36" s="14">
        <f t="shared" si="23"/>
        <v>0</v>
      </c>
      <c r="DM36" s="14">
        <f t="shared" si="24"/>
        <v>0</v>
      </c>
      <c r="DN36" s="7" t="s">
        <v>186</v>
      </c>
      <c r="DP36" s="15"/>
      <c r="DQ36" s="15"/>
      <c r="DR36" s="15"/>
      <c r="DS36" s="15"/>
      <c r="DT36" s="15"/>
      <c r="DU36" s="15"/>
    </row>
    <row r="37" spans="1:125" ht="31.5" hidden="1" x14ac:dyDescent="0.25">
      <c r="A37" s="10" t="s">
        <v>112</v>
      </c>
      <c r="B37" s="11" t="s">
        <v>113</v>
      </c>
      <c r="C37" s="12" t="s">
        <v>221</v>
      </c>
      <c r="D37" s="8" t="s">
        <v>186</v>
      </c>
      <c r="E37" s="8" t="s">
        <v>186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14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8">
        <v>0</v>
      </c>
      <c r="CZ37" s="8">
        <v>0</v>
      </c>
      <c r="DA37" s="8">
        <v>0</v>
      </c>
      <c r="DB37" s="8">
        <v>0</v>
      </c>
      <c r="DC37" s="8">
        <v>0</v>
      </c>
      <c r="DD37" s="8">
        <v>0</v>
      </c>
      <c r="DE37" s="8">
        <v>0</v>
      </c>
      <c r="DF37" s="14">
        <v>0</v>
      </c>
      <c r="DG37" s="14">
        <f t="shared" si="18"/>
        <v>0</v>
      </c>
      <c r="DH37" s="14">
        <f t="shared" si="19"/>
        <v>0</v>
      </c>
      <c r="DI37" s="14">
        <f t="shared" si="20"/>
        <v>0</v>
      </c>
      <c r="DJ37" s="14">
        <f t="shared" si="21"/>
        <v>0</v>
      </c>
      <c r="DK37" s="14">
        <f t="shared" si="22"/>
        <v>0</v>
      </c>
      <c r="DL37" s="14">
        <f t="shared" si="23"/>
        <v>0</v>
      </c>
      <c r="DM37" s="14">
        <f t="shared" si="24"/>
        <v>0</v>
      </c>
      <c r="DN37" s="7" t="s">
        <v>186</v>
      </c>
      <c r="DP37" s="15"/>
      <c r="DQ37" s="15"/>
      <c r="DR37" s="15"/>
      <c r="DS37" s="15"/>
      <c r="DT37" s="15"/>
      <c r="DU37" s="15"/>
    </row>
    <row r="38" spans="1:125" ht="94.5" hidden="1" x14ac:dyDescent="0.25">
      <c r="A38" s="10" t="s">
        <v>112</v>
      </c>
      <c r="B38" s="11" t="s">
        <v>157</v>
      </c>
      <c r="C38" s="12" t="s">
        <v>221</v>
      </c>
      <c r="D38" s="8" t="s">
        <v>186</v>
      </c>
      <c r="E38" s="8" t="s">
        <v>186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14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8">
        <v>0</v>
      </c>
      <c r="CZ38" s="8">
        <v>0</v>
      </c>
      <c r="DA38" s="8">
        <v>0</v>
      </c>
      <c r="DB38" s="8">
        <v>0</v>
      </c>
      <c r="DC38" s="8">
        <v>0</v>
      </c>
      <c r="DD38" s="8">
        <v>0</v>
      </c>
      <c r="DE38" s="8">
        <v>0</v>
      </c>
      <c r="DF38" s="14">
        <v>0</v>
      </c>
      <c r="DG38" s="14">
        <f t="shared" si="18"/>
        <v>0</v>
      </c>
      <c r="DH38" s="14">
        <f t="shared" si="19"/>
        <v>0</v>
      </c>
      <c r="DI38" s="14">
        <f t="shared" si="20"/>
        <v>0</v>
      </c>
      <c r="DJ38" s="14">
        <f t="shared" si="21"/>
        <v>0</v>
      </c>
      <c r="DK38" s="14">
        <f t="shared" si="22"/>
        <v>0</v>
      </c>
      <c r="DL38" s="14">
        <f t="shared" si="23"/>
        <v>0</v>
      </c>
      <c r="DM38" s="14">
        <f t="shared" si="24"/>
        <v>0</v>
      </c>
      <c r="DN38" s="7" t="s">
        <v>186</v>
      </c>
      <c r="DP38" s="15"/>
      <c r="DQ38" s="15"/>
      <c r="DR38" s="15"/>
      <c r="DS38" s="15"/>
      <c r="DT38" s="15"/>
      <c r="DU38" s="15"/>
    </row>
    <row r="39" spans="1:125" ht="78.75" hidden="1" x14ac:dyDescent="0.25">
      <c r="A39" s="10" t="s">
        <v>112</v>
      </c>
      <c r="B39" s="11" t="s">
        <v>114</v>
      </c>
      <c r="C39" s="12" t="s">
        <v>221</v>
      </c>
      <c r="D39" s="8" t="s">
        <v>186</v>
      </c>
      <c r="E39" s="8" t="s">
        <v>186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14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14">
        <f t="shared" si="18"/>
        <v>0</v>
      </c>
      <c r="DH39" s="14">
        <f t="shared" si="19"/>
        <v>0</v>
      </c>
      <c r="DI39" s="14">
        <f t="shared" si="20"/>
        <v>0</v>
      </c>
      <c r="DJ39" s="14">
        <f t="shared" si="21"/>
        <v>0</v>
      </c>
      <c r="DK39" s="14">
        <f t="shared" si="22"/>
        <v>0</v>
      </c>
      <c r="DL39" s="14">
        <f t="shared" si="23"/>
        <v>0</v>
      </c>
      <c r="DM39" s="14">
        <f t="shared" si="24"/>
        <v>0</v>
      </c>
      <c r="DN39" s="7" t="s">
        <v>186</v>
      </c>
      <c r="DP39" s="15"/>
      <c r="DQ39" s="15"/>
      <c r="DR39" s="15"/>
      <c r="DS39" s="15"/>
      <c r="DT39" s="15"/>
      <c r="DU39" s="15"/>
    </row>
    <row r="40" spans="1:125" ht="78.75" hidden="1" x14ac:dyDescent="0.25">
      <c r="A40" s="10" t="s">
        <v>112</v>
      </c>
      <c r="B40" s="11" t="s">
        <v>115</v>
      </c>
      <c r="C40" s="12" t="s">
        <v>221</v>
      </c>
      <c r="D40" s="8" t="s">
        <v>186</v>
      </c>
      <c r="E40" s="8" t="s">
        <v>186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14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8">
        <v>0</v>
      </c>
      <c r="CZ40" s="8">
        <v>0</v>
      </c>
      <c r="DA40" s="8">
        <v>0</v>
      </c>
      <c r="DB40" s="8">
        <v>0</v>
      </c>
      <c r="DC40" s="8">
        <v>0</v>
      </c>
      <c r="DD40" s="8">
        <v>0</v>
      </c>
      <c r="DE40" s="8">
        <v>0</v>
      </c>
      <c r="DF40" s="14">
        <v>0</v>
      </c>
      <c r="DG40" s="14">
        <f t="shared" si="18"/>
        <v>0</v>
      </c>
      <c r="DH40" s="14">
        <f t="shared" si="19"/>
        <v>0</v>
      </c>
      <c r="DI40" s="14">
        <f t="shared" si="20"/>
        <v>0</v>
      </c>
      <c r="DJ40" s="14">
        <f t="shared" si="21"/>
        <v>0</v>
      </c>
      <c r="DK40" s="14">
        <f t="shared" si="22"/>
        <v>0</v>
      </c>
      <c r="DL40" s="14">
        <f t="shared" si="23"/>
        <v>0</v>
      </c>
      <c r="DM40" s="14">
        <f t="shared" si="24"/>
        <v>0</v>
      </c>
      <c r="DN40" s="7" t="s">
        <v>186</v>
      </c>
      <c r="DP40" s="15"/>
      <c r="DQ40" s="15"/>
      <c r="DR40" s="15"/>
      <c r="DS40" s="15"/>
      <c r="DT40" s="15"/>
      <c r="DU40" s="15"/>
    </row>
    <row r="41" spans="1:125" ht="31.5" hidden="1" x14ac:dyDescent="0.25">
      <c r="A41" s="10" t="s">
        <v>116</v>
      </c>
      <c r="B41" s="11" t="s">
        <v>113</v>
      </c>
      <c r="C41" s="12" t="s">
        <v>221</v>
      </c>
      <c r="D41" s="8" t="s">
        <v>186</v>
      </c>
      <c r="E41" s="8" t="s">
        <v>186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14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14">
        <v>0</v>
      </c>
      <c r="DG41" s="14">
        <f t="shared" si="18"/>
        <v>0</v>
      </c>
      <c r="DH41" s="14">
        <f t="shared" si="19"/>
        <v>0</v>
      </c>
      <c r="DI41" s="14">
        <f t="shared" si="20"/>
        <v>0</v>
      </c>
      <c r="DJ41" s="14">
        <f t="shared" si="21"/>
        <v>0</v>
      </c>
      <c r="DK41" s="14">
        <f t="shared" si="22"/>
        <v>0</v>
      </c>
      <c r="DL41" s="14">
        <f t="shared" si="23"/>
        <v>0</v>
      </c>
      <c r="DM41" s="14">
        <f t="shared" si="24"/>
        <v>0</v>
      </c>
      <c r="DN41" s="7" t="s">
        <v>186</v>
      </c>
      <c r="DP41" s="15"/>
      <c r="DQ41" s="15"/>
      <c r="DR41" s="15"/>
      <c r="DS41" s="15"/>
      <c r="DT41" s="15"/>
      <c r="DU41" s="15"/>
    </row>
    <row r="42" spans="1:125" ht="94.5" hidden="1" x14ac:dyDescent="0.25">
      <c r="A42" s="10" t="s">
        <v>116</v>
      </c>
      <c r="B42" s="11" t="s">
        <v>157</v>
      </c>
      <c r="C42" s="12" t="s">
        <v>221</v>
      </c>
      <c r="D42" s="8" t="s">
        <v>186</v>
      </c>
      <c r="E42" s="8" t="s">
        <v>186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14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8">
        <v>0</v>
      </c>
      <c r="CZ42" s="8">
        <v>0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14">
        <f t="shared" si="18"/>
        <v>0</v>
      </c>
      <c r="DH42" s="14">
        <f t="shared" si="19"/>
        <v>0</v>
      </c>
      <c r="DI42" s="14">
        <f t="shared" si="20"/>
        <v>0</v>
      </c>
      <c r="DJ42" s="14">
        <f t="shared" si="21"/>
        <v>0</v>
      </c>
      <c r="DK42" s="14">
        <f t="shared" si="22"/>
        <v>0</v>
      </c>
      <c r="DL42" s="14">
        <f t="shared" si="23"/>
        <v>0</v>
      </c>
      <c r="DM42" s="14">
        <f t="shared" si="24"/>
        <v>0</v>
      </c>
      <c r="DN42" s="7" t="s">
        <v>186</v>
      </c>
      <c r="DP42" s="15"/>
      <c r="DQ42" s="15"/>
      <c r="DR42" s="15"/>
      <c r="DS42" s="15"/>
      <c r="DT42" s="15"/>
      <c r="DU42" s="15"/>
    </row>
    <row r="43" spans="1:125" ht="78.75" hidden="1" x14ac:dyDescent="0.25">
      <c r="A43" s="10" t="s">
        <v>116</v>
      </c>
      <c r="B43" s="11" t="s">
        <v>114</v>
      </c>
      <c r="C43" s="12" t="s">
        <v>221</v>
      </c>
      <c r="D43" s="8" t="s">
        <v>186</v>
      </c>
      <c r="E43" s="8" t="s">
        <v>186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14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14">
        <v>0</v>
      </c>
      <c r="DG43" s="14">
        <f t="shared" si="18"/>
        <v>0</v>
      </c>
      <c r="DH43" s="14">
        <f t="shared" si="19"/>
        <v>0</v>
      </c>
      <c r="DI43" s="14">
        <f t="shared" si="20"/>
        <v>0</v>
      </c>
      <c r="DJ43" s="14">
        <f t="shared" si="21"/>
        <v>0</v>
      </c>
      <c r="DK43" s="14">
        <f t="shared" si="22"/>
        <v>0</v>
      </c>
      <c r="DL43" s="14">
        <f t="shared" si="23"/>
        <v>0</v>
      </c>
      <c r="DM43" s="14">
        <f t="shared" si="24"/>
        <v>0</v>
      </c>
      <c r="DN43" s="7" t="s">
        <v>186</v>
      </c>
      <c r="DP43" s="15"/>
      <c r="DQ43" s="15"/>
      <c r="DR43" s="15"/>
      <c r="DS43" s="15"/>
      <c r="DT43" s="15"/>
      <c r="DU43" s="15"/>
    </row>
    <row r="44" spans="1:125" ht="78.75" hidden="1" x14ac:dyDescent="0.25">
      <c r="A44" s="10" t="s">
        <v>116</v>
      </c>
      <c r="B44" s="11" t="s">
        <v>117</v>
      </c>
      <c r="C44" s="12" t="s">
        <v>221</v>
      </c>
      <c r="D44" s="8" t="s">
        <v>186</v>
      </c>
      <c r="E44" s="8" t="s">
        <v>186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14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14">
        <v>0</v>
      </c>
      <c r="DG44" s="14">
        <f t="shared" si="18"/>
        <v>0</v>
      </c>
      <c r="DH44" s="14">
        <f t="shared" si="19"/>
        <v>0</v>
      </c>
      <c r="DI44" s="14">
        <f t="shared" si="20"/>
        <v>0</v>
      </c>
      <c r="DJ44" s="14">
        <f t="shared" si="21"/>
        <v>0</v>
      </c>
      <c r="DK44" s="14">
        <f t="shared" si="22"/>
        <v>0</v>
      </c>
      <c r="DL44" s="14">
        <f t="shared" si="23"/>
        <v>0</v>
      </c>
      <c r="DM44" s="14">
        <f t="shared" si="24"/>
        <v>0</v>
      </c>
      <c r="DN44" s="7" t="s">
        <v>186</v>
      </c>
      <c r="DP44" s="15"/>
      <c r="DQ44" s="15"/>
      <c r="DR44" s="15"/>
      <c r="DS44" s="15"/>
      <c r="DT44" s="15"/>
      <c r="DU44" s="15"/>
    </row>
    <row r="45" spans="1:125" ht="78.75" hidden="1" x14ac:dyDescent="0.25">
      <c r="A45" s="18" t="s">
        <v>158</v>
      </c>
      <c r="B45" s="11" t="s">
        <v>159</v>
      </c>
      <c r="C45" s="12" t="s">
        <v>221</v>
      </c>
      <c r="D45" s="8" t="s">
        <v>186</v>
      </c>
      <c r="E45" s="8" t="s">
        <v>186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14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14">
        <f t="shared" si="18"/>
        <v>0</v>
      </c>
      <c r="DH45" s="14">
        <f t="shared" si="19"/>
        <v>0</v>
      </c>
      <c r="DI45" s="14">
        <f t="shared" si="20"/>
        <v>0</v>
      </c>
      <c r="DJ45" s="14">
        <f t="shared" si="21"/>
        <v>0</v>
      </c>
      <c r="DK45" s="14">
        <f t="shared" si="22"/>
        <v>0</v>
      </c>
      <c r="DL45" s="14">
        <f t="shared" si="23"/>
        <v>0</v>
      </c>
      <c r="DM45" s="14">
        <f t="shared" si="24"/>
        <v>0</v>
      </c>
      <c r="DN45" s="7" t="s">
        <v>186</v>
      </c>
      <c r="DP45" s="15"/>
      <c r="DQ45" s="15"/>
      <c r="DR45" s="15"/>
      <c r="DS45" s="15"/>
      <c r="DT45" s="15"/>
      <c r="DU45" s="15"/>
    </row>
    <row r="46" spans="1:125" ht="63" hidden="1" x14ac:dyDescent="0.25">
      <c r="A46" s="10" t="s">
        <v>118</v>
      </c>
      <c r="B46" s="11" t="s">
        <v>119</v>
      </c>
      <c r="C46" s="12" t="s">
        <v>221</v>
      </c>
      <c r="D46" s="8" t="s">
        <v>186</v>
      </c>
      <c r="E46" s="8" t="s">
        <v>186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14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14">
        <v>0</v>
      </c>
      <c r="DG46" s="14">
        <f t="shared" si="18"/>
        <v>0</v>
      </c>
      <c r="DH46" s="14">
        <f t="shared" si="19"/>
        <v>0</v>
      </c>
      <c r="DI46" s="14">
        <f t="shared" si="20"/>
        <v>0</v>
      </c>
      <c r="DJ46" s="14">
        <f t="shared" si="21"/>
        <v>0</v>
      </c>
      <c r="DK46" s="14">
        <f t="shared" si="22"/>
        <v>0</v>
      </c>
      <c r="DL46" s="14">
        <f t="shared" si="23"/>
        <v>0</v>
      </c>
      <c r="DM46" s="14">
        <f t="shared" si="24"/>
        <v>0</v>
      </c>
      <c r="DN46" s="7" t="s">
        <v>186</v>
      </c>
      <c r="DP46" s="15"/>
      <c r="DQ46" s="15"/>
      <c r="DR46" s="15"/>
      <c r="DS46" s="15"/>
      <c r="DT46" s="15"/>
      <c r="DU46" s="15"/>
    </row>
    <row r="47" spans="1:125" ht="63" hidden="1" x14ac:dyDescent="0.25">
      <c r="A47" s="10" t="s">
        <v>120</v>
      </c>
      <c r="B47" s="11" t="s">
        <v>121</v>
      </c>
      <c r="C47" s="12" t="s">
        <v>221</v>
      </c>
      <c r="D47" s="8" t="s">
        <v>186</v>
      </c>
      <c r="E47" s="8" t="s">
        <v>186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14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14">
        <v>0</v>
      </c>
      <c r="DG47" s="14">
        <f t="shared" si="18"/>
        <v>0</v>
      </c>
      <c r="DH47" s="14">
        <f t="shared" si="19"/>
        <v>0</v>
      </c>
      <c r="DI47" s="14">
        <f t="shared" si="20"/>
        <v>0</v>
      </c>
      <c r="DJ47" s="14">
        <f t="shared" si="21"/>
        <v>0</v>
      </c>
      <c r="DK47" s="14">
        <f t="shared" si="22"/>
        <v>0</v>
      </c>
      <c r="DL47" s="14">
        <f t="shared" si="23"/>
        <v>0</v>
      </c>
      <c r="DM47" s="14">
        <f t="shared" si="24"/>
        <v>0</v>
      </c>
      <c r="DN47" s="7" t="s">
        <v>186</v>
      </c>
      <c r="DP47" s="15"/>
      <c r="DQ47" s="15"/>
      <c r="DR47" s="15"/>
      <c r="DS47" s="15"/>
      <c r="DT47" s="15"/>
      <c r="DU47" s="15"/>
    </row>
    <row r="48" spans="1:125" ht="31.5" x14ac:dyDescent="0.25">
      <c r="A48" s="19" t="s">
        <v>160</v>
      </c>
      <c r="B48" s="11" t="s">
        <v>161</v>
      </c>
      <c r="C48" s="20" t="s">
        <v>221</v>
      </c>
      <c r="D48" s="14">
        <v>31.281650000000003</v>
      </c>
      <c r="E48" s="16">
        <v>102.33092000000001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4">
        <f t="shared" ref="V48:AD48" si="72">V49+V53</f>
        <v>0</v>
      </c>
      <c r="W48" s="14">
        <f t="shared" si="72"/>
        <v>7.7774099999999997</v>
      </c>
      <c r="X48" s="14">
        <f t="shared" si="72"/>
        <v>0</v>
      </c>
      <c r="Y48" s="14">
        <f t="shared" si="72"/>
        <v>0</v>
      </c>
      <c r="Z48" s="14">
        <f t="shared" si="72"/>
        <v>1.7999999999999998</v>
      </c>
      <c r="AA48" s="14">
        <f t="shared" si="72"/>
        <v>0</v>
      </c>
      <c r="AB48" s="14">
        <f t="shared" si="72"/>
        <v>2</v>
      </c>
      <c r="AC48" s="14">
        <f t="shared" si="72"/>
        <v>0</v>
      </c>
      <c r="AD48" s="14">
        <f t="shared" si="72"/>
        <v>0</v>
      </c>
      <c r="AE48" s="14">
        <f>AE49+AE53+AE65</f>
        <v>7.7494440999999998</v>
      </c>
      <c r="AF48" s="14">
        <f t="shared" ref="AF48:BJ48" si="73">AF49+AF53</f>
        <v>0</v>
      </c>
      <c r="AG48" s="14">
        <f t="shared" si="73"/>
        <v>0</v>
      </c>
      <c r="AH48" s="14">
        <f t="shared" si="73"/>
        <v>1.7999999999999998</v>
      </c>
      <c r="AI48" s="14">
        <f t="shared" si="73"/>
        <v>0</v>
      </c>
      <c r="AJ48" s="14">
        <f>AJ71</f>
        <v>99</v>
      </c>
      <c r="AK48" s="14">
        <f t="shared" si="73"/>
        <v>0</v>
      </c>
      <c r="AL48" s="14">
        <f t="shared" si="73"/>
        <v>0</v>
      </c>
      <c r="AM48" s="14">
        <f t="shared" si="73"/>
        <v>10.3484628</v>
      </c>
      <c r="AN48" s="14">
        <f t="shared" si="73"/>
        <v>0</v>
      </c>
      <c r="AO48" s="14">
        <f t="shared" si="73"/>
        <v>0</v>
      </c>
      <c r="AP48" s="14">
        <f t="shared" si="73"/>
        <v>1.3399999999999999</v>
      </c>
      <c r="AQ48" s="14">
        <f t="shared" si="73"/>
        <v>0</v>
      </c>
      <c r="AR48" s="14">
        <f t="shared" si="73"/>
        <v>4</v>
      </c>
      <c r="AS48" s="14">
        <f t="shared" si="73"/>
        <v>0</v>
      </c>
      <c r="AT48" s="14">
        <f t="shared" si="73"/>
        <v>0</v>
      </c>
      <c r="AU48" s="14">
        <f>AU49+AU53+AU65</f>
        <v>22.213819399999998</v>
      </c>
      <c r="AV48" s="14">
        <f t="shared" si="73"/>
        <v>0</v>
      </c>
      <c r="AW48" s="14">
        <f t="shared" si="73"/>
        <v>0</v>
      </c>
      <c r="AX48" s="14">
        <f t="shared" si="73"/>
        <v>1.3399999999999999</v>
      </c>
      <c r="AY48" s="14">
        <f t="shared" si="73"/>
        <v>0</v>
      </c>
      <c r="AZ48" s="14">
        <f>AZ49+AZ53</f>
        <v>170</v>
      </c>
      <c r="BA48" s="14">
        <f t="shared" si="73"/>
        <v>0</v>
      </c>
      <c r="BB48" s="14">
        <f t="shared" si="73"/>
        <v>0</v>
      </c>
      <c r="BC48" s="14">
        <f t="shared" si="73"/>
        <v>11.5077648</v>
      </c>
      <c r="BD48" s="14">
        <f t="shared" si="73"/>
        <v>0</v>
      </c>
      <c r="BE48" s="14">
        <f t="shared" si="73"/>
        <v>0</v>
      </c>
      <c r="BF48" s="14">
        <f>BF49+BF53</f>
        <v>1.3</v>
      </c>
      <c r="BG48" s="14">
        <f t="shared" si="73"/>
        <v>0</v>
      </c>
      <c r="BH48" s="14">
        <f t="shared" si="73"/>
        <v>4</v>
      </c>
      <c r="BI48" s="14">
        <f t="shared" si="73"/>
        <v>0</v>
      </c>
      <c r="BJ48" s="14">
        <f t="shared" si="73"/>
        <v>0</v>
      </c>
      <c r="BK48" s="14">
        <f>BK49+BK53+BK65</f>
        <v>23.700926500000001</v>
      </c>
      <c r="BL48" s="14">
        <f t="shared" ref="BL48:BQ48" si="74">BL49+BL53</f>
        <v>0</v>
      </c>
      <c r="BM48" s="14">
        <f t="shared" si="74"/>
        <v>0</v>
      </c>
      <c r="BN48" s="14">
        <f>BN49+BN53</f>
        <v>1.915</v>
      </c>
      <c r="BO48" s="14">
        <f t="shared" si="74"/>
        <v>0</v>
      </c>
      <c r="BP48" s="14">
        <f>BP49+BP53</f>
        <v>112</v>
      </c>
      <c r="BQ48" s="14">
        <f t="shared" si="74"/>
        <v>0</v>
      </c>
      <c r="BR48" s="14">
        <v>0</v>
      </c>
      <c r="BS48" s="14">
        <f>BS49+BS53+BS65</f>
        <v>23.012889999999999</v>
      </c>
      <c r="BT48" s="14">
        <f t="shared" ref="BT48" si="75">BT49+BT53</f>
        <v>0</v>
      </c>
      <c r="BU48" s="14">
        <f t="shared" ref="BU48" si="76">BU49+BU53</f>
        <v>0</v>
      </c>
      <c r="BV48" s="14">
        <f>BV49+BV53</f>
        <v>1.0049999999999999</v>
      </c>
      <c r="BW48" s="14">
        <f t="shared" ref="BW48" si="77">BW49+BW53</f>
        <v>0</v>
      </c>
      <c r="BX48" s="14">
        <f>BX49+BX53</f>
        <v>235</v>
      </c>
      <c r="BY48" s="14">
        <f t="shared" ref="BY48" si="78">BY49+BY53</f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8">
        <v>0</v>
      </c>
      <c r="CI48" s="14">
        <f>CI49+CI53+CI65</f>
        <v>24.003839999999997</v>
      </c>
      <c r="CJ48" s="14">
        <f t="shared" ref="CJ48" si="79">CJ49+CJ53</f>
        <v>0</v>
      </c>
      <c r="CK48" s="14">
        <f t="shared" ref="CK48" si="80">CK49+CK53</f>
        <v>0</v>
      </c>
      <c r="CL48" s="14">
        <f>CL49+CL53</f>
        <v>0.93</v>
      </c>
      <c r="CM48" s="14">
        <f t="shared" ref="CM48" si="81">CM49+CM53</f>
        <v>0</v>
      </c>
      <c r="CN48" s="14">
        <f>CN49+CN53</f>
        <v>317</v>
      </c>
      <c r="CO48" s="14">
        <f t="shared" ref="CO48" si="82">CO49+CO53</f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f>CY49+CY53+CY65</f>
        <v>76.650367599999996</v>
      </c>
      <c r="CZ48" s="14">
        <f t="shared" ref="CZ48" si="83">CZ49+CZ53</f>
        <v>0</v>
      </c>
      <c r="DA48" s="14">
        <f t="shared" ref="DA48" si="84">DA49+DA53</f>
        <v>0</v>
      </c>
      <c r="DB48" s="14">
        <f>DB49+DB53</f>
        <v>6.3749999999999991</v>
      </c>
      <c r="DC48" s="14">
        <f t="shared" ref="DC48" si="85">DC49+DC53</f>
        <v>0</v>
      </c>
      <c r="DD48" s="14">
        <f>DD49+DD53</f>
        <v>562</v>
      </c>
      <c r="DE48" s="14">
        <f t="shared" ref="DE48" si="86">DE49+DE53</f>
        <v>0</v>
      </c>
      <c r="DF48" s="8">
        <v>0</v>
      </c>
      <c r="DG48" s="14">
        <f>AE48+AU48+BK48+CA48+CQ48</f>
        <v>53.664189999999998</v>
      </c>
      <c r="DH48" s="14">
        <f t="shared" si="19"/>
        <v>0</v>
      </c>
      <c r="DI48" s="14">
        <f t="shared" si="20"/>
        <v>0</v>
      </c>
      <c r="DJ48" s="14">
        <f t="shared" si="21"/>
        <v>5.0549999999999997</v>
      </c>
      <c r="DK48" s="14">
        <f t="shared" si="22"/>
        <v>0</v>
      </c>
      <c r="DL48" s="14">
        <f t="shared" si="23"/>
        <v>381</v>
      </c>
      <c r="DM48" s="14">
        <f t="shared" si="24"/>
        <v>0</v>
      </c>
      <c r="DN48" s="7" t="s">
        <v>186</v>
      </c>
      <c r="DP48" s="15"/>
      <c r="DQ48" s="15"/>
      <c r="DR48" s="15"/>
      <c r="DS48" s="15"/>
      <c r="DT48" s="15"/>
      <c r="DU48" s="15"/>
    </row>
    <row r="49" spans="1:125" ht="63" x14ac:dyDescent="0.25">
      <c r="A49" s="21" t="s">
        <v>162</v>
      </c>
      <c r="B49" s="11" t="s">
        <v>163</v>
      </c>
      <c r="C49" s="20" t="s">
        <v>221</v>
      </c>
      <c r="D49" s="13">
        <v>19.600000000000001</v>
      </c>
      <c r="E49" s="13">
        <v>51.191967400000003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f t="shared" ref="V49:AZ49" si="87">V50</f>
        <v>0</v>
      </c>
      <c r="W49" s="13">
        <f>W50</f>
        <v>3.4319999999999999</v>
      </c>
      <c r="X49" s="13">
        <f t="shared" si="87"/>
        <v>0</v>
      </c>
      <c r="Y49" s="13">
        <f t="shared" si="87"/>
        <v>0</v>
      </c>
      <c r="Z49" s="13">
        <f t="shared" si="87"/>
        <v>0</v>
      </c>
      <c r="AA49" s="13">
        <f t="shared" si="87"/>
        <v>0</v>
      </c>
      <c r="AB49" s="13">
        <f t="shared" si="87"/>
        <v>2</v>
      </c>
      <c r="AC49" s="13">
        <f t="shared" si="87"/>
        <v>0</v>
      </c>
      <c r="AD49" s="13">
        <f t="shared" si="87"/>
        <v>0</v>
      </c>
      <c r="AE49" s="13">
        <f>AE50</f>
        <v>0</v>
      </c>
      <c r="AF49" s="13">
        <f t="shared" si="87"/>
        <v>0</v>
      </c>
      <c r="AG49" s="13">
        <f t="shared" si="87"/>
        <v>0</v>
      </c>
      <c r="AH49" s="13">
        <f t="shared" si="87"/>
        <v>0</v>
      </c>
      <c r="AI49" s="13">
        <f t="shared" si="87"/>
        <v>0</v>
      </c>
      <c r="AJ49" s="13">
        <f t="shared" si="87"/>
        <v>0</v>
      </c>
      <c r="AK49" s="13">
        <f t="shared" si="87"/>
        <v>0</v>
      </c>
      <c r="AL49" s="13">
        <f t="shared" si="87"/>
        <v>0</v>
      </c>
      <c r="AM49" s="13">
        <f t="shared" si="87"/>
        <v>7.1280000000000001</v>
      </c>
      <c r="AN49" s="13">
        <f t="shared" si="87"/>
        <v>0</v>
      </c>
      <c r="AO49" s="13">
        <f t="shared" si="87"/>
        <v>0</v>
      </c>
      <c r="AP49" s="13">
        <f t="shared" si="87"/>
        <v>0</v>
      </c>
      <c r="AQ49" s="13">
        <f t="shared" si="87"/>
        <v>0</v>
      </c>
      <c r="AR49" s="13">
        <f t="shared" si="87"/>
        <v>4</v>
      </c>
      <c r="AS49" s="13">
        <f t="shared" si="87"/>
        <v>0</v>
      </c>
      <c r="AT49" s="13">
        <f t="shared" si="87"/>
        <v>0</v>
      </c>
      <c r="AU49" s="13">
        <f>AU50</f>
        <v>13.4036974</v>
      </c>
      <c r="AV49" s="13">
        <f t="shared" si="87"/>
        <v>0</v>
      </c>
      <c r="AW49" s="13">
        <f t="shared" si="87"/>
        <v>0</v>
      </c>
      <c r="AX49" s="13">
        <f t="shared" si="87"/>
        <v>0</v>
      </c>
      <c r="AY49" s="13">
        <f t="shared" si="87"/>
        <v>0</v>
      </c>
      <c r="AZ49" s="13">
        <f t="shared" si="87"/>
        <v>6</v>
      </c>
      <c r="BA49" s="13">
        <f t="shared" ref="BA49:DE49" si="88">BA50</f>
        <v>0</v>
      </c>
      <c r="BB49" s="13">
        <f t="shared" si="88"/>
        <v>0</v>
      </c>
      <c r="BC49" s="13">
        <f t="shared" si="88"/>
        <v>7.3920000000000003</v>
      </c>
      <c r="BD49" s="13">
        <f t="shared" si="88"/>
        <v>0</v>
      </c>
      <c r="BE49" s="13">
        <f t="shared" si="88"/>
        <v>0</v>
      </c>
      <c r="BF49" s="13">
        <v>0</v>
      </c>
      <c r="BG49" s="13">
        <f t="shared" si="88"/>
        <v>0</v>
      </c>
      <c r="BH49" s="13">
        <f t="shared" si="88"/>
        <v>4</v>
      </c>
      <c r="BI49" s="13">
        <f t="shared" si="88"/>
        <v>0</v>
      </c>
      <c r="BJ49" s="13">
        <f t="shared" si="88"/>
        <v>0</v>
      </c>
      <c r="BK49" s="13">
        <f t="shared" si="88"/>
        <v>13.953250000000001</v>
      </c>
      <c r="BL49" s="13">
        <f t="shared" si="88"/>
        <v>0</v>
      </c>
      <c r="BM49" s="13">
        <f t="shared" si="88"/>
        <v>0</v>
      </c>
      <c r="BN49" s="13">
        <f t="shared" si="88"/>
        <v>0</v>
      </c>
      <c r="BO49" s="13">
        <f t="shared" si="88"/>
        <v>0</v>
      </c>
      <c r="BP49" s="13">
        <f t="shared" si="88"/>
        <v>6</v>
      </c>
      <c r="BQ49" s="13">
        <f t="shared" si="88"/>
        <v>0</v>
      </c>
      <c r="BR49" s="14">
        <v>0</v>
      </c>
      <c r="BS49" s="13">
        <f>BS50</f>
        <v>12.10444</v>
      </c>
      <c r="BT49" s="13">
        <f t="shared" si="88"/>
        <v>0</v>
      </c>
      <c r="BU49" s="13">
        <f t="shared" si="88"/>
        <v>0</v>
      </c>
      <c r="BV49" s="13">
        <f>BV50</f>
        <v>0</v>
      </c>
      <c r="BW49" s="13">
        <f t="shared" si="88"/>
        <v>0</v>
      </c>
      <c r="BX49" s="13">
        <f t="shared" si="88"/>
        <v>5</v>
      </c>
      <c r="BY49" s="13">
        <f t="shared" si="88"/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8">
        <v>0</v>
      </c>
      <c r="CI49" s="13">
        <f>CI50</f>
        <v>10.080579999999999</v>
      </c>
      <c r="CJ49" s="13">
        <f t="shared" si="88"/>
        <v>0</v>
      </c>
      <c r="CK49" s="13">
        <f t="shared" si="88"/>
        <v>0</v>
      </c>
      <c r="CL49" s="13">
        <f>CL50</f>
        <v>0</v>
      </c>
      <c r="CM49" s="13">
        <f t="shared" si="88"/>
        <v>0</v>
      </c>
      <c r="CN49" s="13">
        <f t="shared" si="88"/>
        <v>4</v>
      </c>
      <c r="CO49" s="13">
        <f t="shared" si="88"/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3">
        <f>CY50</f>
        <v>40.13702</v>
      </c>
      <c r="CZ49" s="13">
        <f t="shared" si="88"/>
        <v>0</v>
      </c>
      <c r="DA49" s="13">
        <f t="shared" si="88"/>
        <v>0</v>
      </c>
      <c r="DB49" s="13">
        <f>DB50</f>
        <v>0</v>
      </c>
      <c r="DC49" s="13">
        <f t="shared" si="88"/>
        <v>0</v>
      </c>
      <c r="DD49" s="13">
        <f t="shared" si="88"/>
        <v>19</v>
      </c>
      <c r="DE49" s="13">
        <f t="shared" si="88"/>
        <v>0</v>
      </c>
      <c r="DF49" s="14">
        <v>0</v>
      </c>
      <c r="DG49" s="14">
        <f>AE49+AU49+BK49+CA49+CQ49</f>
        <v>27.356947400000003</v>
      </c>
      <c r="DH49" s="14">
        <f t="shared" si="19"/>
        <v>0</v>
      </c>
      <c r="DI49" s="14">
        <f t="shared" si="20"/>
        <v>0</v>
      </c>
      <c r="DJ49" s="14">
        <f t="shared" si="21"/>
        <v>0</v>
      </c>
      <c r="DK49" s="14">
        <f t="shared" si="22"/>
        <v>0</v>
      </c>
      <c r="DL49" s="14">
        <f t="shared" si="23"/>
        <v>12</v>
      </c>
      <c r="DM49" s="14">
        <f t="shared" si="24"/>
        <v>0</v>
      </c>
      <c r="DN49" s="7" t="s">
        <v>186</v>
      </c>
      <c r="DP49" s="15"/>
      <c r="DQ49" s="15"/>
      <c r="DR49" s="15"/>
      <c r="DS49" s="15"/>
      <c r="DT49" s="15"/>
      <c r="DU49" s="15"/>
    </row>
    <row r="50" spans="1:125" ht="31.5" x14ac:dyDescent="0.25">
      <c r="A50" s="11" t="s">
        <v>122</v>
      </c>
      <c r="B50" s="11" t="s">
        <v>123</v>
      </c>
      <c r="C50" s="20" t="s">
        <v>221</v>
      </c>
      <c r="D50" s="13">
        <v>19.600000000000001</v>
      </c>
      <c r="E50" s="13">
        <v>51.191967400000003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f t="shared" ref="V50:BA50" si="89">SUM(V51:V51)</f>
        <v>0</v>
      </c>
      <c r="W50" s="13">
        <f t="shared" si="89"/>
        <v>3.4319999999999999</v>
      </c>
      <c r="X50" s="13">
        <f t="shared" si="89"/>
        <v>0</v>
      </c>
      <c r="Y50" s="13">
        <f t="shared" si="89"/>
        <v>0</v>
      </c>
      <c r="Z50" s="13">
        <f t="shared" si="89"/>
        <v>0</v>
      </c>
      <c r="AA50" s="13">
        <f t="shared" si="89"/>
        <v>0</v>
      </c>
      <c r="AB50" s="13">
        <f t="shared" si="89"/>
        <v>2</v>
      </c>
      <c r="AC50" s="13">
        <f t="shared" si="89"/>
        <v>0</v>
      </c>
      <c r="AD50" s="13">
        <f t="shared" si="89"/>
        <v>0</v>
      </c>
      <c r="AE50" s="13">
        <f t="shared" si="89"/>
        <v>0</v>
      </c>
      <c r="AF50" s="13">
        <f t="shared" si="89"/>
        <v>0</v>
      </c>
      <c r="AG50" s="13">
        <f t="shared" si="89"/>
        <v>0</v>
      </c>
      <c r="AH50" s="13">
        <f t="shared" si="89"/>
        <v>0</v>
      </c>
      <c r="AI50" s="13">
        <f t="shared" si="89"/>
        <v>0</v>
      </c>
      <c r="AJ50" s="13">
        <f t="shared" si="89"/>
        <v>0</v>
      </c>
      <c r="AK50" s="13">
        <f t="shared" si="89"/>
        <v>0</v>
      </c>
      <c r="AL50" s="13">
        <f t="shared" si="89"/>
        <v>0</v>
      </c>
      <c r="AM50" s="13">
        <f t="shared" si="89"/>
        <v>7.1280000000000001</v>
      </c>
      <c r="AN50" s="13">
        <f t="shared" si="89"/>
        <v>0</v>
      </c>
      <c r="AO50" s="13">
        <f t="shared" si="89"/>
        <v>0</v>
      </c>
      <c r="AP50" s="13">
        <f t="shared" si="89"/>
        <v>0</v>
      </c>
      <c r="AQ50" s="13">
        <f t="shared" si="89"/>
        <v>0</v>
      </c>
      <c r="AR50" s="13">
        <f t="shared" si="89"/>
        <v>4</v>
      </c>
      <c r="AS50" s="13">
        <f t="shared" si="89"/>
        <v>0</v>
      </c>
      <c r="AT50" s="13">
        <f t="shared" si="89"/>
        <v>0</v>
      </c>
      <c r="AU50" s="13">
        <f t="shared" si="89"/>
        <v>13.4036974</v>
      </c>
      <c r="AV50" s="13">
        <f t="shared" si="89"/>
        <v>0</v>
      </c>
      <c r="AW50" s="13">
        <f t="shared" si="89"/>
        <v>0</v>
      </c>
      <c r="AX50" s="13">
        <f t="shared" si="89"/>
        <v>0</v>
      </c>
      <c r="AY50" s="13">
        <f t="shared" si="89"/>
        <v>0</v>
      </c>
      <c r="AZ50" s="13">
        <f t="shared" si="89"/>
        <v>6</v>
      </c>
      <c r="BA50" s="13">
        <f t="shared" si="89"/>
        <v>0</v>
      </c>
      <c r="BB50" s="13">
        <f t="shared" ref="BB50:BQ50" si="90">SUM(BB51:BB51)</f>
        <v>0</v>
      </c>
      <c r="BC50" s="13">
        <f t="shared" si="90"/>
        <v>7.3920000000000003</v>
      </c>
      <c r="BD50" s="13">
        <f t="shared" si="90"/>
        <v>0</v>
      </c>
      <c r="BE50" s="13">
        <f t="shared" si="90"/>
        <v>0</v>
      </c>
      <c r="BF50" s="13">
        <f t="shared" si="90"/>
        <v>0</v>
      </c>
      <c r="BG50" s="13">
        <f t="shared" si="90"/>
        <v>0</v>
      </c>
      <c r="BH50" s="13">
        <f>SUM(BH51:BH51)</f>
        <v>4</v>
      </c>
      <c r="BI50" s="13">
        <f t="shared" si="90"/>
        <v>0</v>
      </c>
      <c r="BJ50" s="13">
        <f t="shared" si="90"/>
        <v>0</v>
      </c>
      <c r="BK50" s="13">
        <f>SUM(BK51:BK51)</f>
        <v>13.953250000000001</v>
      </c>
      <c r="BL50" s="13">
        <f t="shared" si="90"/>
        <v>0</v>
      </c>
      <c r="BM50" s="13">
        <f t="shared" si="90"/>
        <v>0</v>
      </c>
      <c r="BN50" s="13">
        <f t="shared" si="90"/>
        <v>0</v>
      </c>
      <c r="BO50" s="13">
        <f t="shared" si="90"/>
        <v>0</v>
      </c>
      <c r="BP50" s="13">
        <f t="shared" si="90"/>
        <v>6</v>
      </c>
      <c r="BQ50" s="13">
        <f t="shared" si="90"/>
        <v>0</v>
      </c>
      <c r="BR50" s="14">
        <v>0</v>
      </c>
      <c r="BS50" s="13">
        <f>SUM(BS51:BS51)</f>
        <v>12.10444</v>
      </c>
      <c r="BT50" s="13">
        <f t="shared" ref="BT50" si="91">SUM(BT51:BT51)</f>
        <v>0</v>
      </c>
      <c r="BU50" s="13">
        <f t="shared" ref="BU50" si="92">SUM(BU51:BU51)</f>
        <v>0</v>
      </c>
      <c r="BV50" s="13">
        <f>SUM(BV51:BV51)</f>
        <v>0</v>
      </c>
      <c r="BW50" s="13">
        <f t="shared" ref="BW50" si="93">SUM(BW51:BW51)</f>
        <v>0</v>
      </c>
      <c r="BX50" s="13">
        <f t="shared" ref="BX50" si="94">SUM(BX51:BX51)</f>
        <v>5</v>
      </c>
      <c r="BY50" s="13">
        <f t="shared" ref="BY50" si="95">SUM(BY51:BY51)</f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8">
        <v>0</v>
      </c>
      <c r="CI50" s="13">
        <f>SUM(CI51:CI51)</f>
        <v>10.080579999999999</v>
      </c>
      <c r="CJ50" s="13">
        <f t="shared" ref="CJ50" si="96">SUM(CJ51:CJ51)</f>
        <v>0</v>
      </c>
      <c r="CK50" s="13">
        <f t="shared" ref="CK50" si="97">SUM(CK51:CK51)</f>
        <v>0</v>
      </c>
      <c r="CL50" s="13">
        <f>SUM(CL51:CL51)</f>
        <v>0</v>
      </c>
      <c r="CM50" s="13">
        <f t="shared" ref="CM50" si="98">SUM(CM51:CM51)</f>
        <v>0</v>
      </c>
      <c r="CN50" s="13">
        <f t="shared" ref="CN50" si="99">SUM(CN51:CN51)</f>
        <v>4</v>
      </c>
      <c r="CO50" s="13">
        <f t="shared" ref="CO50" si="100">SUM(CO51:CO51)</f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3">
        <f>SUM(CY51:CY51)</f>
        <v>40.13702</v>
      </c>
      <c r="CZ50" s="13">
        <f t="shared" ref="CZ50" si="101">SUM(CZ51:CZ51)</f>
        <v>0</v>
      </c>
      <c r="DA50" s="13">
        <f t="shared" ref="DA50" si="102">SUM(DA51:DA51)</f>
        <v>0</v>
      </c>
      <c r="DB50" s="13">
        <f>SUM(DB51:DB51)</f>
        <v>0</v>
      </c>
      <c r="DC50" s="13">
        <f t="shared" ref="DC50" si="103">SUM(DC51:DC51)</f>
        <v>0</v>
      </c>
      <c r="DD50" s="13">
        <f t="shared" ref="DD50" si="104">SUM(DD51:DD51)</f>
        <v>19</v>
      </c>
      <c r="DE50" s="13">
        <f t="shared" ref="DE50" si="105">SUM(DE51:DE51)</f>
        <v>0</v>
      </c>
      <c r="DF50" s="14">
        <v>0</v>
      </c>
      <c r="DG50" s="14">
        <f t="shared" si="18"/>
        <v>27.356947400000003</v>
      </c>
      <c r="DH50" s="14">
        <f t="shared" si="19"/>
        <v>0</v>
      </c>
      <c r="DI50" s="14">
        <f t="shared" si="20"/>
        <v>0</v>
      </c>
      <c r="DJ50" s="14">
        <f t="shared" si="21"/>
        <v>0</v>
      </c>
      <c r="DK50" s="14">
        <f t="shared" si="22"/>
        <v>0</v>
      </c>
      <c r="DL50" s="14">
        <f t="shared" si="23"/>
        <v>12</v>
      </c>
      <c r="DM50" s="14">
        <f t="shared" si="24"/>
        <v>0</v>
      </c>
      <c r="DN50" s="7" t="s">
        <v>186</v>
      </c>
      <c r="DP50" s="15"/>
      <c r="DQ50" s="15"/>
      <c r="DR50" s="15"/>
      <c r="DS50" s="15"/>
      <c r="DT50" s="15"/>
      <c r="DU50" s="15"/>
    </row>
    <row r="51" spans="1:125" ht="47.25" x14ac:dyDescent="0.25">
      <c r="A51" s="11" t="s">
        <v>187</v>
      </c>
      <c r="B51" s="11" t="s">
        <v>264</v>
      </c>
      <c r="C51" s="22" t="s">
        <v>188</v>
      </c>
      <c r="D51" s="8">
        <v>19.600000000000001</v>
      </c>
      <c r="E51" s="13">
        <v>51.191967400000003</v>
      </c>
      <c r="F51" s="13">
        <v>0</v>
      </c>
      <c r="G51" s="8">
        <v>1.65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0</v>
      </c>
      <c r="N51" s="13">
        <v>0</v>
      </c>
      <c r="O51" s="8">
        <v>1.65</v>
      </c>
      <c r="P51" s="13">
        <v>0</v>
      </c>
      <c r="Q51" s="13">
        <v>0</v>
      </c>
      <c r="R51" s="13">
        <v>0</v>
      </c>
      <c r="S51" s="13">
        <v>0</v>
      </c>
      <c r="T51" s="13">
        <v>1</v>
      </c>
      <c r="U51" s="13">
        <v>0</v>
      </c>
      <c r="V51" s="8">
        <v>0</v>
      </c>
      <c r="W51" s="14">
        <v>3.4319999999999999</v>
      </c>
      <c r="X51" s="8">
        <v>0</v>
      </c>
      <c r="Y51" s="8">
        <v>0</v>
      </c>
      <c r="Z51" s="8">
        <v>0</v>
      </c>
      <c r="AA51" s="8">
        <v>0</v>
      </c>
      <c r="AB51" s="8">
        <v>2</v>
      </c>
      <c r="AC51" s="8">
        <v>0</v>
      </c>
      <c r="AD51" s="8">
        <v>0</v>
      </c>
      <c r="AE51" s="13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14">
        <v>7.1280000000000001</v>
      </c>
      <c r="AN51" s="8">
        <f>SUM(AN53:AN122)</f>
        <v>0</v>
      </c>
      <c r="AO51" s="8">
        <f>SUM(AO53:AO122)</f>
        <v>0</v>
      </c>
      <c r="AP51" s="8">
        <v>0</v>
      </c>
      <c r="AQ51" s="8">
        <v>0</v>
      </c>
      <c r="AR51" s="8">
        <v>4</v>
      </c>
      <c r="AS51" s="8">
        <v>0</v>
      </c>
      <c r="AT51" s="8">
        <v>0</v>
      </c>
      <c r="AU51" s="8">
        <v>13.4036974</v>
      </c>
      <c r="AV51" s="8">
        <v>0</v>
      </c>
      <c r="AW51" s="8">
        <v>0</v>
      </c>
      <c r="AX51" s="8">
        <v>0</v>
      </c>
      <c r="AY51" s="8">
        <v>0</v>
      </c>
      <c r="AZ51" s="8">
        <v>6</v>
      </c>
      <c r="BA51" s="8">
        <v>0</v>
      </c>
      <c r="BB51" s="8"/>
      <c r="BC51" s="13">
        <v>7.3920000000000003</v>
      </c>
      <c r="BD51" s="8">
        <v>0</v>
      </c>
      <c r="BE51" s="8">
        <v>0</v>
      </c>
      <c r="BF51" s="8">
        <v>0</v>
      </c>
      <c r="BG51" s="8">
        <v>0</v>
      </c>
      <c r="BH51" s="8">
        <v>4</v>
      </c>
      <c r="BI51" s="8">
        <v>0</v>
      </c>
      <c r="BJ51" s="8">
        <v>0</v>
      </c>
      <c r="BK51" s="8">
        <v>13.953250000000001</v>
      </c>
      <c r="BL51" s="8">
        <v>0</v>
      </c>
      <c r="BM51" s="8">
        <v>0</v>
      </c>
      <c r="BN51" s="8">
        <v>0</v>
      </c>
      <c r="BO51" s="8">
        <v>0</v>
      </c>
      <c r="BP51" s="8">
        <v>6</v>
      </c>
      <c r="BQ51" s="8">
        <v>0</v>
      </c>
      <c r="BR51" s="14">
        <v>0</v>
      </c>
      <c r="BS51" s="8">
        <v>12.10444</v>
      </c>
      <c r="BT51" s="8">
        <v>0</v>
      </c>
      <c r="BU51" s="8">
        <v>0</v>
      </c>
      <c r="BV51" s="8">
        <v>0</v>
      </c>
      <c r="BW51" s="8">
        <v>0</v>
      </c>
      <c r="BX51" s="8">
        <v>5</v>
      </c>
      <c r="BY51" s="8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8">
        <v>0</v>
      </c>
      <c r="CI51" s="14">
        <v>10.080579999999999</v>
      </c>
      <c r="CJ51" s="8">
        <v>0</v>
      </c>
      <c r="CK51" s="8">
        <v>0</v>
      </c>
      <c r="CL51" s="8">
        <v>0</v>
      </c>
      <c r="CM51" s="8">
        <v>0</v>
      </c>
      <c r="CN51" s="8">
        <v>4</v>
      </c>
      <c r="CO51" s="8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3">
        <f>W51+AM51+BC51+BS51+CI51</f>
        <v>40.13702</v>
      </c>
      <c r="CZ51" s="13">
        <f t="shared" ref="CZ51:DE51" si="106">X51+AN51+BD51+BT51+CJ51</f>
        <v>0</v>
      </c>
      <c r="DA51" s="13">
        <f t="shared" si="106"/>
        <v>0</v>
      </c>
      <c r="DB51" s="13">
        <f t="shared" si="106"/>
        <v>0</v>
      </c>
      <c r="DC51" s="13">
        <f t="shared" si="106"/>
        <v>0</v>
      </c>
      <c r="DD51" s="13">
        <f>AB51+AR51+BH51+BX51+CN51</f>
        <v>19</v>
      </c>
      <c r="DE51" s="13">
        <f t="shared" si="106"/>
        <v>0</v>
      </c>
      <c r="DF51" s="8">
        <v>0</v>
      </c>
      <c r="DG51" s="14">
        <f t="shared" si="18"/>
        <v>27.356947400000003</v>
      </c>
      <c r="DH51" s="14">
        <f t="shared" si="19"/>
        <v>0</v>
      </c>
      <c r="DI51" s="14">
        <f t="shared" si="20"/>
        <v>0</v>
      </c>
      <c r="DJ51" s="14">
        <f t="shared" si="21"/>
        <v>0</v>
      </c>
      <c r="DK51" s="14">
        <f t="shared" si="22"/>
        <v>0</v>
      </c>
      <c r="DL51" s="14">
        <f t="shared" si="23"/>
        <v>12</v>
      </c>
      <c r="DM51" s="14">
        <f t="shared" si="24"/>
        <v>0</v>
      </c>
      <c r="DN51" s="7" t="s">
        <v>212</v>
      </c>
      <c r="DP51" s="15"/>
      <c r="DQ51" s="15"/>
      <c r="DR51" s="15"/>
      <c r="DS51" s="15"/>
      <c r="DT51" s="15"/>
      <c r="DU51" s="15"/>
    </row>
    <row r="52" spans="1:125" ht="47.25" x14ac:dyDescent="0.25">
      <c r="A52" s="11" t="s">
        <v>124</v>
      </c>
      <c r="B52" s="11" t="s">
        <v>125</v>
      </c>
      <c r="C52" s="22" t="s">
        <v>221</v>
      </c>
      <c r="D52" s="8" t="s">
        <v>186</v>
      </c>
      <c r="E52" s="8" t="s">
        <v>186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13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14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3">
        <f t="shared" ref="CY52:CY87" si="107">W52+AM52+BC52+BS52+CI52</f>
        <v>0</v>
      </c>
      <c r="CZ52" s="13">
        <f t="shared" ref="CZ52:CZ87" si="108">X52+AN52+BD52+BT52+CJ52</f>
        <v>0</v>
      </c>
      <c r="DA52" s="13">
        <f t="shared" ref="DA52:DA87" si="109">Y52+AO52+BE52+BU52+CK52</f>
        <v>0</v>
      </c>
      <c r="DB52" s="13">
        <f t="shared" ref="DB52:DB87" si="110">Z52+AP52+BF52+BV52+CL52</f>
        <v>0</v>
      </c>
      <c r="DC52" s="13">
        <f t="shared" ref="DC52:DC87" si="111">AA52+AQ52+BG52+BW52+CM52</f>
        <v>0</v>
      </c>
      <c r="DD52" s="13">
        <f t="shared" ref="DD52:DD87" si="112">AB52+AR52+BH52+BX52+CN52</f>
        <v>0</v>
      </c>
      <c r="DE52" s="13">
        <f t="shared" ref="DE52:DE87" si="113">AC52+AS52+BI52+BY52+CO52</f>
        <v>0</v>
      </c>
      <c r="DF52" s="14">
        <v>0</v>
      </c>
      <c r="DG52" s="14">
        <f t="shared" si="18"/>
        <v>0</v>
      </c>
      <c r="DH52" s="14">
        <f t="shared" si="19"/>
        <v>0</v>
      </c>
      <c r="DI52" s="14">
        <f t="shared" si="20"/>
        <v>0</v>
      </c>
      <c r="DJ52" s="14">
        <f t="shared" si="21"/>
        <v>0</v>
      </c>
      <c r="DK52" s="14">
        <f t="shared" si="22"/>
        <v>0</v>
      </c>
      <c r="DL52" s="14">
        <f t="shared" si="23"/>
        <v>0</v>
      </c>
      <c r="DM52" s="14">
        <f t="shared" si="24"/>
        <v>0</v>
      </c>
      <c r="DN52" s="7" t="s">
        <v>186</v>
      </c>
      <c r="DP52" s="15"/>
      <c r="DQ52" s="15"/>
      <c r="DR52" s="15"/>
      <c r="DS52" s="15"/>
      <c r="DT52" s="15"/>
      <c r="DU52" s="15"/>
    </row>
    <row r="53" spans="1:125" ht="47.25" x14ac:dyDescent="0.25">
      <c r="A53" s="21" t="s">
        <v>164</v>
      </c>
      <c r="B53" s="11" t="s">
        <v>126</v>
      </c>
      <c r="C53" s="22" t="s">
        <v>221</v>
      </c>
      <c r="D53" s="14">
        <v>11.681650000000001</v>
      </c>
      <c r="E53" s="13">
        <v>19.321042600000002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4">
        <f t="shared" ref="V53:AY53" si="114">V54</f>
        <v>0</v>
      </c>
      <c r="W53" s="14">
        <f t="shared" si="114"/>
        <v>4.3454099999999993</v>
      </c>
      <c r="X53" s="14">
        <f t="shared" si="114"/>
        <v>0</v>
      </c>
      <c r="Y53" s="14">
        <f t="shared" si="114"/>
        <v>0</v>
      </c>
      <c r="Z53" s="14">
        <f t="shared" si="114"/>
        <v>1.7999999999999998</v>
      </c>
      <c r="AA53" s="14">
        <f t="shared" si="114"/>
        <v>0</v>
      </c>
      <c r="AB53" s="14">
        <f t="shared" si="114"/>
        <v>0</v>
      </c>
      <c r="AC53" s="14">
        <f t="shared" si="114"/>
        <v>0</v>
      </c>
      <c r="AD53" s="14">
        <f t="shared" si="114"/>
        <v>0</v>
      </c>
      <c r="AE53" s="14">
        <f>AE54</f>
        <v>4.4080840999999999</v>
      </c>
      <c r="AF53" s="14">
        <f>AF54</f>
        <v>0</v>
      </c>
      <c r="AG53" s="14">
        <f t="shared" si="114"/>
        <v>0</v>
      </c>
      <c r="AH53" s="14">
        <f>AH54</f>
        <v>1.7999999999999998</v>
      </c>
      <c r="AI53" s="14">
        <f t="shared" si="114"/>
        <v>0</v>
      </c>
      <c r="AJ53" s="14">
        <f>AJ54</f>
        <v>0</v>
      </c>
      <c r="AK53" s="14">
        <f t="shared" si="114"/>
        <v>0</v>
      </c>
      <c r="AL53" s="14">
        <f t="shared" si="114"/>
        <v>0</v>
      </c>
      <c r="AM53" s="14">
        <f t="shared" si="114"/>
        <v>3.2204628</v>
      </c>
      <c r="AN53" s="14">
        <f t="shared" si="114"/>
        <v>0</v>
      </c>
      <c r="AO53" s="14">
        <f t="shared" si="114"/>
        <v>0</v>
      </c>
      <c r="AP53" s="14">
        <f t="shared" si="114"/>
        <v>1.3399999999999999</v>
      </c>
      <c r="AQ53" s="14">
        <f t="shared" si="114"/>
        <v>0</v>
      </c>
      <c r="AR53" s="14">
        <f t="shared" si="114"/>
        <v>0</v>
      </c>
      <c r="AS53" s="14">
        <f t="shared" si="114"/>
        <v>0</v>
      </c>
      <c r="AT53" s="14">
        <f t="shared" si="114"/>
        <v>0</v>
      </c>
      <c r="AU53" s="14">
        <f t="shared" si="114"/>
        <v>3.274902</v>
      </c>
      <c r="AV53" s="14">
        <f t="shared" si="114"/>
        <v>0</v>
      </c>
      <c r="AW53" s="14">
        <f t="shared" si="114"/>
        <v>0</v>
      </c>
      <c r="AX53" s="14">
        <f t="shared" si="114"/>
        <v>1.3399999999999999</v>
      </c>
      <c r="AY53" s="14">
        <f t="shared" si="114"/>
        <v>0</v>
      </c>
      <c r="AZ53" s="14">
        <f>AZ54</f>
        <v>164</v>
      </c>
      <c r="BA53" s="14">
        <f t="shared" ref="BA53:CO53" si="115">BA54</f>
        <v>0</v>
      </c>
      <c r="BB53" s="14">
        <f t="shared" si="115"/>
        <v>0</v>
      </c>
      <c r="BC53" s="14">
        <f t="shared" si="115"/>
        <v>4.1157648000000009</v>
      </c>
      <c r="BD53" s="14">
        <f t="shared" si="115"/>
        <v>0</v>
      </c>
      <c r="BE53" s="14">
        <f t="shared" si="115"/>
        <v>0</v>
      </c>
      <c r="BF53" s="14">
        <f t="shared" si="115"/>
        <v>1.3</v>
      </c>
      <c r="BG53" s="14">
        <f t="shared" si="115"/>
        <v>0</v>
      </c>
      <c r="BH53" s="14">
        <f t="shared" si="115"/>
        <v>0</v>
      </c>
      <c r="BI53" s="14">
        <f t="shared" si="115"/>
        <v>0</v>
      </c>
      <c r="BJ53" s="14">
        <f t="shared" si="115"/>
        <v>0</v>
      </c>
      <c r="BK53" s="14">
        <f>BK54</f>
        <v>6.0294765000000003</v>
      </c>
      <c r="BL53" s="14">
        <f t="shared" si="115"/>
        <v>0</v>
      </c>
      <c r="BM53" s="14">
        <f t="shared" si="115"/>
        <v>0</v>
      </c>
      <c r="BN53" s="14">
        <f>BN54</f>
        <v>1.915</v>
      </c>
      <c r="BO53" s="14">
        <f t="shared" si="115"/>
        <v>0</v>
      </c>
      <c r="BP53" s="14">
        <f>BP54</f>
        <v>106</v>
      </c>
      <c r="BQ53" s="14">
        <f t="shared" si="115"/>
        <v>0</v>
      </c>
      <c r="BR53" s="14">
        <v>0</v>
      </c>
      <c r="BS53" s="14">
        <f>BS54</f>
        <v>2.9196</v>
      </c>
      <c r="BT53" s="14">
        <f t="shared" si="115"/>
        <v>0</v>
      </c>
      <c r="BU53" s="14">
        <f t="shared" si="115"/>
        <v>0</v>
      </c>
      <c r="BV53" s="14">
        <f>BV54</f>
        <v>1.0049999999999999</v>
      </c>
      <c r="BW53" s="14">
        <f t="shared" si="115"/>
        <v>0</v>
      </c>
      <c r="BX53" s="14">
        <f>BX54</f>
        <v>230</v>
      </c>
      <c r="BY53" s="14">
        <f t="shared" si="115"/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8">
        <v>0</v>
      </c>
      <c r="CI53" s="14">
        <f>CI54</f>
        <v>2.6889799999999999</v>
      </c>
      <c r="CJ53" s="14">
        <f t="shared" si="115"/>
        <v>0</v>
      </c>
      <c r="CK53" s="14">
        <f t="shared" si="115"/>
        <v>0</v>
      </c>
      <c r="CL53" s="14">
        <f>CL54</f>
        <v>0.93</v>
      </c>
      <c r="CM53" s="14">
        <f t="shared" si="115"/>
        <v>0</v>
      </c>
      <c r="CN53" s="14">
        <f>CN54</f>
        <v>313</v>
      </c>
      <c r="CO53" s="14">
        <f t="shared" si="115"/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3">
        <f t="shared" si="107"/>
        <v>17.290217600000002</v>
      </c>
      <c r="CZ53" s="13">
        <f t="shared" si="108"/>
        <v>0</v>
      </c>
      <c r="DA53" s="13">
        <f t="shared" si="109"/>
        <v>0</v>
      </c>
      <c r="DB53" s="13">
        <f t="shared" si="110"/>
        <v>6.3749999999999991</v>
      </c>
      <c r="DC53" s="13">
        <f t="shared" si="111"/>
        <v>0</v>
      </c>
      <c r="DD53" s="13">
        <f t="shared" si="112"/>
        <v>543</v>
      </c>
      <c r="DE53" s="13">
        <f t="shared" si="113"/>
        <v>0</v>
      </c>
      <c r="DF53" s="14">
        <v>0</v>
      </c>
      <c r="DG53" s="14">
        <f t="shared" si="18"/>
        <v>13.7124626</v>
      </c>
      <c r="DH53" s="14">
        <f t="shared" si="19"/>
        <v>0</v>
      </c>
      <c r="DI53" s="14">
        <f t="shared" si="20"/>
        <v>0</v>
      </c>
      <c r="DJ53" s="14">
        <f t="shared" si="21"/>
        <v>5.0549999999999997</v>
      </c>
      <c r="DK53" s="14">
        <f t="shared" si="22"/>
        <v>0</v>
      </c>
      <c r="DL53" s="14">
        <f t="shared" si="23"/>
        <v>270</v>
      </c>
      <c r="DM53" s="14">
        <f t="shared" si="24"/>
        <v>0</v>
      </c>
      <c r="DN53" s="7" t="s">
        <v>186</v>
      </c>
      <c r="DP53" s="15"/>
      <c r="DQ53" s="15"/>
      <c r="DR53" s="15"/>
      <c r="DS53" s="15"/>
      <c r="DT53" s="15"/>
      <c r="DU53" s="15"/>
    </row>
    <row r="54" spans="1:125" ht="31.5" x14ac:dyDescent="0.25">
      <c r="A54" s="11" t="s">
        <v>127</v>
      </c>
      <c r="B54" s="11" t="s">
        <v>128</v>
      </c>
      <c r="C54" s="22" t="s">
        <v>221</v>
      </c>
      <c r="D54" s="13">
        <v>11.681650000000001</v>
      </c>
      <c r="E54" s="13">
        <v>19.321042600000002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4">
        <f t="shared" ref="V54" si="116">SUM(V55:V60)</f>
        <v>0</v>
      </c>
      <c r="W54" s="14">
        <f t="shared" ref="W54" si="117">SUM(W55:W60)</f>
        <v>4.3454099999999993</v>
      </c>
      <c r="X54" s="14">
        <f t="shared" ref="X54" si="118">SUM(X55:X60)</f>
        <v>0</v>
      </c>
      <c r="Y54" s="14">
        <f t="shared" ref="Y54" si="119">SUM(Y55:Y60)</f>
        <v>0</v>
      </c>
      <c r="Z54" s="14">
        <f t="shared" ref="Z54:AA54" si="120">SUM(Z55:Z60)</f>
        <v>1.7999999999999998</v>
      </c>
      <c r="AA54" s="14">
        <f t="shared" si="120"/>
        <v>0</v>
      </c>
      <c r="AB54" s="14">
        <f t="shared" ref="AB54" si="121">SUM(AB55:AB60)</f>
        <v>0</v>
      </c>
      <c r="AC54" s="14">
        <f t="shared" ref="AC54" si="122">SUM(AC55:AC60)</f>
        <v>0</v>
      </c>
      <c r="AD54" s="14">
        <f t="shared" ref="AD54" si="123">SUM(AD55:AD60)</f>
        <v>0</v>
      </c>
      <c r="AE54" s="14">
        <f>SUM(AE55:AE63)</f>
        <v>4.4080840999999999</v>
      </c>
      <c r="AF54" s="14">
        <f t="shared" ref="AF54" si="124">SUM(AF55:AF60)</f>
        <v>0</v>
      </c>
      <c r="AG54" s="14">
        <f t="shared" ref="AG54" si="125">SUM(AG55:AG60)</f>
        <v>0</v>
      </c>
      <c r="AH54" s="14">
        <f>SUM(AH55:AH60)</f>
        <v>1.7999999999999998</v>
      </c>
      <c r="AI54" s="14">
        <f t="shared" ref="AI54" si="126">SUM(AI55:AI60)</f>
        <v>0</v>
      </c>
      <c r="AJ54" s="14">
        <f>SUM(AJ55:AJ60)</f>
        <v>0</v>
      </c>
      <c r="AK54" s="14">
        <f t="shared" ref="AK54" si="127">SUM(AK55:AK60)</f>
        <v>0</v>
      </c>
      <c r="AL54" s="14">
        <f t="shared" ref="AL54" si="128">SUM(AL55:AL60)</f>
        <v>0</v>
      </c>
      <c r="AM54" s="14">
        <f t="shared" ref="AM54" si="129">SUM(AM55:AM60)</f>
        <v>3.2204628</v>
      </c>
      <c r="AN54" s="14">
        <f t="shared" ref="AN54" si="130">SUM(AN55:AN60)</f>
        <v>0</v>
      </c>
      <c r="AO54" s="14">
        <f t="shared" ref="AO54" si="131">SUM(AO55:AO60)</f>
        <v>0</v>
      </c>
      <c r="AP54" s="14">
        <f t="shared" ref="AP54" si="132">SUM(AP55:AP60)</f>
        <v>1.3399999999999999</v>
      </c>
      <c r="AQ54" s="14">
        <f t="shared" ref="AQ54" si="133">SUM(AQ55:AQ60)</f>
        <v>0</v>
      </c>
      <c r="AR54" s="14">
        <f t="shared" ref="AR54" si="134">SUM(AR55:AR60)</f>
        <v>0</v>
      </c>
      <c r="AS54" s="14">
        <f t="shared" ref="AS54" si="135">SUM(AS55:AS60)</f>
        <v>0</v>
      </c>
      <c r="AT54" s="14">
        <f t="shared" ref="AT54" si="136">SUM(AT55:AT60)</f>
        <v>0</v>
      </c>
      <c r="AU54" s="14">
        <f t="shared" ref="AU54" si="137">SUM(AU55:AU60)</f>
        <v>3.274902</v>
      </c>
      <c r="AV54" s="14">
        <f t="shared" ref="AV54" si="138">SUM(AV55:AV60)</f>
        <v>0</v>
      </c>
      <c r="AW54" s="14">
        <f t="shared" ref="AW54" si="139">SUM(AW55:AW60)</f>
        <v>0</v>
      </c>
      <c r="AX54" s="14">
        <f>AX55+AX56</f>
        <v>1.3399999999999999</v>
      </c>
      <c r="AY54" s="14">
        <f t="shared" ref="AY54" si="140">SUM(AY55:AY60)</f>
        <v>0</v>
      </c>
      <c r="AZ54" s="14">
        <v>164</v>
      </c>
      <c r="BA54" s="14">
        <f t="shared" ref="BA54" si="141">SUM(BA55:BA60)</f>
        <v>0</v>
      </c>
      <c r="BB54" s="14">
        <f t="shared" ref="BB54" si="142">SUM(BB55:BB60)</f>
        <v>0</v>
      </c>
      <c r="BC54" s="14">
        <f t="shared" ref="BC54" si="143">SUM(BC55:BC60)</f>
        <v>4.1157648000000009</v>
      </c>
      <c r="BD54" s="14">
        <f t="shared" ref="BD54" si="144">SUM(BD55:BD60)</f>
        <v>0</v>
      </c>
      <c r="BE54" s="14">
        <f t="shared" ref="BE54" si="145">SUM(BE55:BE60)</f>
        <v>0</v>
      </c>
      <c r="BF54" s="14">
        <f t="shared" ref="BF54" si="146">SUM(BF55:BF60)</f>
        <v>1.3</v>
      </c>
      <c r="BG54" s="14">
        <f t="shared" ref="BG54" si="147">SUM(BG55:BG60)</f>
        <v>0</v>
      </c>
      <c r="BH54" s="14">
        <f t="shared" ref="BH54" si="148">SUM(BH55:BH60)</f>
        <v>0</v>
      </c>
      <c r="BI54" s="14">
        <f t="shared" ref="BI54" si="149">SUM(BI55:BI60)</f>
        <v>0</v>
      </c>
      <c r="BJ54" s="14">
        <f t="shared" ref="BJ54" si="150">SUM(BJ55:BJ60)</f>
        <v>0</v>
      </c>
      <c r="BK54" s="14">
        <f>SUM(BK55:BK61)</f>
        <v>6.0294765000000003</v>
      </c>
      <c r="BL54" s="14">
        <f t="shared" ref="BL54" si="151">SUM(BL55:BL60)</f>
        <v>0</v>
      </c>
      <c r="BM54" s="14">
        <f t="shared" ref="BM54" si="152">SUM(BM55:BM60)</f>
        <v>0</v>
      </c>
      <c r="BN54" s="14">
        <f>SUM(BN55:BN61)</f>
        <v>1.915</v>
      </c>
      <c r="BO54" s="14">
        <f t="shared" ref="BO54" si="153">SUM(BO55:BO60)</f>
        <v>0</v>
      </c>
      <c r="BP54" s="14">
        <f>SUM(BP55:BP65)</f>
        <v>106</v>
      </c>
      <c r="BQ54" s="14">
        <f t="shared" ref="BQ54" si="154">SUM(BQ55:BQ60)</f>
        <v>0</v>
      </c>
      <c r="BR54" s="14">
        <v>0</v>
      </c>
      <c r="BS54" s="14">
        <f>SUM(BS55:BS62)</f>
        <v>2.9196</v>
      </c>
      <c r="BT54" s="14">
        <f t="shared" ref="BT54:BU54" si="155">SUM(BT55:BT60)</f>
        <v>0</v>
      </c>
      <c r="BU54" s="14">
        <f t="shared" si="155"/>
        <v>0</v>
      </c>
      <c r="BV54" s="14">
        <f>SUM(BV55:BV62)</f>
        <v>1.0049999999999999</v>
      </c>
      <c r="BW54" s="14">
        <f t="shared" ref="BW54" si="156">SUM(BW55:BW60)</f>
        <v>0</v>
      </c>
      <c r="BX54" s="14">
        <f>SUM(BX55:BX65)</f>
        <v>230</v>
      </c>
      <c r="BY54" s="14">
        <f t="shared" ref="BY54" si="157">SUM(BY55:BY60)</f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8">
        <v>0</v>
      </c>
      <c r="CI54" s="14">
        <f>SUM(CI55:CI63)</f>
        <v>2.6889799999999999</v>
      </c>
      <c r="CJ54" s="14">
        <f t="shared" ref="CJ54:CK54" si="158">SUM(CJ55:CJ60)</f>
        <v>0</v>
      </c>
      <c r="CK54" s="14">
        <f t="shared" si="158"/>
        <v>0</v>
      </c>
      <c r="CL54" s="14">
        <f>SUM(CL55:CL63)</f>
        <v>0.93</v>
      </c>
      <c r="CM54" s="14">
        <f t="shared" ref="CM54" si="159">SUM(CM55:CM60)</f>
        <v>0</v>
      </c>
      <c r="CN54" s="14">
        <f>SUM(CN55:CN65)</f>
        <v>313</v>
      </c>
      <c r="CO54" s="14">
        <f t="shared" ref="CO54" si="160">SUM(CO55:CO60)</f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3">
        <f t="shared" si="107"/>
        <v>17.290217600000002</v>
      </c>
      <c r="CZ54" s="13">
        <f t="shared" si="108"/>
        <v>0</v>
      </c>
      <c r="DA54" s="13">
        <f t="shared" si="109"/>
        <v>0</v>
      </c>
      <c r="DB54" s="13">
        <f t="shared" si="110"/>
        <v>6.3749999999999991</v>
      </c>
      <c r="DC54" s="13">
        <f t="shared" si="111"/>
        <v>0</v>
      </c>
      <c r="DD54" s="13">
        <f t="shared" si="112"/>
        <v>543</v>
      </c>
      <c r="DE54" s="13">
        <f t="shared" si="113"/>
        <v>0</v>
      </c>
      <c r="DF54" s="8">
        <v>0</v>
      </c>
      <c r="DG54" s="14">
        <f t="shared" si="18"/>
        <v>13.7124626</v>
      </c>
      <c r="DH54" s="14">
        <f t="shared" si="19"/>
        <v>0</v>
      </c>
      <c r="DI54" s="14">
        <f t="shared" si="20"/>
        <v>0</v>
      </c>
      <c r="DJ54" s="14">
        <f t="shared" si="21"/>
        <v>5.0549999999999997</v>
      </c>
      <c r="DK54" s="14">
        <f t="shared" si="22"/>
        <v>0</v>
      </c>
      <c r="DL54" s="14">
        <f t="shared" si="23"/>
        <v>270</v>
      </c>
      <c r="DM54" s="14">
        <f t="shared" si="24"/>
        <v>0</v>
      </c>
      <c r="DN54" s="7" t="s">
        <v>186</v>
      </c>
      <c r="DP54" s="15"/>
      <c r="DQ54" s="15"/>
      <c r="DR54" s="15"/>
      <c r="DS54" s="15"/>
      <c r="DT54" s="15"/>
      <c r="DU54" s="15"/>
    </row>
    <row r="55" spans="1:125" ht="94.5" x14ac:dyDescent="0.25">
      <c r="A55" s="11" t="s">
        <v>189</v>
      </c>
      <c r="B55" s="11" t="s">
        <v>190</v>
      </c>
      <c r="C55" s="22" t="s">
        <v>191</v>
      </c>
      <c r="D55" s="16">
        <v>1.10328</v>
      </c>
      <c r="E55" s="13">
        <v>1.1219266999999999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13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14">
        <v>1.1032740000000001</v>
      </c>
      <c r="AN55" s="8">
        <v>0</v>
      </c>
      <c r="AO55" s="8">
        <v>0</v>
      </c>
      <c r="AP55" s="8">
        <v>0.47</v>
      </c>
      <c r="AQ55" s="8">
        <v>0</v>
      </c>
      <c r="AR55" s="8">
        <v>0</v>
      </c>
      <c r="AS55" s="8">
        <v>0</v>
      </c>
      <c r="AT55" s="8">
        <v>0</v>
      </c>
      <c r="AU55" s="8">
        <v>1.1219266999999999</v>
      </c>
      <c r="AV55" s="8">
        <v>0</v>
      </c>
      <c r="AW55" s="8">
        <v>0</v>
      </c>
      <c r="AX55" s="8">
        <v>0.47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14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3">
        <f t="shared" si="107"/>
        <v>1.1032740000000001</v>
      </c>
      <c r="CZ55" s="13">
        <f t="shared" si="108"/>
        <v>0</v>
      </c>
      <c r="DA55" s="13">
        <f t="shared" si="109"/>
        <v>0</v>
      </c>
      <c r="DB55" s="13">
        <f t="shared" si="110"/>
        <v>0.47</v>
      </c>
      <c r="DC55" s="13">
        <f t="shared" si="111"/>
        <v>0</v>
      </c>
      <c r="DD55" s="13">
        <f t="shared" si="112"/>
        <v>0</v>
      </c>
      <c r="DE55" s="13">
        <f t="shared" si="113"/>
        <v>0</v>
      </c>
      <c r="DF55" s="14">
        <v>0</v>
      </c>
      <c r="DG55" s="14">
        <f t="shared" si="18"/>
        <v>1.1219266999999999</v>
      </c>
      <c r="DH55" s="14">
        <f t="shared" si="19"/>
        <v>0</v>
      </c>
      <c r="DI55" s="14">
        <f t="shared" si="20"/>
        <v>0</v>
      </c>
      <c r="DJ55" s="14">
        <f t="shared" si="21"/>
        <v>0.47</v>
      </c>
      <c r="DK55" s="14">
        <f t="shared" si="22"/>
        <v>0</v>
      </c>
      <c r="DL55" s="14">
        <f t="shared" si="23"/>
        <v>0</v>
      </c>
      <c r="DM55" s="14">
        <f t="shared" si="24"/>
        <v>0</v>
      </c>
      <c r="DN55" s="7" t="s">
        <v>213</v>
      </c>
      <c r="DP55" s="15"/>
      <c r="DQ55" s="15"/>
      <c r="DR55" s="15"/>
      <c r="DS55" s="15"/>
      <c r="DT55" s="15"/>
      <c r="DU55" s="15"/>
    </row>
    <row r="56" spans="1:125" ht="94.5" x14ac:dyDescent="0.25">
      <c r="A56" s="11" t="s">
        <v>189</v>
      </c>
      <c r="B56" s="11" t="s">
        <v>192</v>
      </c>
      <c r="C56" s="22" t="s">
        <v>193</v>
      </c>
      <c r="D56" s="13">
        <v>2.1171899999999999</v>
      </c>
      <c r="E56" s="13">
        <v>2.1529753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13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14">
        <v>2.1171888000000001</v>
      </c>
      <c r="AN56" s="8">
        <v>0</v>
      </c>
      <c r="AO56" s="8">
        <v>0</v>
      </c>
      <c r="AP56" s="8">
        <v>0.87</v>
      </c>
      <c r="AQ56" s="8">
        <v>0</v>
      </c>
      <c r="AR56" s="8">
        <v>0</v>
      </c>
      <c r="AS56" s="8">
        <v>0</v>
      </c>
      <c r="AT56" s="8">
        <v>0</v>
      </c>
      <c r="AU56" s="8">
        <v>2.1529753</v>
      </c>
      <c r="AV56" s="8">
        <v>0</v>
      </c>
      <c r="AW56" s="8">
        <v>0</v>
      </c>
      <c r="AX56" s="8">
        <v>0.87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14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3">
        <f t="shared" si="107"/>
        <v>2.1171888000000001</v>
      </c>
      <c r="CZ56" s="13">
        <f t="shared" si="108"/>
        <v>0</v>
      </c>
      <c r="DA56" s="13">
        <f t="shared" si="109"/>
        <v>0</v>
      </c>
      <c r="DB56" s="13">
        <f t="shared" si="110"/>
        <v>0.87</v>
      </c>
      <c r="DC56" s="13">
        <f t="shared" si="111"/>
        <v>0</v>
      </c>
      <c r="DD56" s="13">
        <f t="shared" si="112"/>
        <v>0</v>
      </c>
      <c r="DE56" s="13">
        <f t="shared" si="113"/>
        <v>0</v>
      </c>
      <c r="DF56" s="14">
        <v>0</v>
      </c>
      <c r="DG56" s="14">
        <f t="shared" si="18"/>
        <v>2.1529753</v>
      </c>
      <c r="DH56" s="14">
        <f t="shared" si="19"/>
        <v>0</v>
      </c>
      <c r="DI56" s="14">
        <f t="shared" si="20"/>
        <v>0</v>
      </c>
      <c r="DJ56" s="14">
        <f t="shared" si="21"/>
        <v>0.87</v>
      </c>
      <c r="DK56" s="14">
        <f t="shared" si="22"/>
        <v>0</v>
      </c>
      <c r="DL56" s="14">
        <f t="shared" si="23"/>
        <v>0</v>
      </c>
      <c r="DM56" s="14">
        <f t="shared" si="24"/>
        <v>0</v>
      </c>
      <c r="DN56" s="7" t="s">
        <v>213</v>
      </c>
      <c r="DP56" s="15"/>
      <c r="DQ56" s="15"/>
      <c r="DR56" s="15"/>
      <c r="DS56" s="15"/>
      <c r="DT56" s="15"/>
      <c r="DU56" s="15"/>
    </row>
    <row r="57" spans="1:125" ht="94.5" x14ac:dyDescent="0.25">
      <c r="A57" s="11" t="s">
        <v>189</v>
      </c>
      <c r="B57" s="11" t="s">
        <v>194</v>
      </c>
      <c r="C57" s="22" t="s">
        <v>195</v>
      </c>
      <c r="D57" s="13">
        <v>2.29772</v>
      </c>
      <c r="E57" s="13">
        <v>2.3308624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8">
        <v>0</v>
      </c>
      <c r="W57" s="14">
        <v>2.29772</v>
      </c>
      <c r="X57" s="8">
        <v>0</v>
      </c>
      <c r="Y57" s="8">
        <v>0</v>
      </c>
      <c r="Z57" s="8">
        <v>0.95</v>
      </c>
      <c r="AA57" s="8">
        <v>0</v>
      </c>
      <c r="AB57" s="8">
        <v>0</v>
      </c>
      <c r="AC57" s="8">
        <v>0</v>
      </c>
      <c r="AD57" s="8">
        <v>0</v>
      </c>
      <c r="AE57" s="13">
        <v>2.3308624</v>
      </c>
      <c r="AF57" s="8">
        <v>0</v>
      </c>
      <c r="AG57" s="8">
        <v>0</v>
      </c>
      <c r="AH57" s="8">
        <v>0.95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14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3">
        <f t="shared" si="107"/>
        <v>2.29772</v>
      </c>
      <c r="CZ57" s="13">
        <f t="shared" si="108"/>
        <v>0</v>
      </c>
      <c r="DA57" s="13">
        <f t="shared" si="109"/>
        <v>0</v>
      </c>
      <c r="DB57" s="13">
        <f t="shared" si="110"/>
        <v>0.95</v>
      </c>
      <c r="DC57" s="13">
        <f t="shared" si="111"/>
        <v>0</v>
      </c>
      <c r="DD57" s="13">
        <f t="shared" si="112"/>
        <v>0</v>
      </c>
      <c r="DE57" s="13">
        <f t="shared" si="113"/>
        <v>0</v>
      </c>
      <c r="DF57" s="8">
        <v>0</v>
      </c>
      <c r="DG57" s="14">
        <f t="shared" si="18"/>
        <v>2.3308624</v>
      </c>
      <c r="DH57" s="14">
        <f t="shared" si="19"/>
        <v>0</v>
      </c>
      <c r="DI57" s="14">
        <f t="shared" si="20"/>
        <v>0</v>
      </c>
      <c r="DJ57" s="14">
        <f t="shared" si="21"/>
        <v>0.95</v>
      </c>
      <c r="DK57" s="14">
        <f t="shared" si="22"/>
        <v>0</v>
      </c>
      <c r="DL57" s="14">
        <f t="shared" si="23"/>
        <v>0</v>
      </c>
      <c r="DM57" s="14">
        <f t="shared" si="24"/>
        <v>0</v>
      </c>
      <c r="DN57" s="7" t="s">
        <v>213</v>
      </c>
      <c r="DP57" s="15"/>
      <c r="DQ57" s="15"/>
      <c r="DR57" s="15"/>
      <c r="DS57" s="15"/>
      <c r="DT57" s="15"/>
      <c r="DU57" s="15"/>
    </row>
    <row r="58" spans="1:125" ht="94.5" x14ac:dyDescent="0.25">
      <c r="A58" s="11" t="s">
        <v>189</v>
      </c>
      <c r="B58" s="11" t="s">
        <v>196</v>
      </c>
      <c r="C58" s="22" t="s">
        <v>197</v>
      </c>
      <c r="D58" s="13">
        <v>2.0476899999999998</v>
      </c>
      <c r="E58" s="13">
        <v>2.0772216999999999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8">
        <v>0</v>
      </c>
      <c r="W58" s="14">
        <v>2.0476899999999998</v>
      </c>
      <c r="X58" s="8">
        <v>0</v>
      </c>
      <c r="Y58" s="8">
        <v>0</v>
      </c>
      <c r="Z58" s="8">
        <v>0.85</v>
      </c>
      <c r="AA58" s="8">
        <v>0</v>
      </c>
      <c r="AB58" s="8">
        <v>0</v>
      </c>
      <c r="AC58" s="8">
        <v>0</v>
      </c>
      <c r="AD58" s="8">
        <v>0</v>
      </c>
      <c r="AE58" s="13">
        <v>2.0772216999999999</v>
      </c>
      <c r="AF58" s="8">
        <v>0</v>
      </c>
      <c r="AG58" s="8">
        <v>0</v>
      </c>
      <c r="AH58" s="8">
        <v>0.85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14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3">
        <f t="shared" si="107"/>
        <v>2.0476899999999998</v>
      </c>
      <c r="CZ58" s="13">
        <f t="shared" si="108"/>
        <v>0</v>
      </c>
      <c r="DA58" s="13">
        <f t="shared" si="109"/>
        <v>0</v>
      </c>
      <c r="DB58" s="13">
        <f t="shared" si="110"/>
        <v>0.85</v>
      </c>
      <c r="DC58" s="13">
        <f t="shared" si="111"/>
        <v>0</v>
      </c>
      <c r="DD58" s="13">
        <f t="shared" si="112"/>
        <v>0</v>
      </c>
      <c r="DE58" s="13">
        <f t="shared" si="113"/>
        <v>0</v>
      </c>
      <c r="DF58" s="14">
        <v>0</v>
      </c>
      <c r="DG58" s="14">
        <f t="shared" si="18"/>
        <v>2.0772216999999999</v>
      </c>
      <c r="DH58" s="14">
        <f t="shared" si="19"/>
        <v>0</v>
      </c>
      <c r="DI58" s="14">
        <f t="shared" si="20"/>
        <v>0</v>
      </c>
      <c r="DJ58" s="14">
        <f t="shared" si="21"/>
        <v>0.85</v>
      </c>
      <c r="DK58" s="14">
        <f t="shared" si="22"/>
        <v>0</v>
      </c>
      <c r="DL58" s="14">
        <f t="shared" si="23"/>
        <v>0</v>
      </c>
      <c r="DM58" s="14">
        <f t="shared" si="24"/>
        <v>0</v>
      </c>
      <c r="DN58" s="7" t="s">
        <v>213</v>
      </c>
      <c r="DP58" s="15"/>
      <c r="DQ58" s="15"/>
      <c r="DR58" s="15"/>
      <c r="DS58" s="15"/>
      <c r="DT58" s="15"/>
      <c r="DU58" s="15"/>
    </row>
    <row r="59" spans="1:125" ht="94.5" x14ac:dyDescent="0.25">
      <c r="A59" s="11" t="s">
        <v>189</v>
      </c>
      <c r="B59" s="23" t="s">
        <v>198</v>
      </c>
      <c r="C59" s="22" t="s">
        <v>199</v>
      </c>
      <c r="D59" s="13">
        <v>2.8197000000000001</v>
      </c>
      <c r="E59" s="13">
        <v>2.8783143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13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14">
        <v>2.8197008000000006</v>
      </c>
      <c r="BD59" s="8">
        <v>0</v>
      </c>
      <c r="BE59" s="8">
        <v>0</v>
      </c>
      <c r="BF59" s="8">
        <v>0.93</v>
      </c>
      <c r="BG59" s="8">
        <v>0</v>
      </c>
      <c r="BH59" s="8">
        <v>0</v>
      </c>
      <c r="BI59" s="8">
        <v>0</v>
      </c>
      <c r="BJ59" s="8">
        <v>0</v>
      </c>
      <c r="BK59" s="8">
        <v>2.8783143</v>
      </c>
      <c r="BL59" s="8">
        <v>0</v>
      </c>
      <c r="BM59" s="8">
        <v>0</v>
      </c>
      <c r="BN59" s="8">
        <v>0.93</v>
      </c>
      <c r="BO59" s="8">
        <v>0</v>
      </c>
      <c r="BP59" s="8">
        <v>0</v>
      </c>
      <c r="BQ59" s="8">
        <v>0</v>
      </c>
      <c r="BR59" s="14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3">
        <f t="shared" si="107"/>
        <v>2.8197008000000006</v>
      </c>
      <c r="CZ59" s="13">
        <f t="shared" si="108"/>
        <v>0</v>
      </c>
      <c r="DA59" s="13">
        <f t="shared" si="109"/>
        <v>0</v>
      </c>
      <c r="DB59" s="13">
        <f t="shared" si="110"/>
        <v>0.93</v>
      </c>
      <c r="DC59" s="13">
        <f t="shared" si="111"/>
        <v>0</v>
      </c>
      <c r="DD59" s="13">
        <f t="shared" si="112"/>
        <v>0</v>
      </c>
      <c r="DE59" s="13">
        <f t="shared" si="113"/>
        <v>0</v>
      </c>
      <c r="DF59" s="14">
        <v>0</v>
      </c>
      <c r="DG59" s="14">
        <f t="shared" si="18"/>
        <v>2.8783143</v>
      </c>
      <c r="DH59" s="14">
        <f t="shared" si="19"/>
        <v>0</v>
      </c>
      <c r="DI59" s="14">
        <f t="shared" si="20"/>
        <v>0</v>
      </c>
      <c r="DJ59" s="14">
        <f t="shared" si="21"/>
        <v>0.93</v>
      </c>
      <c r="DK59" s="14">
        <f t="shared" si="22"/>
        <v>0</v>
      </c>
      <c r="DL59" s="14">
        <f t="shared" si="23"/>
        <v>0</v>
      </c>
      <c r="DM59" s="14">
        <f t="shared" si="24"/>
        <v>0</v>
      </c>
      <c r="DN59" s="7" t="s">
        <v>213</v>
      </c>
      <c r="DP59" s="15"/>
      <c r="DQ59" s="15"/>
      <c r="DR59" s="15"/>
      <c r="DS59" s="15"/>
      <c r="DT59" s="15"/>
      <c r="DU59" s="15"/>
    </row>
    <row r="60" spans="1:125" ht="94.5" x14ac:dyDescent="0.25">
      <c r="A60" s="11" t="s">
        <v>189</v>
      </c>
      <c r="B60" s="23" t="s">
        <v>200</v>
      </c>
      <c r="C60" s="22" t="s">
        <v>201</v>
      </c>
      <c r="D60" s="13">
        <v>1.2960700000000001</v>
      </c>
      <c r="E60" s="13">
        <v>1.3230122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13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14">
        <v>1.2960640000000001</v>
      </c>
      <c r="BD60" s="8">
        <v>0</v>
      </c>
      <c r="BE60" s="8">
        <v>0</v>
      </c>
      <c r="BF60" s="8">
        <v>0.37</v>
      </c>
      <c r="BG60" s="8">
        <v>0</v>
      </c>
      <c r="BH60" s="8">
        <v>0</v>
      </c>
      <c r="BI60" s="8">
        <v>0</v>
      </c>
      <c r="BJ60" s="8">
        <v>0</v>
      </c>
      <c r="BK60" s="8">
        <v>1.3230122</v>
      </c>
      <c r="BL60" s="8">
        <v>0</v>
      </c>
      <c r="BM60" s="8">
        <v>0</v>
      </c>
      <c r="BN60" s="8">
        <v>0.37</v>
      </c>
      <c r="BO60" s="8">
        <v>0</v>
      </c>
      <c r="BP60" s="8">
        <v>0</v>
      </c>
      <c r="BQ60" s="8">
        <v>0</v>
      </c>
      <c r="BR60" s="14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3">
        <f t="shared" si="107"/>
        <v>1.2960640000000001</v>
      </c>
      <c r="CZ60" s="13">
        <f t="shared" si="108"/>
        <v>0</v>
      </c>
      <c r="DA60" s="13">
        <f t="shared" si="109"/>
        <v>0</v>
      </c>
      <c r="DB60" s="13">
        <f t="shared" si="110"/>
        <v>0.37</v>
      </c>
      <c r="DC60" s="13">
        <f t="shared" si="111"/>
        <v>0</v>
      </c>
      <c r="DD60" s="13">
        <f t="shared" si="112"/>
        <v>0</v>
      </c>
      <c r="DE60" s="13">
        <f t="shared" si="113"/>
        <v>0</v>
      </c>
      <c r="DF60" s="8">
        <v>0</v>
      </c>
      <c r="DG60" s="14">
        <f t="shared" si="18"/>
        <v>1.3230122</v>
      </c>
      <c r="DH60" s="14">
        <f t="shared" si="19"/>
        <v>0</v>
      </c>
      <c r="DI60" s="14">
        <f t="shared" si="20"/>
        <v>0</v>
      </c>
      <c r="DJ60" s="14">
        <f t="shared" si="21"/>
        <v>0.37</v>
      </c>
      <c r="DK60" s="14">
        <f t="shared" si="22"/>
        <v>0</v>
      </c>
      <c r="DL60" s="14">
        <f t="shared" si="23"/>
        <v>0</v>
      </c>
      <c r="DM60" s="14">
        <f t="shared" si="24"/>
        <v>0</v>
      </c>
      <c r="DN60" s="7" t="s">
        <v>213</v>
      </c>
      <c r="DP60" s="15"/>
      <c r="DQ60" s="15"/>
      <c r="DR60" s="15"/>
      <c r="DS60" s="15"/>
      <c r="DT60" s="15"/>
      <c r="DU60" s="15"/>
    </row>
    <row r="61" spans="1:125" ht="78.75" x14ac:dyDescent="0.25">
      <c r="A61" s="11" t="s">
        <v>189</v>
      </c>
      <c r="B61" s="24" t="s">
        <v>256</v>
      </c>
      <c r="C61" s="25" t="s">
        <v>257</v>
      </c>
      <c r="D61" s="8" t="s">
        <v>186</v>
      </c>
      <c r="E61" s="8" t="s">
        <v>186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13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14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1.8281499999999999</v>
      </c>
      <c r="BL61" s="8">
        <v>0</v>
      </c>
      <c r="BM61" s="8">
        <v>0</v>
      </c>
      <c r="BN61" s="8">
        <v>0.61499999999999999</v>
      </c>
      <c r="BO61" s="8">
        <v>0</v>
      </c>
      <c r="BP61" s="8">
        <v>0</v>
      </c>
      <c r="BQ61" s="8">
        <v>0</v>
      </c>
      <c r="BR61" s="14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3">
        <f t="shared" si="107"/>
        <v>0</v>
      </c>
      <c r="CZ61" s="13">
        <f t="shared" si="108"/>
        <v>0</v>
      </c>
      <c r="DA61" s="13">
        <f t="shared" si="109"/>
        <v>0</v>
      </c>
      <c r="DB61" s="13">
        <f t="shared" si="110"/>
        <v>0</v>
      </c>
      <c r="DC61" s="13">
        <f t="shared" si="111"/>
        <v>0</v>
      </c>
      <c r="DD61" s="13">
        <f t="shared" si="112"/>
        <v>0</v>
      </c>
      <c r="DE61" s="13">
        <f t="shared" si="113"/>
        <v>0</v>
      </c>
      <c r="DF61" s="14">
        <v>0</v>
      </c>
      <c r="DG61" s="14">
        <f t="shared" si="18"/>
        <v>1.8281499999999999</v>
      </c>
      <c r="DH61" s="14">
        <f t="shared" si="19"/>
        <v>0</v>
      </c>
      <c r="DI61" s="14">
        <f t="shared" si="20"/>
        <v>0</v>
      </c>
      <c r="DJ61" s="14">
        <f t="shared" si="21"/>
        <v>0.61499999999999999</v>
      </c>
      <c r="DK61" s="14">
        <f t="shared" si="22"/>
        <v>0</v>
      </c>
      <c r="DL61" s="14">
        <f t="shared" si="23"/>
        <v>0</v>
      </c>
      <c r="DM61" s="14">
        <f t="shared" si="24"/>
        <v>0</v>
      </c>
      <c r="DN61" s="7" t="s">
        <v>213</v>
      </c>
      <c r="DP61" s="15"/>
      <c r="DQ61" s="15"/>
      <c r="DR61" s="15"/>
      <c r="DS61" s="15"/>
      <c r="DT61" s="15"/>
      <c r="DU61" s="15"/>
    </row>
    <row r="62" spans="1:125" ht="78.75" x14ac:dyDescent="0.25">
      <c r="A62" s="11" t="s">
        <v>189</v>
      </c>
      <c r="B62" s="24" t="s">
        <v>258</v>
      </c>
      <c r="C62" s="25" t="s">
        <v>259</v>
      </c>
      <c r="D62" s="8" t="s">
        <v>186</v>
      </c>
      <c r="E62" s="8" t="s">
        <v>186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13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14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14">
        <v>0</v>
      </c>
      <c r="BS62" s="8">
        <v>2.9196</v>
      </c>
      <c r="BT62" s="8">
        <v>0</v>
      </c>
      <c r="BU62" s="8">
        <v>0</v>
      </c>
      <c r="BV62" s="8">
        <v>1.0049999999999999</v>
      </c>
      <c r="BW62" s="8">
        <v>0</v>
      </c>
      <c r="BX62" s="8">
        <v>0</v>
      </c>
      <c r="BY62" s="8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3">
        <f t="shared" si="107"/>
        <v>2.9196</v>
      </c>
      <c r="CZ62" s="13">
        <f t="shared" si="108"/>
        <v>0</v>
      </c>
      <c r="DA62" s="13">
        <f t="shared" si="109"/>
        <v>0</v>
      </c>
      <c r="DB62" s="13">
        <f t="shared" si="110"/>
        <v>1.0049999999999999</v>
      </c>
      <c r="DC62" s="13">
        <f t="shared" si="111"/>
        <v>0</v>
      </c>
      <c r="DD62" s="13">
        <f t="shared" si="112"/>
        <v>0</v>
      </c>
      <c r="DE62" s="13">
        <f t="shared" si="113"/>
        <v>0</v>
      </c>
      <c r="DF62" s="14">
        <v>0</v>
      </c>
      <c r="DG62" s="14">
        <f t="shared" si="18"/>
        <v>0</v>
      </c>
      <c r="DH62" s="14">
        <f t="shared" si="19"/>
        <v>0</v>
      </c>
      <c r="DI62" s="14">
        <f t="shared" si="20"/>
        <v>0</v>
      </c>
      <c r="DJ62" s="14">
        <f t="shared" si="21"/>
        <v>0</v>
      </c>
      <c r="DK62" s="14">
        <f t="shared" si="22"/>
        <v>0</v>
      </c>
      <c r="DL62" s="14">
        <f t="shared" si="23"/>
        <v>0</v>
      </c>
      <c r="DM62" s="14">
        <f t="shared" si="24"/>
        <v>0</v>
      </c>
      <c r="DN62" s="7" t="s">
        <v>213</v>
      </c>
      <c r="DP62" s="15"/>
      <c r="DQ62" s="15"/>
      <c r="DR62" s="15"/>
      <c r="DS62" s="15"/>
      <c r="DT62" s="15"/>
      <c r="DU62" s="15"/>
    </row>
    <row r="63" spans="1:125" ht="78.75" x14ac:dyDescent="0.25">
      <c r="A63" s="11" t="s">
        <v>189</v>
      </c>
      <c r="B63" s="24" t="s">
        <v>260</v>
      </c>
      <c r="C63" s="25" t="s">
        <v>261</v>
      </c>
      <c r="D63" s="8" t="s">
        <v>186</v>
      </c>
      <c r="E63" s="8" t="s">
        <v>186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13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14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14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8">
        <v>0</v>
      </c>
      <c r="CI63" s="12">
        <v>2.6889799999999999</v>
      </c>
      <c r="CJ63" s="8">
        <v>0</v>
      </c>
      <c r="CK63" s="8">
        <v>0</v>
      </c>
      <c r="CL63" s="8">
        <v>0.93</v>
      </c>
      <c r="CM63" s="8">
        <v>0</v>
      </c>
      <c r="CN63" s="8">
        <v>0</v>
      </c>
      <c r="CO63" s="8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3">
        <f t="shared" si="107"/>
        <v>2.6889799999999999</v>
      </c>
      <c r="CZ63" s="13">
        <f t="shared" si="108"/>
        <v>0</v>
      </c>
      <c r="DA63" s="13">
        <f t="shared" si="109"/>
        <v>0</v>
      </c>
      <c r="DB63" s="13">
        <f t="shared" si="110"/>
        <v>0.93</v>
      </c>
      <c r="DC63" s="13">
        <f t="shared" si="111"/>
        <v>0</v>
      </c>
      <c r="DD63" s="13">
        <f t="shared" si="112"/>
        <v>0</v>
      </c>
      <c r="DE63" s="13">
        <f t="shared" si="113"/>
        <v>0</v>
      </c>
      <c r="DF63" s="8">
        <v>0</v>
      </c>
      <c r="DG63" s="14">
        <f t="shared" si="18"/>
        <v>0</v>
      </c>
      <c r="DH63" s="14">
        <f t="shared" si="19"/>
        <v>0</v>
      </c>
      <c r="DI63" s="14">
        <f t="shared" si="20"/>
        <v>0</v>
      </c>
      <c r="DJ63" s="14">
        <f t="shared" si="21"/>
        <v>0</v>
      </c>
      <c r="DK63" s="14">
        <f t="shared" si="22"/>
        <v>0</v>
      </c>
      <c r="DL63" s="14">
        <f t="shared" si="23"/>
        <v>0</v>
      </c>
      <c r="DM63" s="14">
        <f t="shared" si="24"/>
        <v>0</v>
      </c>
      <c r="DN63" s="7" t="s">
        <v>213</v>
      </c>
      <c r="DP63" s="15"/>
      <c r="DQ63" s="15"/>
      <c r="DR63" s="15"/>
      <c r="DS63" s="15"/>
      <c r="DT63" s="15"/>
      <c r="DU63" s="15"/>
    </row>
    <row r="64" spans="1:125" ht="31.5" x14ac:dyDescent="0.25">
      <c r="A64" s="11" t="s">
        <v>129</v>
      </c>
      <c r="B64" s="11" t="s">
        <v>130</v>
      </c>
      <c r="C64" s="22" t="s">
        <v>221</v>
      </c>
      <c r="D64" s="8" t="s">
        <v>186</v>
      </c>
      <c r="E64" s="8" t="s">
        <v>186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13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14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3">
        <f t="shared" si="107"/>
        <v>0</v>
      </c>
      <c r="CZ64" s="13">
        <f t="shared" si="108"/>
        <v>0</v>
      </c>
      <c r="DA64" s="13">
        <f t="shared" si="109"/>
        <v>0</v>
      </c>
      <c r="DB64" s="13">
        <f t="shared" si="110"/>
        <v>0</v>
      </c>
      <c r="DC64" s="13">
        <f t="shared" si="111"/>
        <v>0</v>
      </c>
      <c r="DD64" s="13">
        <f t="shared" si="112"/>
        <v>0</v>
      </c>
      <c r="DE64" s="13">
        <f t="shared" si="113"/>
        <v>0</v>
      </c>
      <c r="DF64" s="14">
        <v>0</v>
      </c>
      <c r="DG64" s="14">
        <f t="shared" si="18"/>
        <v>0</v>
      </c>
      <c r="DH64" s="14">
        <f t="shared" si="19"/>
        <v>0</v>
      </c>
      <c r="DI64" s="14">
        <f t="shared" si="20"/>
        <v>0</v>
      </c>
      <c r="DJ64" s="14">
        <f t="shared" si="21"/>
        <v>0</v>
      </c>
      <c r="DK64" s="14">
        <f t="shared" si="22"/>
        <v>0</v>
      </c>
      <c r="DL64" s="14">
        <f t="shared" si="23"/>
        <v>0</v>
      </c>
      <c r="DM64" s="14">
        <f t="shared" si="24"/>
        <v>0</v>
      </c>
      <c r="DN64" s="7" t="s">
        <v>186</v>
      </c>
      <c r="DP64" s="15"/>
      <c r="DQ64" s="15"/>
      <c r="DR64" s="15"/>
      <c r="DS64" s="15"/>
      <c r="DT64" s="15"/>
      <c r="DU64" s="15"/>
    </row>
    <row r="65" spans="1:125" ht="31.5" x14ac:dyDescent="0.25">
      <c r="A65" s="21" t="s">
        <v>165</v>
      </c>
      <c r="B65" s="11" t="s">
        <v>131</v>
      </c>
      <c r="C65" s="22" t="s">
        <v>221</v>
      </c>
      <c r="D65" s="13" t="s">
        <v>186</v>
      </c>
      <c r="E65" s="13">
        <v>31.817909999999998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13">
        <f>AE70</f>
        <v>3.3413599999999999</v>
      </c>
      <c r="AF65" s="8">
        <v>0</v>
      </c>
      <c r="AG65" s="8">
        <v>0</v>
      </c>
      <c r="AH65" s="8">
        <v>0</v>
      </c>
      <c r="AI65" s="8">
        <v>0</v>
      </c>
      <c r="AJ65" s="8">
        <f>AJ70</f>
        <v>99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f>AU70</f>
        <v>5.5352199999999998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f>BK70</f>
        <v>3.7181999999999999</v>
      </c>
      <c r="BL65" s="8">
        <v>0</v>
      </c>
      <c r="BM65" s="8">
        <v>0</v>
      </c>
      <c r="BN65" s="8">
        <v>0</v>
      </c>
      <c r="BO65" s="8">
        <v>0</v>
      </c>
      <c r="BP65" s="8">
        <f>BP70</f>
        <v>106</v>
      </c>
      <c r="BQ65" s="8">
        <v>0</v>
      </c>
      <c r="BR65" s="14">
        <v>0</v>
      </c>
      <c r="BS65" s="8">
        <f>BS70</f>
        <v>7.9888500000000002</v>
      </c>
      <c r="BT65" s="8">
        <v>0</v>
      </c>
      <c r="BU65" s="8">
        <v>0</v>
      </c>
      <c r="BV65" s="8">
        <v>0</v>
      </c>
      <c r="BW65" s="8">
        <v>0</v>
      </c>
      <c r="BX65" s="8">
        <f>BX70</f>
        <v>230</v>
      </c>
      <c r="BY65" s="8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8">
        <v>0</v>
      </c>
      <c r="CI65" s="14">
        <f>CI70</f>
        <v>11.23428</v>
      </c>
      <c r="CJ65" s="8">
        <v>0</v>
      </c>
      <c r="CK65" s="8">
        <v>0</v>
      </c>
      <c r="CL65" s="8">
        <v>0</v>
      </c>
      <c r="CM65" s="8">
        <v>0</v>
      </c>
      <c r="CN65" s="8">
        <f>CN70</f>
        <v>313</v>
      </c>
      <c r="CO65" s="8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3">
        <f t="shared" si="107"/>
        <v>19.223130000000001</v>
      </c>
      <c r="CZ65" s="13">
        <f t="shared" si="108"/>
        <v>0</v>
      </c>
      <c r="DA65" s="13">
        <f t="shared" si="109"/>
        <v>0</v>
      </c>
      <c r="DB65" s="13">
        <f t="shared" si="110"/>
        <v>0</v>
      </c>
      <c r="DC65" s="13">
        <f t="shared" si="111"/>
        <v>0</v>
      </c>
      <c r="DD65" s="13">
        <f t="shared" si="112"/>
        <v>543</v>
      </c>
      <c r="DE65" s="13">
        <f t="shared" si="113"/>
        <v>0</v>
      </c>
      <c r="DF65" s="14">
        <v>0</v>
      </c>
      <c r="DG65" s="14">
        <f t="shared" si="18"/>
        <v>12.59478</v>
      </c>
      <c r="DH65" s="14">
        <f t="shared" si="19"/>
        <v>0</v>
      </c>
      <c r="DI65" s="14">
        <f t="shared" si="20"/>
        <v>0</v>
      </c>
      <c r="DJ65" s="14">
        <f t="shared" si="21"/>
        <v>0</v>
      </c>
      <c r="DK65" s="14">
        <f t="shared" si="22"/>
        <v>0</v>
      </c>
      <c r="DL65" s="14">
        <f t="shared" si="23"/>
        <v>205</v>
      </c>
      <c r="DM65" s="14">
        <f t="shared" si="24"/>
        <v>0</v>
      </c>
      <c r="DN65" s="7" t="s">
        <v>186</v>
      </c>
      <c r="DP65" s="15"/>
      <c r="DQ65" s="15"/>
      <c r="DR65" s="15"/>
      <c r="DS65" s="15"/>
      <c r="DT65" s="15"/>
      <c r="DU65" s="15"/>
    </row>
    <row r="66" spans="1:125" ht="31.5" x14ac:dyDescent="0.25">
      <c r="A66" s="11" t="s">
        <v>132</v>
      </c>
      <c r="B66" s="11" t="s">
        <v>166</v>
      </c>
      <c r="C66" s="22" t="s">
        <v>221</v>
      </c>
      <c r="D66" s="13" t="s">
        <v>186</v>
      </c>
      <c r="E66" s="13" t="s">
        <v>186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13" t="s">
        <v>186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14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3">
        <f t="shared" si="107"/>
        <v>0</v>
      </c>
      <c r="CZ66" s="13">
        <f t="shared" si="108"/>
        <v>0</v>
      </c>
      <c r="DA66" s="13">
        <f t="shared" si="109"/>
        <v>0</v>
      </c>
      <c r="DB66" s="13">
        <f t="shared" si="110"/>
        <v>0</v>
      </c>
      <c r="DC66" s="13">
        <f t="shared" si="111"/>
        <v>0</v>
      </c>
      <c r="DD66" s="13">
        <f t="shared" si="112"/>
        <v>0</v>
      </c>
      <c r="DE66" s="13">
        <f t="shared" si="113"/>
        <v>0</v>
      </c>
      <c r="DF66" s="8">
        <v>0</v>
      </c>
      <c r="DG66" s="14">
        <v>0</v>
      </c>
      <c r="DH66" s="14">
        <f t="shared" si="19"/>
        <v>0</v>
      </c>
      <c r="DI66" s="14">
        <f t="shared" si="20"/>
        <v>0</v>
      </c>
      <c r="DJ66" s="14">
        <f t="shared" si="21"/>
        <v>0</v>
      </c>
      <c r="DK66" s="14">
        <f t="shared" si="22"/>
        <v>0</v>
      </c>
      <c r="DL66" s="14">
        <f t="shared" si="23"/>
        <v>0</v>
      </c>
      <c r="DM66" s="14">
        <f t="shared" si="24"/>
        <v>0</v>
      </c>
      <c r="DN66" s="7" t="s">
        <v>186</v>
      </c>
      <c r="DP66" s="15"/>
      <c r="DQ66" s="15"/>
      <c r="DR66" s="15"/>
      <c r="DS66" s="15"/>
      <c r="DT66" s="15"/>
      <c r="DU66" s="15"/>
    </row>
    <row r="67" spans="1:125" ht="31.5" x14ac:dyDescent="0.25">
      <c r="A67" s="11" t="s">
        <v>133</v>
      </c>
      <c r="B67" s="11" t="s">
        <v>167</v>
      </c>
      <c r="C67" s="22" t="s">
        <v>221</v>
      </c>
      <c r="D67" s="13" t="s">
        <v>186</v>
      </c>
      <c r="E67" s="13" t="s">
        <v>186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13" t="s">
        <v>186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14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3">
        <f t="shared" si="107"/>
        <v>0</v>
      </c>
      <c r="CZ67" s="13">
        <f t="shared" si="108"/>
        <v>0</v>
      </c>
      <c r="DA67" s="13">
        <f t="shared" si="109"/>
        <v>0</v>
      </c>
      <c r="DB67" s="13">
        <f t="shared" si="110"/>
        <v>0</v>
      </c>
      <c r="DC67" s="13">
        <f t="shared" si="111"/>
        <v>0</v>
      </c>
      <c r="DD67" s="13">
        <f t="shared" si="112"/>
        <v>0</v>
      </c>
      <c r="DE67" s="13">
        <f t="shared" si="113"/>
        <v>0</v>
      </c>
      <c r="DF67" s="14">
        <v>0</v>
      </c>
      <c r="DG67" s="14">
        <v>0</v>
      </c>
      <c r="DH67" s="14">
        <f t="shared" si="19"/>
        <v>0</v>
      </c>
      <c r="DI67" s="14">
        <f t="shared" si="20"/>
        <v>0</v>
      </c>
      <c r="DJ67" s="14">
        <f t="shared" si="21"/>
        <v>0</v>
      </c>
      <c r="DK67" s="14">
        <f t="shared" si="22"/>
        <v>0</v>
      </c>
      <c r="DL67" s="14">
        <f t="shared" si="23"/>
        <v>0</v>
      </c>
      <c r="DM67" s="14">
        <f t="shared" si="24"/>
        <v>0</v>
      </c>
      <c r="DN67" s="7" t="s">
        <v>186</v>
      </c>
      <c r="DP67" s="15"/>
      <c r="DQ67" s="15"/>
      <c r="DR67" s="15"/>
      <c r="DS67" s="15"/>
      <c r="DT67" s="15"/>
      <c r="DU67" s="15"/>
    </row>
    <row r="68" spans="1:125" ht="31.5" x14ac:dyDescent="0.25">
      <c r="A68" s="11" t="s">
        <v>134</v>
      </c>
      <c r="B68" s="11" t="s">
        <v>168</v>
      </c>
      <c r="C68" s="22" t="s">
        <v>221</v>
      </c>
      <c r="D68" s="13" t="s">
        <v>186</v>
      </c>
      <c r="E68" s="13" t="s">
        <v>186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13" t="s">
        <v>186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14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3">
        <f t="shared" si="107"/>
        <v>0</v>
      </c>
      <c r="CZ68" s="13">
        <f t="shared" si="108"/>
        <v>0</v>
      </c>
      <c r="DA68" s="13">
        <f t="shared" si="109"/>
        <v>0</v>
      </c>
      <c r="DB68" s="13">
        <f t="shared" si="110"/>
        <v>0</v>
      </c>
      <c r="DC68" s="13">
        <f t="shared" si="111"/>
        <v>0</v>
      </c>
      <c r="DD68" s="13">
        <f t="shared" si="112"/>
        <v>0</v>
      </c>
      <c r="DE68" s="13">
        <f t="shared" si="113"/>
        <v>0</v>
      </c>
      <c r="DF68" s="14">
        <v>0</v>
      </c>
      <c r="DG68" s="14">
        <v>0</v>
      </c>
      <c r="DH68" s="14">
        <f t="shared" si="19"/>
        <v>0</v>
      </c>
      <c r="DI68" s="14">
        <f t="shared" si="20"/>
        <v>0</v>
      </c>
      <c r="DJ68" s="14">
        <f t="shared" si="21"/>
        <v>0</v>
      </c>
      <c r="DK68" s="14">
        <f t="shared" si="22"/>
        <v>0</v>
      </c>
      <c r="DL68" s="14">
        <f t="shared" si="23"/>
        <v>0</v>
      </c>
      <c r="DM68" s="14">
        <f t="shared" si="24"/>
        <v>0</v>
      </c>
      <c r="DN68" s="7" t="s">
        <v>186</v>
      </c>
      <c r="DP68" s="15"/>
      <c r="DQ68" s="15"/>
      <c r="DR68" s="15"/>
      <c r="DS68" s="15"/>
      <c r="DT68" s="15"/>
      <c r="DU68" s="15"/>
    </row>
    <row r="69" spans="1:125" ht="31.5" x14ac:dyDescent="0.25">
      <c r="A69" s="11" t="s">
        <v>135</v>
      </c>
      <c r="B69" s="11" t="s">
        <v>169</v>
      </c>
      <c r="C69" s="22" t="s">
        <v>221</v>
      </c>
      <c r="D69" s="13" t="s">
        <v>186</v>
      </c>
      <c r="E69" s="13" t="s">
        <v>186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13" t="s">
        <v>186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14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3">
        <f t="shared" si="107"/>
        <v>0</v>
      </c>
      <c r="CZ69" s="13">
        <f t="shared" si="108"/>
        <v>0</v>
      </c>
      <c r="DA69" s="13">
        <f t="shared" si="109"/>
        <v>0</v>
      </c>
      <c r="DB69" s="13">
        <f t="shared" si="110"/>
        <v>0</v>
      </c>
      <c r="DC69" s="13">
        <f t="shared" si="111"/>
        <v>0</v>
      </c>
      <c r="DD69" s="13">
        <f t="shared" si="112"/>
        <v>0</v>
      </c>
      <c r="DE69" s="13">
        <f t="shared" si="113"/>
        <v>0</v>
      </c>
      <c r="DF69" s="8">
        <v>0</v>
      </c>
      <c r="DG69" s="14">
        <v>0</v>
      </c>
      <c r="DH69" s="14">
        <f t="shared" si="19"/>
        <v>0</v>
      </c>
      <c r="DI69" s="14">
        <f t="shared" si="20"/>
        <v>0</v>
      </c>
      <c r="DJ69" s="14">
        <f t="shared" si="21"/>
        <v>0</v>
      </c>
      <c r="DK69" s="14">
        <f t="shared" si="22"/>
        <v>0</v>
      </c>
      <c r="DL69" s="14">
        <f t="shared" si="23"/>
        <v>0</v>
      </c>
      <c r="DM69" s="14">
        <f t="shared" si="24"/>
        <v>0</v>
      </c>
      <c r="DN69" s="7" t="s">
        <v>186</v>
      </c>
      <c r="DP69" s="15"/>
      <c r="DQ69" s="15"/>
      <c r="DR69" s="15"/>
      <c r="DS69" s="15"/>
      <c r="DT69" s="15"/>
      <c r="DU69" s="15"/>
    </row>
    <row r="70" spans="1:125" ht="47.25" x14ac:dyDescent="0.25">
      <c r="A70" s="11" t="s">
        <v>136</v>
      </c>
      <c r="B70" s="11" t="s">
        <v>170</v>
      </c>
      <c r="C70" s="22" t="s">
        <v>221</v>
      </c>
      <c r="D70" s="13" t="s">
        <v>186</v>
      </c>
      <c r="E70" s="13">
        <v>31.817909999999998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13">
        <f>AE71</f>
        <v>3.3413599999999999</v>
      </c>
      <c r="AF70" s="8">
        <v>0</v>
      </c>
      <c r="AG70" s="8">
        <v>0</v>
      </c>
      <c r="AH70" s="8">
        <v>0</v>
      </c>
      <c r="AI70" s="8">
        <v>0</v>
      </c>
      <c r="AJ70" s="8">
        <f>AJ71</f>
        <v>99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f>AU71</f>
        <v>5.5352199999999998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f>BK71</f>
        <v>3.7181999999999999</v>
      </c>
      <c r="BL70" s="8">
        <v>0</v>
      </c>
      <c r="BM70" s="8">
        <v>0</v>
      </c>
      <c r="BN70" s="8">
        <v>0</v>
      </c>
      <c r="BO70" s="8">
        <v>0</v>
      </c>
      <c r="BP70" s="8">
        <f>BP71</f>
        <v>106</v>
      </c>
      <c r="BQ70" s="8">
        <v>0</v>
      </c>
      <c r="BR70" s="14">
        <v>0</v>
      </c>
      <c r="BS70" s="8">
        <f>BS71</f>
        <v>7.9888500000000002</v>
      </c>
      <c r="BT70" s="8">
        <v>0</v>
      </c>
      <c r="BU70" s="8">
        <v>0</v>
      </c>
      <c r="BV70" s="8">
        <v>0</v>
      </c>
      <c r="BW70" s="8">
        <v>0</v>
      </c>
      <c r="BX70" s="8">
        <f>BX71</f>
        <v>230</v>
      </c>
      <c r="BY70" s="8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8">
        <v>0</v>
      </c>
      <c r="CI70" s="14">
        <f>CI71</f>
        <v>11.23428</v>
      </c>
      <c r="CJ70" s="8">
        <v>0</v>
      </c>
      <c r="CK70" s="8">
        <v>0</v>
      </c>
      <c r="CL70" s="8">
        <v>0</v>
      </c>
      <c r="CM70" s="8">
        <v>0</v>
      </c>
      <c r="CN70" s="8">
        <f>CN71</f>
        <v>313</v>
      </c>
      <c r="CO70" s="8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3">
        <f t="shared" si="107"/>
        <v>19.223130000000001</v>
      </c>
      <c r="CZ70" s="13">
        <f t="shared" si="108"/>
        <v>0</v>
      </c>
      <c r="DA70" s="13">
        <f t="shared" si="109"/>
        <v>0</v>
      </c>
      <c r="DB70" s="13">
        <f t="shared" si="110"/>
        <v>0</v>
      </c>
      <c r="DC70" s="13">
        <f t="shared" si="111"/>
        <v>0</v>
      </c>
      <c r="DD70" s="13">
        <f t="shared" si="112"/>
        <v>543</v>
      </c>
      <c r="DE70" s="13">
        <f t="shared" si="113"/>
        <v>0</v>
      </c>
      <c r="DF70" s="14">
        <v>0</v>
      </c>
      <c r="DG70" s="14">
        <f t="shared" si="18"/>
        <v>12.59478</v>
      </c>
      <c r="DH70" s="14">
        <f t="shared" si="19"/>
        <v>0</v>
      </c>
      <c r="DI70" s="14">
        <f t="shared" si="20"/>
        <v>0</v>
      </c>
      <c r="DJ70" s="14">
        <f t="shared" si="21"/>
        <v>0</v>
      </c>
      <c r="DK70" s="14">
        <f t="shared" si="22"/>
        <v>0</v>
      </c>
      <c r="DL70" s="14">
        <f t="shared" si="23"/>
        <v>205</v>
      </c>
      <c r="DM70" s="14">
        <f t="shared" si="24"/>
        <v>0</v>
      </c>
      <c r="DN70" s="7" t="s">
        <v>186</v>
      </c>
      <c r="DP70" s="15"/>
      <c r="DQ70" s="15"/>
      <c r="DR70" s="15"/>
      <c r="DS70" s="15"/>
      <c r="DT70" s="15"/>
      <c r="DU70" s="15"/>
    </row>
    <row r="71" spans="1:125" ht="47.25" x14ac:dyDescent="0.25">
      <c r="A71" s="11" t="s">
        <v>202</v>
      </c>
      <c r="B71" s="26" t="s">
        <v>263</v>
      </c>
      <c r="C71" s="26" t="s">
        <v>262</v>
      </c>
      <c r="D71" s="13" t="s">
        <v>186</v>
      </c>
      <c r="E71" s="13">
        <v>31.817909999999998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13">
        <v>3.3413599999999999</v>
      </c>
      <c r="AF71" s="8">
        <v>0</v>
      </c>
      <c r="AG71" s="8">
        <v>0</v>
      </c>
      <c r="AH71" s="8">
        <v>0</v>
      </c>
      <c r="AI71" s="8">
        <v>0</v>
      </c>
      <c r="AJ71" s="8">
        <v>99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5.5352199999999998</v>
      </c>
      <c r="AV71" s="8">
        <v>0</v>
      </c>
      <c r="AW71" s="8">
        <v>0</v>
      </c>
      <c r="AX71" s="8">
        <v>0</v>
      </c>
      <c r="AY71" s="8">
        <v>0</v>
      </c>
      <c r="AZ71" s="8">
        <v>164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3.7181999999999999</v>
      </c>
      <c r="BL71" s="8">
        <v>0</v>
      </c>
      <c r="BM71" s="8">
        <v>0</v>
      </c>
      <c r="BN71" s="8">
        <v>0</v>
      </c>
      <c r="BO71" s="8">
        <v>0</v>
      </c>
      <c r="BP71" s="8">
        <v>106</v>
      </c>
      <c r="BQ71" s="8">
        <v>0</v>
      </c>
      <c r="BR71" s="14">
        <v>0</v>
      </c>
      <c r="BS71" s="8">
        <v>7.9888500000000002</v>
      </c>
      <c r="BT71" s="8">
        <v>0</v>
      </c>
      <c r="BU71" s="8">
        <v>0</v>
      </c>
      <c r="BV71" s="8">
        <v>0</v>
      </c>
      <c r="BW71" s="8">
        <v>0</v>
      </c>
      <c r="BX71" s="8">
        <v>230</v>
      </c>
      <c r="BY71" s="8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8">
        <v>0</v>
      </c>
      <c r="CI71" s="14">
        <v>11.23428</v>
      </c>
      <c r="CJ71" s="8">
        <v>0</v>
      </c>
      <c r="CK71" s="8">
        <v>0</v>
      </c>
      <c r="CL71" s="8">
        <v>0</v>
      </c>
      <c r="CM71" s="8">
        <v>0</v>
      </c>
      <c r="CN71" s="8">
        <v>313</v>
      </c>
      <c r="CO71" s="8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3">
        <f t="shared" si="107"/>
        <v>19.223130000000001</v>
      </c>
      <c r="CZ71" s="13">
        <f t="shared" si="108"/>
        <v>0</v>
      </c>
      <c r="DA71" s="13">
        <f t="shared" si="109"/>
        <v>0</v>
      </c>
      <c r="DB71" s="13">
        <f t="shared" si="110"/>
        <v>0</v>
      </c>
      <c r="DC71" s="13">
        <f t="shared" si="111"/>
        <v>0</v>
      </c>
      <c r="DD71" s="13">
        <f t="shared" si="112"/>
        <v>543</v>
      </c>
      <c r="DE71" s="13">
        <f t="shared" si="113"/>
        <v>0</v>
      </c>
      <c r="DF71" s="14">
        <v>0</v>
      </c>
      <c r="DG71" s="14">
        <f t="shared" si="18"/>
        <v>12.59478</v>
      </c>
      <c r="DH71" s="14">
        <f t="shared" si="19"/>
        <v>0</v>
      </c>
      <c r="DI71" s="14">
        <f t="shared" si="20"/>
        <v>0</v>
      </c>
      <c r="DJ71" s="14">
        <f t="shared" si="21"/>
        <v>0</v>
      </c>
      <c r="DK71" s="14">
        <f t="shared" si="22"/>
        <v>0</v>
      </c>
      <c r="DL71" s="14">
        <f t="shared" si="23"/>
        <v>369</v>
      </c>
      <c r="DM71" s="14">
        <f t="shared" si="24"/>
        <v>0</v>
      </c>
      <c r="DN71" s="7" t="s">
        <v>286</v>
      </c>
      <c r="DP71" s="15"/>
      <c r="DQ71" s="15"/>
      <c r="DR71" s="15"/>
      <c r="DS71" s="15"/>
      <c r="DT71" s="15"/>
      <c r="DU71" s="15"/>
    </row>
    <row r="72" spans="1:125" ht="47.25" x14ac:dyDescent="0.25">
      <c r="A72" s="11" t="s">
        <v>137</v>
      </c>
      <c r="B72" s="11" t="s">
        <v>171</v>
      </c>
      <c r="C72" s="22" t="s">
        <v>221</v>
      </c>
      <c r="D72" s="13" t="s">
        <v>186</v>
      </c>
      <c r="E72" s="13" t="s">
        <v>186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13" t="s">
        <v>186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14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14">
        <v>0</v>
      </c>
      <c r="CQ72" s="14">
        <v>0</v>
      </c>
      <c r="CR72" s="14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3">
        <f t="shared" si="107"/>
        <v>0</v>
      </c>
      <c r="CZ72" s="13">
        <f t="shared" si="108"/>
        <v>0</v>
      </c>
      <c r="DA72" s="13">
        <f t="shared" si="109"/>
        <v>0</v>
      </c>
      <c r="DB72" s="13">
        <f t="shared" si="110"/>
        <v>0</v>
      </c>
      <c r="DC72" s="13">
        <f t="shared" si="111"/>
        <v>0</v>
      </c>
      <c r="DD72" s="13">
        <f t="shared" si="112"/>
        <v>0</v>
      </c>
      <c r="DE72" s="13">
        <f t="shared" si="113"/>
        <v>0</v>
      </c>
      <c r="DF72" s="8">
        <v>0</v>
      </c>
      <c r="DG72" s="14">
        <v>0</v>
      </c>
      <c r="DH72" s="14">
        <f t="shared" si="19"/>
        <v>0</v>
      </c>
      <c r="DI72" s="14">
        <f t="shared" si="20"/>
        <v>0</v>
      </c>
      <c r="DJ72" s="14">
        <f t="shared" si="21"/>
        <v>0</v>
      </c>
      <c r="DK72" s="14">
        <f t="shared" si="22"/>
        <v>0</v>
      </c>
      <c r="DL72" s="14">
        <f t="shared" si="23"/>
        <v>0</v>
      </c>
      <c r="DM72" s="14">
        <f t="shared" si="24"/>
        <v>0</v>
      </c>
      <c r="DN72" s="7" t="s">
        <v>186</v>
      </c>
      <c r="DP72" s="15"/>
      <c r="DQ72" s="15"/>
      <c r="DR72" s="15"/>
      <c r="DS72" s="15"/>
      <c r="DT72" s="15"/>
      <c r="DU72" s="15"/>
    </row>
    <row r="73" spans="1:125" ht="47.25" x14ac:dyDescent="0.25">
      <c r="A73" s="11" t="s">
        <v>138</v>
      </c>
      <c r="B73" s="11" t="s">
        <v>172</v>
      </c>
      <c r="C73" s="22" t="s">
        <v>221</v>
      </c>
      <c r="D73" s="13" t="s">
        <v>186</v>
      </c>
      <c r="E73" s="13" t="s">
        <v>186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13" t="s">
        <v>186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14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3">
        <f t="shared" si="107"/>
        <v>0</v>
      </c>
      <c r="CZ73" s="13">
        <f t="shared" si="108"/>
        <v>0</v>
      </c>
      <c r="DA73" s="13">
        <f t="shared" si="109"/>
        <v>0</v>
      </c>
      <c r="DB73" s="13">
        <f t="shared" si="110"/>
        <v>0</v>
      </c>
      <c r="DC73" s="13">
        <f t="shared" si="111"/>
        <v>0</v>
      </c>
      <c r="DD73" s="13">
        <f t="shared" si="112"/>
        <v>0</v>
      </c>
      <c r="DE73" s="13">
        <f t="shared" si="113"/>
        <v>0</v>
      </c>
      <c r="DF73" s="14">
        <v>0</v>
      </c>
      <c r="DG73" s="14">
        <v>0</v>
      </c>
      <c r="DH73" s="14">
        <f t="shared" si="19"/>
        <v>0</v>
      </c>
      <c r="DI73" s="14">
        <f t="shared" si="20"/>
        <v>0</v>
      </c>
      <c r="DJ73" s="14">
        <f t="shared" si="21"/>
        <v>0</v>
      </c>
      <c r="DK73" s="14">
        <f t="shared" si="22"/>
        <v>0</v>
      </c>
      <c r="DL73" s="14">
        <f t="shared" si="23"/>
        <v>0</v>
      </c>
      <c r="DM73" s="14">
        <f t="shared" si="24"/>
        <v>0</v>
      </c>
      <c r="DN73" s="7" t="s">
        <v>186</v>
      </c>
      <c r="DP73" s="15"/>
      <c r="DQ73" s="15"/>
      <c r="DR73" s="15"/>
      <c r="DS73" s="15"/>
      <c r="DT73" s="15"/>
      <c r="DU73" s="15"/>
    </row>
    <row r="74" spans="1:125" ht="47.25" x14ac:dyDescent="0.25">
      <c r="A74" s="11" t="s">
        <v>139</v>
      </c>
      <c r="B74" s="11" t="s">
        <v>173</v>
      </c>
      <c r="C74" s="22" t="s">
        <v>221</v>
      </c>
      <c r="D74" s="13" t="s">
        <v>186</v>
      </c>
      <c r="E74" s="13" t="s">
        <v>186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13" t="s">
        <v>186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14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3">
        <f t="shared" si="107"/>
        <v>0</v>
      </c>
      <c r="CZ74" s="13">
        <f t="shared" si="108"/>
        <v>0</v>
      </c>
      <c r="DA74" s="13">
        <f t="shared" si="109"/>
        <v>0</v>
      </c>
      <c r="DB74" s="13">
        <f t="shared" si="110"/>
        <v>0</v>
      </c>
      <c r="DC74" s="13">
        <f t="shared" si="111"/>
        <v>0</v>
      </c>
      <c r="DD74" s="13">
        <f t="shared" si="112"/>
        <v>0</v>
      </c>
      <c r="DE74" s="13">
        <f t="shared" si="113"/>
        <v>0</v>
      </c>
      <c r="DF74" s="14">
        <v>0</v>
      </c>
      <c r="DG74" s="14">
        <v>0</v>
      </c>
      <c r="DH74" s="14">
        <f t="shared" si="19"/>
        <v>0</v>
      </c>
      <c r="DI74" s="14">
        <f t="shared" si="20"/>
        <v>0</v>
      </c>
      <c r="DJ74" s="14">
        <f t="shared" si="21"/>
        <v>0</v>
      </c>
      <c r="DK74" s="14">
        <f t="shared" si="22"/>
        <v>0</v>
      </c>
      <c r="DL74" s="14">
        <f t="shared" si="23"/>
        <v>0</v>
      </c>
      <c r="DM74" s="14">
        <f t="shared" si="24"/>
        <v>0</v>
      </c>
      <c r="DN74" s="7" t="s">
        <v>186</v>
      </c>
      <c r="DP74" s="15"/>
      <c r="DQ74" s="15"/>
      <c r="DR74" s="15"/>
      <c r="DS74" s="15"/>
      <c r="DT74" s="15"/>
      <c r="DU74" s="15"/>
    </row>
    <row r="75" spans="1:125" ht="47.25" x14ac:dyDescent="0.25">
      <c r="A75" s="21" t="s">
        <v>174</v>
      </c>
      <c r="B75" s="11" t="s">
        <v>140</v>
      </c>
      <c r="C75" s="22" t="s">
        <v>221</v>
      </c>
      <c r="D75" s="13" t="s">
        <v>186</v>
      </c>
      <c r="E75" s="13" t="s">
        <v>186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13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14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3">
        <f t="shared" si="107"/>
        <v>0</v>
      </c>
      <c r="CZ75" s="13">
        <f t="shared" si="108"/>
        <v>0</v>
      </c>
      <c r="DA75" s="13">
        <f t="shared" si="109"/>
        <v>0</v>
      </c>
      <c r="DB75" s="13">
        <f t="shared" si="110"/>
        <v>0</v>
      </c>
      <c r="DC75" s="13">
        <f t="shared" si="111"/>
        <v>0</v>
      </c>
      <c r="DD75" s="13">
        <f t="shared" si="112"/>
        <v>0</v>
      </c>
      <c r="DE75" s="13">
        <f t="shared" si="113"/>
        <v>0</v>
      </c>
      <c r="DF75" s="8">
        <v>0</v>
      </c>
      <c r="DG75" s="14">
        <f t="shared" si="18"/>
        <v>0</v>
      </c>
      <c r="DH75" s="14">
        <f t="shared" si="19"/>
        <v>0</v>
      </c>
      <c r="DI75" s="14">
        <f t="shared" si="20"/>
        <v>0</v>
      </c>
      <c r="DJ75" s="14">
        <f t="shared" si="21"/>
        <v>0</v>
      </c>
      <c r="DK75" s="14">
        <f t="shared" si="22"/>
        <v>0</v>
      </c>
      <c r="DL75" s="14">
        <f t="shared" si="23"/>
        <v>0</v>
      </c>
      <c r="DM75" s="14">
        <f t="shared" si="24"/>
        <v>0</v>
      </c>
      <c r="DN75" s="7" t="s">
        <v>186</v>
      </c>
      <c r="DP75" s="15"/>
      <c r="DQ75" s="15"/>
      <c r="DR75" s="15"/>
      <c r="DS75" s="15"/>
      <c r="DT75" s="15"/>
      <c r="DU75" s="15"/>
    </row>
    <row r="76" spans="1:125" ht="31.5" x14ac:dyDescent="0.25">
      <c r="A76" s="11" t="s">
        <v>141</v>
      </c>
      <c r="B76" s="11" t="s">
        <v>142</v>
      </c>
      <c r="C76" s="22" t="s">
        <v>221</v>
      </c>
      <c r="D76" s="13" t="s">
        <v>186</v>
      </c>
      <c r="E76" s="13" t="s">
        <v>186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13" t="s">
        <v>186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14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3">
        <f t="shared" si="107"/>
        <v>0</v>
      </c>
      <c r="CZ76" s="13">
        <f t="shared" si="108"/>
        <v>0</v>
      </c>
      <c r="DA76" s="13">
        <f t="shared" si="109"/>
        <v>0</v>
      </c>
      <c r="DB76" s="13">
        <f t="shared" si="110"/>
        <v>0</v>
      </c>
      <c r="DC76" s="13">
        <f t="shared" si="111"/>
        <v>0</v>
      </c>
      <c r="DD76" s="13">
        <f t="shared" si="112"/>
        <v>0</v>
      </c>
      <c r="DE76" s="13">
        <f t="shared" si="113"/>
        <v>0</v>
      </c>
      <c r="DF76" s="14">
        <v>0</v>
      </c>
      <c r="DG76" s="14">
        <v>0</v>
      </c>
      <c r="DH76" s="14">
        <f t="shared" si="19"/>
        <v>0</v>
      </c>
      <c r="DI76" s="14">
        <f t="shared" si="20"/>
        <v>0</v>
      </c>
      <c r="DJ76" s="14">
        <f t="shared" si="21"/>
        <v>0</v>
      </c>
      <c r="DK76" s="14">
        <f t="shared" si="22"/>
        <v>0</v>
      </c>
      <c r="DL76" s="14">
        <f t="shared" si="23"/>
        <v>0</v>
      </c>
      <c r="DM76" s="14">
        <f t="shared" si="24"/>
        <v>0</v>
      </c>
      <c r="DN76" s="7" t="s">
        <v>186</v>
      </c>
      <c r="DP76" s="15"/>
      <c r="DQ76" s="15"/>
      <c r="DR76" s="15"/>
      <c r="DS76" s="15"/>
      <c r="DT76" s="15"/>
      <c r="DU76" s="15"/>
    </row>
    <row r="77" spans="1:125" ht="31.5" x14ac:dyDescent="0.25">
      <c r="A77" s="11" t="s">
        <v>143</v>
      </c>
      <c r="B77" s="11" t="s">
        <v>144</v>
      </c>
      <c r="C77" s="22" t="s">
        <v>221</v>
      </c>
      <c r="D77" s="13" t="s">
        <v>186</v>
      </c>
      <c r="E77" s="13" t="s">
        <v>186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13" t="s">
        <v>186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14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3">
        <f t="shared" si="107"/>
        <v>0</v>
      </c>
      <c r="CZ77" s="13">
        <f t="shared" si="108"/>
        <v>0</v>
      </c>
      <c r="DA77" s="13">
        <f t="shared" si="109"/>
        <v>0</v>
      </c>
      <c r="DB77" s="13">
        <f t="shared" si="110"/>
        <v>0</v>
      </c>
      <c r="DC77" s="13">
        <f t="shared" si="111"/>
        <v>0</v>
      </c>
      <c r="DD77" s="13">
        <f t="shared" si="112"/>
        <v>0</v>
      </c>
      <c r="DE77" s="13">
        <f t="shared" si="113"/>
        <v>0</v>
      </c>
      <c r="DF77" s="14">
        <v>0</v>
      </c>
      <c r="DG77" s="14">
        <v>0</v>
      </c>
      <c r="DH77" s="14">
        <f t="shared" si="19"/>
        <v>0</v>
      </c>
      <c r="DI77" s="14">
        <f t="shared" si="20"/>
        <v>0</v>
      </c>
      <c r="DJ77" s="14">
        <f t="shared" si="21"/>
        <v>0</v>
      </c>
      <c r="DK77" s="14">
        <f t="shared" si="22"/>
        <v>0</v>
      </c>
      <c r="DL77" s="14">
        <f t="shared" si="23"/>
        <v>0</v>
      </c>
      <c r="DM77" s="14">
        <f t="shared" si="24"/>
        <v>0</v>
      </c>
      <c r="DN77" s="7" t="s">
        <v>186</v>
      </c>
      <c r="DP77" s="15"/>
      <c r="DQ77" s="15"/>
      <c r="DR77" s="15"/>
      <c r="DS77" s="15"/>
      <c r="DT77" s="15"/>
      <c r="DU77" s="15"/>
    </row>
    <row r="78" spans="1:125" ht="63" x14ac:dyDescent="0.25">
      <c r="A78" s="19" t="s">
        <v>175</v>
      </c>
      <c r="B78" s="11" t="s">
        <v>145</v>
      </c>
      <c r="C78" s="22" t="s">
        <v>221</v>
      </c>
      <c r="D78" s="13" t="s">
        <v>186</v>
      </c>
      <c r="E78" s="13" t="s">
        <v>186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13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14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3">
        <f t="shared" si="107"/>
        <v>0</v>
      </c>
      <c r="CZ78" s="13">
        <f t="shared" si="108"/>
        <v>0</v>
      </c>
      <c r="DA78" s="13">
        <f t="shared" si="109"/>
        <v>0</v>
      </c>
      <c r="DB78" s="13">
        <f t="shared" si="110"/>
        <v>0</v>
      </c>
      <c r="DC78" s="13">
        <f t="shared" si="111"/>
        <v>0</v>
      </c>
      <c r="DD78" s="13">
        <f t="shared" si="112"/>
        <v>0</v>
      </c>
      <c r="DE78" s="13">
        <f t="shared" si="113"/>
        <v>0</v>
      </c>
      <c r="DF78" s="8">
        <v>0</v>
      </c>
      <c r="DG78" s="14">
        <f t="shared" si="18"/>
        <v>0</v>
      </c>
      <c r="DH78" s="14">
        <f t="shared" si="19"/>
        <v>0</v>
      </c>
      <c r="DI78" s="14">
        <f t="shared" si="20"/>
        <v>0</v>
      </c>
      <c r="DJ78" s="14">
        <f t="shared" si="21"/>
        <v>0</v>
      </c>
      <c r="DK78" s="14">
        <f t="shared" si="22"/>
        <v>0</v>
      </c>
      <c r="DL78" s="14">
        <f t="shared" si="23"/>
        <v>0</v>
      </c>
      <c r="DM78" s="14">
        <f t="shared" si="24"/>
        <v>0</v>
      </c>
      <c r="DN78" s="7" t="s">
        <v>186</v>
      </c>
      <c r="DP78" s="15"/>
      <c r="DQ78" s="15"/>
      <c r="DR78" s="15"/>
      <c r="DS78" s="15"/>
      <c r="DT78" s="15"/>
      <c r="DU78" s="15"/>
    </row>
    <row r="79" spans="1:125" ht="47.25" x14ac:dyDescent="0.25">
      <c r="A79" s="27" t="s">
        <v>176</v>
      </c>
      <c r="B79" s="11" t="s">
        <v>146</v>
      </c>
      <c r="C79" s="22" t="s">
        <v>221</v>
      </c>
      <c r="D79" s="13" t="s">
        <v>186</v>
      </c>
      <c r="E79" s="13" t="s">
        <v>186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13" t="s">
        <v>186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14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14">
        <v>0</v>
      </c>
      <c r="CQ79" s="14">
        <v>0</v>
      </c>
      <c r="CR79" s="14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3">
        <f t="shared" si="107"/>
        <v>0</v>
      </c>
      <c r="CZ79" s="13">
        <f t="shared" si="108"/>
        <v>0</v>
      </c>
      <c r="DA79" s="13">
        <f t="shared" si="109"/>
        <v>0</v>
      </c>
      <c r="DB79" s="13">
        <f t="shared" si="110"/>
        <v>0</v>
      </c>
      <c r="DC79" s="13">
        <f t="shared" si="111"/>
        <v>0</v>
      </c>
      <c r="DD79" s="13">
        <f t="shared" si="112"/>
        <v>0</v>
      </c>
      <c r="DE79" s="13">
        <f t="shared" si="113"/>
        <v>0</v>
      </c>
      <c r="DF79" s="14">
        <v>0</v>
      </c>
      <c r="DG79" s="14">
        <v>0</v>
      </c>
      <c r="DH79" s="14">
        <f t="shared" si="19"/>
        <v>0</v>
      </c>
      <c r="DI79" s="14">
        <f t="shared" si="20"/>
        <v>0</v>
      </c>
      <c r="DJ79" s="14">
        <f t="shared" si="21"/>
        <v>0</v>
      </c>
      <c r="DK79" s="14">
        <f t="shared" si="22"/>
        <v>0</v>
      </c>
      <c r="DL79" s="14">
        <f t="shared" si="23"/>
        <v>0</v>
      </c>
      <c r="DM79" s="14">
        <f t="shared" si="24"/>
        <v>0</v>
      </c>
      <c r="DN79" s="7" t="s">
        <v>186</v>
      </c>
      <c r="DP79" s="15"/>
      <c r="DQ79" s="15"/>
      <c r="DR79" s="15"/>
      <c r="DS79" s="15"/>
      <c r="DT79" s="15"/>
      <c r="DU79" s="15"/>
    </row>
    <row r="80" spans="1:125" ht="47.25" x14ac:dyDescent="0.25">
      <c r="A80" s="21" t="s">
        <v>177</v>
      </c>
      <c r="B80" s="11" t="s">
        <v>147</v>
      </c>
      <c r="C80" s="22" t="s">
        <v>221</v>
      </c>
      <c r="D80" s="13" t="s">
        <v>186</v>
      </c>
      <c r="E80" s="13" t="s">
        <v>186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13" t="s">
        <v>186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14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14">
        <v>0</v>
      </c>
      <c r="CQ80" s="14">
        <v>0</v>
      </c>
      <c r="CR80" s="14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3">
        <f t="shared" si="107"/>
        <v>0</v>
      </c>
      <c r="CZ80" s="13">
        <f t="shared" si="108"/>
        <v>0</v>
      </c>
      <c r="DA80" s="13">
        <f t="shared" si="109"/>
        <v>0</v>
      </c>
      <c r="DB80" s="13">
        <f t="shared" si="110"/>
        <v>0</v>
      </c>
      <c r="DC80" s="13">
        <f t="shared" si="111"/>
        <v>0</v>
      </c>
      <c r="DD80" s="13">
        <f t="shared" si="112"/>
        <v>0</v>
      </c>
      <c r="DE80" s="13">
        <f t="shared" si="113"/>
        <v>0</v>
      </c>
      <c r="DF80" s="14">
        <v>0</v>
      </c>
      <c r="DG80" s="14">
        <v>0</v>
      </c>
      <c r="DH80" s="14">
        <f t="shared" si="19"/>
        <v>0</v>
      </c>
      <c r="DI80" s="14">
        <f t="shared" si="20"/>
        <v>0</v>
      </c>
      <c r="DJ80" s="14">
        <f t="shared" si="21"/>
        <v>0</v>
      </c>
      <c r="DK80" s="14">
        <f t="shared" si="22"/>
        <v>0</v>
      </c>
      <c r="DL80" s="14">
        <f t="shared" si="23"/>
        <v>0</v>
      </c>
      <c r="DM80" s="14">
        <f t="shared" si="24"/>
        <v>0</v>
      </c>
      <c r="DN80" s="7" t="s">
        <v>186</v>
      </c>
      <c r="DP80" s="15"/>
      <c r="DQ80" s="15"/>
      <c r="DR80" s="15"/>
      <c r="DS80" s="15"/>
      <c r="DT80" s="15"/>
      <c r="DU80" s="15"/>
    </row>
    <row r="81" spans="1:125" ht="31.5" x14ac:dyDescent="0.25">
      <c r="A81" s="19" t="s">
        <v>178</v>
      </c>
      <c r="B81" s="11" t="s">
        <v>148</v>
      </c>
      <c r="C81" s="22" t="s">
        <v>221</v>
      </c>
      <c r="D81" s="14">
        <v>1.9387700000000001</v>
      </c>
      <c r="E81" s="13">
        <v>1.9667363899999999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f t="shared" ref="V81:BA81" si="161">SUM(V82:V82)</f>
        <v>0</v>
      </c>
      <c r="W81" s="13">
        <f t="shared" si="161"/>
        <v>1.9387700000000001</v>
      </c>
      <c r="X81" s="13">
        <f t="shared" si="161"/>
        <v>0</v>
      </c>
      <c r="Y81" s="13">
        <f t="shared" si="161"/>
        <v>0</v>
      </c>
      <c r="Z81" s="13">
        <f t="shared" si="161"/>
        <v>0.38</v>
      </c>
      <c r="AA81" s="13">
        <f t="shared" si="161"/>
        <v>0</v>
      </c>
      <c r="AB81" s="13">
        <f t="shared" si="161"/>
        <v>0</v>
      </c>
      <c r="AC81" s="13">
        <f t="shared" si="161"/>
        <v>0</v>
      </c>
      <c r="AD81" s="13">
        <f t="shared" si="161"/>
        <v>0</v>
      </c>
      <c r="AE81" s="13">
        <f t="shared" si="161"/>
        <v>1.9667363899999999</v>
      </c>
      <c r="AF81" s="13">
        <f t="shared" si="161"/>
        <v>0</v>
      </c>
      <c r="AG81" s="13">
        <f t="shared" si="161"/>
        <v>0</v>
      </c>
      <c r="AH81" s="13">
        <f t="shared" si="161"/>
        <v>0.38</v>
      </c>
      <c r="AI81" s="13">
        <f t="shared" si="161"/>
        <v>0</v>
      </c>
      <c r="AJ81" s="13">
        <f t="shared" si="161"/>
        <v>0</v>
      </c>
      <c r="AK81" s="13">
        <f t="shared" si="161"/>
        <v>0</v>
      </c>
      <c r="AL81" s="13">
        <f t="shared" si="161"/>
        <v>0</v>
      </c>
      <c r="AM81" s="13">
        <f t="shared" si="161"/>
        <v>0</v>
      </c>
      <c r="AN81" s="13">
        <f t="shared" si="161"/>
        <v>0</v>
      </c>
      <c r="AO81" s="13">
        <f t="shared" si="161"/>
        <v>0</v>
      </c>
      <c r="AP81" s="13">
        <f t="shared" si="161"/>
        <v>0</v>
      </c>
      <c r="AQ81" s="13">
        <f t="shared" si="161"/>
        <v>0</v>
      </c>
      <c r="AR81" s="13">
        <f t="shared" si="161"/>
        <v>0</v>
      </c>
      <c r="AS81" s="13">
        <f t="shared" si="161"/>
        <v>0</v>
      </c>
      <c r="AT81" s="13">
        <f t="shared" si="161"/>
        <v>0</v>
      </c>
      <c r="AU81" s="13">
        <f t="shared" si="161"/>
        <v>0</v>
      </c>
      <c r="AV81" s="13">
        <f t="shared" si="161"/>
        <v>0</v>
      </c>
      <c r="AW81" s="13">
        <f t="shared" si="161"/>
        <v>0</v>
      </c>
      <c r="AX81" s="13">
        <f t="shared" si="161"/>
        <v>0</v>
      </c>
      <c r="AY81" s="13">
        <f t="shared" si="161"/>
        <v>0</v>
      </c>
      <c r="AZ81" s="13">
        <f t="shared" si="161"/>
        <v>0</v>
      </c>
      <c r="BA81" s="13">
        <f t="shared" si="161"/>
        <v>0</v>
      </c>
      <c r="BB81" s="13">
        <f t="shared" ref="BB81:BQ81" si="162">SUM(BB82:BB82)</f>
        <v>0</v>
      </c>
      <c r="BC81" s="13">
        <f t="shared" si="162"/>
        <v>0</v>
      </c>
      <c r="BD81" s="13">
        <f t="shared" si="162"/>
        <v>0</v>
      </c>
      <c r="BE81" s="13">
        <f t="shared" si="162"/>
        <v>0</v>
      </c>
      <c r="BF81" s="13">
        <f t="shared" si="162"/>
        <v>0</v>
      </c>
      <c r="BG81" s="13">
        <f t="shared" si="162"/>
        <v>0</v>
      </c>
      <c r="BH81" s="13">
        <f t="shared" si="162"/>
        <v>0</v>
      </c>
      <c r="BI81" s="13">
        <f t="shared" si="162"/>
        <v>0</v>
      </c>
      <c r="BJ81" s="13">
        <f t="shared" si="162"/>
        <v>0</v>
      </c>
      <c r="BK81" s="13">
        <f t="shared" si="162"/>
        <v>0</v>
      </c>
      <c r="BL81" s="13">
        <f t="shared" si="162"/>
        <v>0</v>
      </c>
      <c r="BM81" s="13">
        <f t="shared" si="162"/>
        <v>0</v>
      </c>
      <c r="BN81" s="13">
        <f t="shared" si="162"/>
        <v>0</v>
      </c>
      <c r="BO81" s="13">
        <f t="shared" si="162"/>
        <v>0</v>
      </c>
      <c r="BP81" s="13">
        <f t="shared" si="162"/>
        <v>0</v>
      </c>
      <c r="BQ81" s="13">
        <f t="shared" si="162"/>
        <v>0</v>
      </c>
      <c r="BR81" s="14">
        <v>0</v>
      </c>
      <c r="BS81" s="13">
        <f t="shared" ref="BS81" si="163">SUM(BS82:BS82)</f>
        <v>0</v>
      </c>
      <c r="BT81" s="13">
        <f t="shared" ref="BT81" si="164">SUM(BT82:BT82)</f>
        <v>0</v>
      </c>
      <c r="BU81" s="13">
        <f t="shared" ref="BU81" si="165">SUM(BU82:BU82)</f>
        <v>0</v>
      </c>
      <c r="BV81" s="13">
        <f t="shared" ref="BV81" si="166">SUM(BV82:BV82)</f>
        <v>0</v>
      </c>
      <c r="BW81" s="13">
        <f t="shared" ref="BW81" si="167">SUM(BW82:BW82)</f>
        <v>0</v>
      </c>
      <c r="BX81" s="13">
        <f t="shared" ref="BX81" si="168">SUM(BX82:BX82)</f>
        <v>0</v>
      </c>
      <c r="BY81" s="13">
        <f t="shared" ref="BY81" si="169">SUM(BY82:BY82)</f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8">
        <v>0</v>
      </c>
      <c r="CI81" s="13">
        <f t="shared" ref="CI81" si="170">SUM(CI82:CI82)</f>
        <v>0</v>
      </c>
      <c r="CJ81" s="13">
        <f t="shared" ref="CJ81" si="171">SUM(CJ82:CJ82)</f>
        <v>0</v>
      </c>
      <c r="CK81" s="13">
        <f t="shared" ref="CK81" si="172">SUM(CK82:CK82)</f>
        <v>0</v>
      </c>
      <c r="CL81" s="13">
        <f t="shared" ref="CL81" si="173">SUM(CL82:CL82)</f>
        <v>0</v>
      </c>
      <c r="CM81" s="13">
        <f t="shared" ref="CM81" si="174">SUM(CM82:CM82)</f>
        <v>0</v>
      </c>
      <c r="CN81" s="13">
        <f t="shared" ref="CN81" si="175">SUM(CN82:CN82)</f>
        <v>0</v>
      </c>
      <c r="CO81" s="13">
        <f t="shared" ref="CO81" si="176">SUM(CO82:CO82)</f>
        <v>0</v>
      </c>
      <c r="CP81" s="14">
        <v>0</v>
      </c>
      <c r="CQ81" s="14">
        <v>0</v>
      </c>
      <c r="CR81" s="14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3">
        <f t="shared" si="107"/>
        <v>1.9387700000000001</v>
      </c>
      <c r="CZ81" s="13">
        <f t="shared" si="108"/>
        <v>0</v>
      </c>
      <c r="DA81" s="13">
        <f t="shared" si="109"/>
        <v>0</v>
      </c>
      <c r="DB81" s="13">
        <f t="shared" si="110"/>
        <v>0.38</v>
      </c>
      <c r="DC81" s="13">
        <f t="shared" si="111"/>
        <v>0</v>
      </c>
      <c r="DD81" s="13">
        <f t="shared" si="112"/>
        <v>0</v>
      </c>
      <c r="DE81" s="13">
        <f t="shared" si="113"/>
        <v>0</v>
      </c>
      <c r="DF81" s="8">
        <v>0</v>
      </c>
      <c r="DG81" s="14">
        <f t="shared" si="18"/>
        <v>1.9667363899999999</v>
      </c>
      <c r="DH81" s="14">
        <f t="shared" si="19"/>
        <v>0</v>
      </c>
      <c r="DI81" s="14">
        <f t="shared" si="20"/>
        <v>0</v>
      </c>
      <c r="DJ81" s="14">
        <f t="shared" si="21"/>
        <v>0.38</v>
      </c>
      <c r="DK81" s="14">
        <f t="shared" si="22"/>
        <v>0</v>
      </c>
      <c r="DL81" s="14">
        <f t="shared" si="23"/>
        <v>0</v>
      </c>
      <c r="DM81" s="14">
        <f t="shared" si="24"/>
        <v>0</v>
      </c>
      <c r="DN81" s="7" t="s">
        <v>186</v>
      </c>
      <c r="DP81" s="15"/>
      <c r="DQ81" s="15"/>
      <c r="DR81" s="15"/>
      <c r="DS81" s="15"/>
      <c r="DT81" s="15"/>
      <c r="DU81" s="15"/>
    </row>
    <row r="82" spans="1:125" ht="63" x14ac:dyDescent="0.25">
      <c r="A82" s="19" t="s">
        <v>203</v>
      </c>
      <c r="B82" s="11" t="s">
        <v>204</v>
      </c>
      <c r="C82" s="22" t="s">
        <v>205</v>
      </c>
      <c r="D82" s="14">
        <v>1.9387700000000001</v>
      </c>
      <c r="E82" s="13">
        <v>1.9667363899999999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8">
        <v>0</v>
      </c>
      <c r="W82" s="14">
        <v>1.9387700000000001</v>
      </c>
      <c r="X82" s="8">
        <v>0</v>
      </c>
      <c r="Y82" s="8">
        <v>0</v>
      </c>
      <c r="Z82" s="8">
        <v>0.38</v>
      </c>
      <c r="AA82" s="8">
        <v>0</v>
      </c>
      <c r="AB82" s="8">
        <v>0</v>
      </c>
      <c r="AC82" s="8">
        <v>0</v>
      </c>
      <c r="AD82" s="8">
        <v>0</v>
      </c>
      <c r="AE82" s="13">
        <v>1.9667363899999999</v>
      </c>
      <c r="AF82" s="8">
        <v>0</v>
      </c>
      <c r="AG82" s="8">
        <v>0</v>
      </c>
      <c r="AH82" s="8">
        <v>0.38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14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14">
        <v>0</v>
      </c>
      <c r="CQ82" s="14">
        <v>0</v>
      </c>
      <c r="CR82" s="14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3">
        <f t="shared" si="107"/>
        <v>1.9387700000000001</v>
      </c>
      <c r="CZ82" s="13">
        <f t="shared" si="108"/>
        <v>0</v>
      </c>
      <c r="DA82" s="13">
        <f t="shared" si="109"/>
        <v>0</v>
      </c>
      <c r="DB82" s="13">
        <f t="shared" si="110"/>
        <v>0.38</v>
      </c>
      <c r="DC82" s="13">
        <f t="shared" si="111"/>
        <v>0</v>
      </c>
      <c r="DD82" s="13">
        <f t="shared" si="112"/>
        <v>0</v>
      </c>
      <c r="DE82" s="13">
        <f t="shared" si="113"/>
        <v>0</v>
      </c>
      <c r="DF82" s="14">
        <v>0</v>
      </c>
      <c r="DG82" s="14">
        <f>AE82+AU82+BK82+CA82+CQ82</f>
        <v>1.9667363899999999</v>
      </c>
      <c r="DH82" s="14">
        <f t="shared" si="19"/>
        <v>0</v>
      </c>
      <c r="DI82" s="14">
        <f t="shared" si="20"/>
        <v>0</v>
      </c>
      <c r="DJ82" s="14">
        <f t="shared" si="21"/>
        <v>0.38</v>
      </c>
      <c r="DK82" s="14">
        <f t="shared" si="22"/>
        <v>0</v>
      </c>
      <c r="DL82" s="14">
        <f t="shared" si="23"/>
        <v>0</v>
      </c>
      <c r="DM82" s="14">
        <f t="shared" si="24"/>
        <v>0</v>
      </c>
      <c r="DN82" s="7" t="s">
        <v>214</v>
      </c>
      <c r="DP82" s="15"/>
      <c r="DQ82" s="15"/>
      <c r="DR82" s="15"/>
      <c r="DS82" s="15"/>
      <c r="DT82" s="15"/>
      <c r="DU82" s="15"/>
    </row>
    <row r="83" spans="1:125" ht="31.5" x14ac:dyDescent="0.25">
      <c r="A83" s="19" t="s">
        <v>179</v>
      </c>
      <c r="B83" s="11" t="s">
        <v>149</v>
      </c>
      <c r="C83" s="22" t="s">
        <v>221</v>
      </c>
      <c r="D83" s="13" t="s">
        <v>186</v>
      </c>
      <c r="E83" s="13" t="s">
        <v>186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8">
        <v>0</v>
      </c>
      <c r="W83" s="8"/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13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14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3">
        <f t="shared" si="107"/>
        <v>0</v>
      </c>
      <c r="CZ83" s="13">
        <f t="shared" si="108"/>
        <v>0</v>
      </c>
      <c r="DA83" s="13">
        <f t="shared" si="109"/>
        <v>0</v>
      </c>
      <c r="DB83" s="13">
        <f t="shared" si="110"/>
        <v>0</v>
      </c>
      <c r="DC83" s="13">
        <f t="shared" si="111"/>
        <v>0</v>
      </c>
      <c r="DD83" s="13">
        <f t="shared" si="112"/>
        <v>0</v>
      </c>
      <c r="DE83" s="13">
        <f t="shared" si="113"/>
        <v>0</v>
      </c>
      <c r="DF83" s="14">
        <v>0</v>
      </c>
      <c r="DG83" s="14">
        <f>AE83+AU83+BK83+CA83+CQ83</f>
        <v>0</v>
      </c>
      <c r="DH83" s="14">
        <f t="shared" si="19"/>
        <v>0</v>
      </c>
      <c r="DI83" s="14">
        <f t="shared" si="20"/>
        <v>0</v>
      </c>
      <c r="DJ83" s="14">
        <f t="shared" si="21"/>
        <v>0</v>
      </c>
      <c r="DK83" s="14">
        <f t="shared" si="22"/>
        <v>0</v>
      </c>
      <c r="DL83" s="14">
        <f t="shared" si="23"/>
        <v>0</v>
      </c>
      <c r="DM83" s="14">
        <f t="shared" si="24"/>
        <v>0</v>
      </c>
      <c r="DN83" s="7" t="s">
        <v>186</v>
      </c>
      <c r="DP83" s="15"/>
      <c r="DQ83" s="15"/>
      <c r="DR83" s="15"/>
      <c r="DS83" s="15"/>
      <c r="DT83" s="15"/>
      <c r="DU83" s="15"/>
    </row>
    <row r="84" spans="1:125" x14ac:dyDescent="0.25">
      <c r="A84" s="19" t="s">
        <v>180</v>
      </c>
      <c r="B84" s="11" t="s">
        <v>150</v>
      </c>
      <c r="C84" s="22" t="s">
        <v>221</v>
      </c>
      <c r="D84" s="14">
        <v>26.228045300000002</v>
      </c>
      <c r="E84" s="13">
        <v>25.552932846038253</v>
      </c>
      <c r="F84" s="13">
        <v>0</v>
      </c>
      <c r="G84" s="12">
        <f>G85+G86</f>
        <v>0.43201000000000001</v>
      </c>
      <c r="H84" s="12">
        <f t="shared" ref="H84:U85" si="177">H85+H86</f>
        <v>0</v>
      </c>
      <c r="I84" s="12">
        <f t="shared" si="177"/>
        <v>0</v>
      </c>
      <c r="J84" s="12">
        <f t="shared" si="177"/>
        <v>0</v>
      </c>
      <c r="K84" s="12">
        <f t="shared" si="177"/>
        <v>0</v>
      </c>
      <c r="L84" s="12">
        <f t="shared" si="177"/>
        <v>0</v>
      </c>
      <c r="M84" s="12">
        <f t="shared" si="177"/>
        <v>0</v>
      </c>
      <c r="N84" s="12">
        <f t="shared" si="177"/>
        <v>0</v>
      </c>
      <c r="O84" s="12">
        <f t="shared" si="177"/>
        <v>0.10688</v>
      </c>
      <c r="P84" s="12">
        <f t="shared" si="177"/>
        <v>0</v>
      </c>
      <c r="Q84" s="12">
        <f t="shared" si="177"/>
        <v>0</v>
      </c>
      <c r="R84" s="12">
        <f t="shared" si="177"/>
        <v>0</v>
      </c>
      <c r="S84" s="12">
        <f t="shared" si="177"/>
        <v>0</v>
      </c>
      <c r="T84" s="12">
        <f t="shared" si="177"/>
        <v>0</v>
      </c>
      <c r="U84" s="12">
        <f t="shared" si="177"/>
        <v>0</v>
      </c>
      <c r="V84" s="13">
        <f t="shared" ref="V84:BA84" si="178">SUM(V85:V87)</f>
        <v>0</v>
      </c>
      <c r="W84" s="13">
        <f t="shared" si="178"/>
        <v>3.2342520000000001</v>
      </c>
      <c r="X84" s="13">
        <f t="shared" si="178"/>
        <v>0</v>
      </c>
      <c r="Y84" s="13">
        <f t="shared" si="178"/>
        <v>0</v>
      </c>
      <c r="Z84" s="13">
        <f t="shared" si="178"/>
        <v>0</v>
      </c>
      <c r="AA84" s="13">
        <f t="shared" si="178"/>
        <v>0</v>
      </c>
      <c r="AB84" s="13">
        <f t="shared" si="178"/>
        <v>0</v>
      </c>
      <c r="AC84" s="13">
        <f t="shared" si="178"/>
        <v>0</v>
      </c>
      <c r="AD84" s="13">
        <f t="shared" si="178"/>
        <v>0</v>
      </c>
      <c r="AE84" s="13">
        <f>SUM(AE85:AE87)</f>
        <v>3.2342520000000001</v>
      </c>
      <c r="AF84" s="13">
        <f t="shared" si="178"/>
        <v>0</v>
      </c>
      <c r="AG84" s="13">
        <f t="shared" si="178"/>
        <v>0</v>
      </c>
      <c r="AH84" s="13">
        <f t="shared" si="178"/>
        <v>0</v>
      </c>
      <c r="AI84" s="13">
        <f t="shared" si="178"/>
        <v>0</v>
      </c>
      <c r="AJ84" s="13">
        <f t="shared" si="178"/>
        <v>0</v>
      </c>
      <c r="AK84" s="13">
        <f t="shared" si="178"/>
        <v>0</v>
      </c>
      <c r="AL84" s="13">
        <f t="shared" si="178"/>
        <v>0</v>
      </c>
      <c r="AM84" s="13">
        <f t="shared" si="178"/>
        <v>5.6975980000000002</v>
      </c>
      <c r="AN84" s="13">
        <f t="shared" si="178"/>
        <v>0</v>
      </c>
      <c r="AO84" s="13">
        <f t="shared" si="178"/>
        <v>0</v>
      </c>
      <c r="AP84" s="13">
        <f t="shared" si="178"/>
        <v>0</v>
      </c>
      <c r="AQ84" s="13">
        <f t="shared" si="178"/>
        <v>0</v>
      </c>
      <c r="AR84" s="13">
        <f t="shared" si="178"/>
        <v>1</v>
      </c>
      <c r="AS84" s="13">
        <f t="shared" si="178"/>
        <v>0</v>
      </c>
      <c r="AT84" s="13">
        <f t="shared" si="178"/>
        <v>0</v>
      </c>
      <c r="AU84" s="13">
        <f>SUM(AU85:AU87)</f>
        <v>5.6976000000000004</v>
      </c>
      <c r="AV84" s="13">
        <f t="shared" si="178"/>
        <v>0</v>
      </c>
      <c r="AW84" s="13">
        <f t="shared" si="178"/>
        <v>0</v>
      </c>
      <c r="AX84" s="13">
        <f t="shared" si="178"/>
        <v>0</v>
      </c>
      <c r="AY84" s="13">
        <f t="shared" si="178"/>
        <v>0</v>
      </c>
      <c r="AZ84" s="13">
        <f>SUM(AZ85:AZ87)</f>
        <v>1</v>
      </c>
      <c r="BA84" s="13">
        <f t="shared" si="178"/>
        <v>0</v>
      </c>
      <c r="BB84" s="13">
        <f t="shared" ref="BB84:BQ84" si="179">SUM(BB85:BB87)</f>
        <v>0</v>
      </c>
      <c r="BC84" s="13">
        <f t="shared" si="179"/>
        <v>5.0697920000000005</v>
      </c>
      <c r="BD84" s="13">
        <f t="shared" si="179"/>
        <v>0</v>
      </c>
      <c r="BE84" s="13">
        <f t="shared" si="179"/>
        <v>0</v>
      </c>
      <c r="BF84" s="13">
        <f t="shared" si="179"/>
        <v>0</v>
      </c>
      <c r="BG84" s="13">
        <f t="shared" si="179"/>
        <v>0</v>
      </c>
      <c r="BH84" s="13">
        <f t="shared" si="179"/>
        <v>1</v>
      </c>
      <c r="BI84" s="13">
        <f t="shared" si="179"/>
        <v>0</v>
      </c>
      <c r="BJ84" s="13">
        <f t="shared" si="179"/>
        <v>0</v>
      </c>
      <c r="BK84" s="13">
        <f t="shared" ref="BK84" si="180">SUM(BK85:BK87)</f>
        <v>5.0697920000000005</v>
      </c>
      <c r="BL84" s="13">
        <f t="shared" si="179"/>
        <v>0</v>
      </c>
      <c r="BM84" s="13">
        <f t="shared" si="179"/>
        <v>0</v>
      </c>
      <c r="BN84" s="13">
        <f t="shared" si="179"/>
        <v>0</v>
      </c>
      <c r="BO84" s="13">
        <f t="shared" si="179"/>
        <v>0</v>
      </c>
      <c r="BP84" s="13">
        <f>SUM(BP85:BP87)</f>
        <v>1</v>
      </c>
      <c r="BQ84" s="13">
        <f t="shared" si="179"/>
        <v>0</v>
      </c>
      <c r="BR84" s="14">
        <v>0</v>
      </c>
      <c r="BS84" s="13">
        <f>SUM(BS85:BS87)</f>
        <v>4.0438920000000005</v>
      </c>
      <c r="BT84" s="13">
        <f t="shared" ref="BT84:BY84" si="181">SUM(BT85:BT87)</f>
        <v>0</v>
      </c>
      <c r="BU84" s="13">
        <f t="shared" si="181"/>
        <v>0</v>
      </c>
      <c r="BV84" s="13">
        <f t="shared" si="181"/>
        <v>0</v>
      </c>
      <c r="BW84" s="13">
        <f t="shared" si="181"/>
        <v>0</v>
      </c>
      <c r="BX84" s="13">
        <f t="shared" si="181"/>
        <v>0</v>
      </c>
      <c r="BY84" s="13">
        <f t="shared" si="181"/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8">
        <v>0</v>
      </c>
      <c r="CI84" s="13">
        <f>SUM(CI85:CI87)</f>
        <v>4.0438920000000005</v>
      </c>
      <c r="CJ84" s="13">
        <f t="shared" ref="CJ84:CO84" si="182">SUM(CJ85:CJ87)</f>
        <v>0</v>
      </c>
      <c r="CK84" s="13">
        <f t="shared" si="182"/>
        <v>0</v>
      </c>
      <c r="CL84" s="13">
        <f t="shared" si="182"/>
        <v>0</v>
      </c>
      <c r="CM84" s="13">
        <f t="shared" si="182"/>
        <v>0</v>
      </c>
      <c r="CN84" s="13">
        <f t="shared" si="182"/>
        <v>0</v>
      </c>
      <c r="CO84" s="13">
        <f t="shared" si="182"/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3">
        <f t="shared" si="107"/>
        <v>22.089426</v>
      </c>
      <c r="CZ84" s="13">
        <f t="shared" si="108"/>
        <v>0</v>
      </c>
      <c r="DA84" s="13">
        <f t="shared" si="109"/>
        <v>0</v>
      </c>
      <c r="DB84" s="13">
        <f t="shared" si="110"/>
        <v>0</v>
      </c>
      <c r="DC84" s="13">
        <f t="shared" si="111"/>
        <v>0</v>
      </c>
      <c r="DD84" s="13">
        <f t="shared" si="112"/>
        <v>2</v>
      </c>
      <c r="DE84" s="13">
        <f t="shared" si="113"/>
        <v>0</v>
      </c>
      <c r="DF84" s="8">
        <v>0</v>
      </c>
      <c r="DG84" s="14">
        <f t="shared" si="18"/>
        <v>14.001644000000002</v>
      </c>
      <c r="DH84" s="14">
        <f t="shared" si="19"/>
        <v>0</v>
      </c>
      <c r="DI84" s="14">
        <f t="shared" si="20"/>
        <v>0</v>
      </c>
      <c r="DJ84" s="14">
        <f t="shared" si="21"/>
        <v>0</v>
      </c>
      <c r="DK84" s="14">
        <f t="shared" si="22"/>
        <v>0</v>
      </c>
      <c r="DL84" s="14">
        <f t="shared" si="23"/>
        <v>2</v>
      </c>
      <c r="DM84" s="14">
        <f t="shared" si="24"/>
        <v>0</v>
      </c>
      <c r="DN84" s="7" t="s">
        <v>186</v>
      </c>
      <c r="DP84" s="15"/>
      <c r="DQ84" s="15"/>
      <c r="DR84" s="15"/>
      <c r="DS84" s="15"/>
      <c r="DT84" s="15"/>
      <c r="DU84" s="15"/>
    </row>
    <row r="85" spans="1:125" ht="47.25" x14ac:dyDescent="0.25">
      <c r="A85" s="19" t="s">
        <v>206</v>
      </c>
      <c r="B85" s="11" t="s">
        <v>218</v>
      </c>
      <c r="C85" s="22" t="s">
        <v>207</v>
      </c>
      <c r="D85" s="13">
        <v>3.589607</v>
      </c>
      <c r="E85" s="13">
        <v>3.2644771083333333</v>
      </c>
      <c r="F85" s="13">
        <v>0</v>
      </c>
      <c r="G85" s="28">
        <v>0.32512999999999997</v>
      </c>
      <c r="H85" s="12">
        <f t="shared" ref="H85:H87" si="183">H86+H87</f>
        <v>0</v>
      </c>
      <c r="I85" s="12">
        <f t="shared" ref="I85:I87" si="184">I86+I87</f>
        <v>0</v>
      </c>
      <c r="J85" s="12">
        <f t="shared" ref="J85:J87" si="185">J86+J87</f>
        <v>0</v>
      </c>
      <c r="K85" s="12">
        <f t="shared" ref="K85:K87" si="186">K86+K87</f>
        <v>0</v>
      </c>
      <c r="L85" s="12">
        <f t="shared" ref="L85:L87" si="187">L86+L87</f>
        <v>0</v>
      </c>
      <c r="M85" s="12">
        <f t="shared" ref="M85:M87" si="188">M86+M87</f>
        <v>0</v>
      </c>
      <c r="N85" s="12">
        <f t="shared" ref="N85:N87" si="189">N86+N87</f>
        <v>0</v>
      </c>
      <c r="O85" s="12">
        <v>0</v>
      </c>
      <c r="P85" s="12">
        <f t="shared" si="177"/>
        <v>0</v>
      </c>
      <c r="Q85" s="12">
        <f t="shared" si="177"/>
        <v>0</v>
      </c>
      <c r="R85" s="12">
        <f t="shared" si="177"/>
        <v>0</v>
      </c>
      <c r="S85" s="12">
        <f t="shared" si="177"/>
        <v>0</v>
      </c>
      <c r="T85" s="12">
        <f t="shared" si="177"/>
        <v>0</v>
      </c>
      <c r="U85" s="12">
        <f t="shared" si="177"/>
        <v>0</v>
      </c>
      <c r="V85" s="8">
        <v>0</v>
      </c>
      <c r="W85" s="14">
        <v>1.1192880000000001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13">
        <v>1.1192880000000001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14">
        <v>1.1192880000000001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30">
        <v>1.1192880000000001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14">
        <v>1.0259</v>
      </c>
      <c r="BD85" s="8">
        <v>0</v>
      </c>
      <c r="BE85" s="8">
        <v>0</v>
      </c>
      <c r="BF85" s="8">
        <v>0</v>
      </c>
      <c r="BG85" s="8">
        <v>0</v>
      </c>
      <c r="BH85" s="8">
        <v>1</v>
      </c>
      <c r="BI85" s="8">
        <v>0</v>
      </c>
      <c r="BJ85" s="8">
        <v>0</v>
      </c>
      <c r="BK85" s="14">
        <v>1.0259</v>
      </c>
      <c r="BL85" s="8">
        <v>0</v>
      </c>
      <c r="BM85" s="8">
        <v>0</v>
      </c>
      <c r="BN85" s="8">
        <v>0</v>
      </c>
      <c r="BO85" s="8">
        <v>0</v>
      </c>
      <c r="BP85" s="8">
        <v>1</v>
      </c>
      <c r="BQ85" s="8">
        <v>0</v>
      </c>
      <c r="BR85" s="14">
        <v>0</v>
      </c>
      <c r="BS85" s="14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8">
        <v>0</v>
      </c>
      <c r="CI85" s="14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14">
        <v>0</v>
      </c>
      <c r="CQ85" s="14">
        <v>0</v>
      </c>
      <c r="CR85" s="14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3">
        <f t="shared" si="107"/>
        <v>3.2644760000000002</v>
      </c>
      <c r="CZ85" s="13">
        <f t="shared" si="108"/>
        <v>0</v>
      </c>
      <c r="DA85" s="13">
        <f t="shared" si="109"/>
        <v>0</v>
      </c>
      <c r="DB85" s="13">
        <f t="shared" si="110"/>
        <v>0</v>
      </c>
      <c r="DC85" s="13">
        <f t="shared" si="111"/>
        <v>0</v>
      </c>
      <c r="DD85" s="13">
        <f t="shared" si="112"/>
        <v>1</v>
      </c>
      <c r="DE85" s="13">
        <f t="shared" si="113"/>
        <v>0</v>
      </c>
      <c r="DF85" s="14">
        <v>0</v>
      </c>
      <c r="DG85" s="14">
        <f t="shared" ref="DG85:DG87" si="190">AE85+AU85+BK85+CA85+CQ85</f>
        <v>3.2644760000000002</v>
      </c>
      <c r="DH85" s="14">
        <f t="shared" ref="DH85:DH87" si="191">AF85+AV85+BL85+CB85+CR85</f>
        <v>0</v>
      </c>
      <c r="DI85" s="14">
        <f t="shared" ref="DI85:DI87" si="192">AG85+AW85+BM85+CC85+CS85</f>
        <v>0</v>
      </c>
      <c r="DJ85" s="14">
        <f t="shared" ref="DJ85:DJ87" si="193">AH85+AX85+BN85+CD85+CT85</f>
        <v>0</v>
      </c>
      <c r="DK85" s="14">
        <f t="shared" ref="DK85:DK87" si="194">AI85+AY85+BO85+CE85+CU85</f>
        <v>0</v>
      </c>
      <c r="DL85" s="14">
        <f t="shared" ref="DL85:DL87" si="195">AJ85+AZ85+BP85+CF85+CV85</f>
        <v>1</v>
      </c>
      <c r="DM85" s="14">
        <f t="shared" ref="DM85:DM87" si="196">AK85+BA85+BQ85+CG85+CW85</f>
        <v>0</v>
      </c>
      <c r="DN85" s="7" t="s">
        <v>215</v>
      </c>
      <c r="DP85" s="15"/>
      <c r="DQ85" s="15"/>
      <c r="DR85" s="15"/>
      <c r="DS85" s="15"/>
      <c r="DT85" s="15"/>
      <c r="DU85" s="15"/>
    </row>
    <row r="86" spans="1:125" ht="47.25" x14ac:dyDescent="0.25">
      <c r="A86" s="19" t="s">
        <v>208</v>
      </c>
      <c r="B86" s="11" t="s">
        <v>219</v>
      </c>
      <c r="C86" s="22" t="s">
        <v>209</v>
      </c>
      <c r="D86" s="13">
        <v>1.282605</v>
      </c>
      <c r="E86" s="13">
        <v>1.2826000000000002</v>
      </c>
      <c r="F86" s="13">
        <v>0</v>
      </c>
      <c r="G86" s="28">
        <v>0.10688</v>
      </c>
      <c r="H86" s="12">
        <f t="shared" si="183"/>
        <v>0</v>
      </c>
      <c r="I86" s="12">
        <f t="shared" si="184"/>
        <v>0</v>
      </c>
      <c r="J86" s="12">
        <f t="shared" si="185"/>
        <v>0</v>
      </c>
      <c r="K86" s="12">
        <f t="shared" si="186"/>
        <v>0</v>
      </c>
      <c r="L86" s="12">
        <f t="shared" si="187"/>
        <v>0</v>
      </c>
      <c r="M86" s="12">
        <f t="shared" si="188"/>
        <v>0</v>
      </c>
      <c r="N86" s="12">
        <f t="shared" si="189"/>
        <v>0</v>
      </c>
      <c r="O86" s="28">
        <v>0.10688</v>
      </c>
      <c r="P86" s="12">
        <f t="shared" ref="P86" si="197">P87+P88</f>
        <v>0</v>
      </c>
      <c r="Q86" s="12">
        <f t="shared" ref="Q86" si="198">Q87+Q88</f>
        <v>0</v>
      </c>
      <c r="R86" s="12">
        <f t="shared" ref="R86" si="199">R87+R88</f>
        <v>0</v>
      </c>
      <c r="S86" s="12">
        <f t="shared" ref="S86" si="200">S87+S88</f>
        <v>0</v>
      </c>
      <c r="T86" s="12">
        <f t="shared" ref="T86" si="201">T87+T88</f>
        <v>0</v>
      </c>
      <c r="U86" s="12">
        <f t="shared" ref="U86" si="202">U87+U88</f>
        <v>0</v>
      </c>
      <c r="V86" s="8">
        <v>0</v>
      </c>
      <c r="W86" s="14">
        <v>0.6413040000000001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13">
        <v>0.6413040000000001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14">
        <v>0.53442000000000001</v>
      </c>
      <c r="AN86" s="8">
        <v>0</v>
      </c>
      <c r="AO86" s="8">
        <v>0</v>
      </c>
      <c r="AP86" s="8">
        <v>0</v>
      </c>
      <c r="AQ86" s="8">
        <v>0</v>
      </c>
      <c r="AR86" s="8">
        <v>1</v>
      </c>
      <c r="AS86" s="8">
        <v>0</v>
      </c>
      <c r="AT86" s="8">
        <v>0</v>
      </c>
      <c r="AU86" s="30">
        <v>0.53442000000000001</v>
      </c>
      <c r="AV86" s="8">
        <v>0</v>
      </c>
      <c r="AW86" s="8">
        <v>0</v>
      </c>
      <c r="AX86" s="8">
        <v>0</v>
      </c>
      <c r="AY86" s="8">
        <v>0</v>
      </c>
      <c r="AZ86" s="8">
        <v>1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</v>
      </c>
      <c r="BR86" s="14">
        <v>0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3">
        <f t="shared" si="107"/>
        <v>1.1757240000000002</v>
      </c>
      <c r="CZ86" s="13">
        <f t="shared" si="108"/>
        <v>0</v>
      </c>
      <c r="DA86" s="13">
        <f t="shared" si="109"/>
        <v>0</v>
      </c>
      <c r="DB86" s="13">
        <f t="shared" si="110"/>
        <v>0</v>
      </c>
      <c r="DC86" s="13">
        <f t="shared" si="111"/>
        <v>0</v>
      </c>
      <c r="DD86" s="13">
        <f t="shared" si="112"/>
        <v>1</v>
      </c>
      <c r="DE86" s="13">
        <f t="shared" si="113"/>
        <v>0</v>
      </c>
      <c r="DF86" s="14">
        <v>0</v>
      </c>
      <c r="DG86" s="14">
        <f t="shared" si="190"/>
        <v>1.1757240000000002</v>
      </c>
      <c r="DH86" s="14">
        <f t="shared" si="191"/>
        <v>0</v>
      </c>
      <c r="DI86" s="14">
        <f t="shared" si="192"/>
        <v>0</v>
      </c>
      <c r="DJ86" s="14">
        <f t="shared" si="193"/>
        <v>0</v>
      </c>
      <c r="DK86" s="14">
        <f t="shared" si="194"/>
        <v>0</v>
      </c>
      <c r="DL86" s="14">
        <f t="shared" si="195"/>
        <v>1</v>
      </c>
      <c r="DM86" s="14">
        <f t="shared" si="196"/>
        <v>0</v>
      </c>
      <c r="DN86" s="7" t="s">
        <v>216</v>
      </c>
      <c r="DP86" s="15"/>
      <c r="DQ86" s="15"/>
      <c r="DR86" s="15"/>
      <c r="DS86" s="15"/>
      <c r="DT86" s="15"/>
      <c r="DU86" s="15"/>
    </row>
    <row r="87" spans="1:125" ht="31.5" x14ac:dyDescent="0.25">
      <c r="A87" s="19" t="s">
        <v>210</v>
      </c>
      <c r="B87" s="11" t="s">
        <v>220</v>
      </c>
      <c r="C87" s="22" t="s">
        <v>211</v>
      </c>
      <c r="D87" s="13">
        <v>21.3558333</v>
      </c>
      <c r="E87" s="13">
        <v>21.00585573770492</v>
      </c>
      <c r="F87" s="13">
        <v>0</v>
      </c>
      <c r="G87" s="13">
        <v>0</v>
      </c>
      <c r="H87" s="12">
        <f t="shared" si="183"/>
        <v>0</v>
      </c>
      <c r="I87" s="12">
        <f t="shared" si="184"/>
        <v>0</v>
      </c>
      <c r="J87" s="12">
        <f t="shared" si="185"/>
        <v>0</v>
      </c>
      <c r="K87" s="12">
        <f t="shared" si="186"/>
        <v>0</v>
      </c>
      <c r="L87" s="12">
        <f t="shared" si="187"/>
        <v>0</v>
      </c>
      <c r="M87" s="12">
        <f t="shared" si="188"/>
        <v>0</v>
      </c>
      <c r="N87" s="12">
        <f t="shared" si="189"/>
        <v>0</v>
      </c>
      <c r="O87" s="12">
        <f t="shared" ref="O87" si="203">O88+O89</f>
        <v>0</v>
      </c>
      <c r="P87" s="12">
        <f t="shared" ref="P87" si="204">P88+P89</f>
        <v>0</v>
      </c>
      <c r="Q87" s="12">
        <f t="shared" ref="Q87" si="205">Q88+Q89</f>
        <v>0</v>
      </c>
      <c r="R87" s="12">
        <f t="shared" ref="R87" si="206">R88+R89</f>
        <v>0</v>
      </c>
      <c r="S87" s="12">
        <f t="shared" ref="S87" si="207">S88+S89</f>
        <v>0</v>
      </c>
      <c r="T87" s="12">
        <f t="shared" ref="T87" si="208">T88+T89</f>
        <v>0</v>
      </c>
      <c r="U87" s="12">
        <f t="shared" ref="U87" si="209">U88+U89</f>
        <v>0</v>
      </c>
      <c r="V87" s="8">
        <v>0</v>
      </c>
      <c r="W87" s="14">
        <v>1.47366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13">
        <v>1.47366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14">
        <v>4.0438900000000002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30">
        <v>4.0438920000000005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14">
        <v>4.0438920000000005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J87" s="8">
        <v>0</v>
      </c>
      <c r="BK87" s="14">
        <v>4.0438920000000005</v>
      </c>
      <c r="BL87" s="8">
        <v>0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14">
        <v>0</v>
      </c>
      <c r="BS87" s="14">
        <v>4.0438920000000005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8">
        <v>0</v>
      </c>
      <c r="CI87" s="14">
        <v>4.0438920000000005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3">
        <f t="shared" si="107"/>
        <v>17.649225999999999</v>
      </c>
      <c r="CZ87" s="13">
        <f t="shared" si="108"/>
        <v>0</v>
      </c>
      <c r="DA87" s="13">
        <f t="shared" si="109"/>
        <v>0</v>
      </c>
      <c r="DB87" s="13">
        <f t="shared" si="110"/>
        <v>0</v>
      </c>
      <c r="DC87" s="13">
        <f t="shared" si="111"/>
        <v>0</v>
      </c>
      <c r="DD87" s="13">
        <f t="shared" si="112"/>
        <v>0</v>
      </c>
      <c r="DE87" s="13">
        <f t="shared" si="113"/>
        <v>0</v>
      </c>
      <c r="DF87" s="8">
        <v>0</v>
      </c>
      <c r="DG87" s="14">
        <f t="shared" si="190"/>
        <v>9.5614440000000016</v>
      </c>
      <c r="DH87" s="14">
        <f t="shared" si="191"/>
        <v>0</v>
      </c>
      <c r="DI87" s="14">
        <f t="shared" si="192"/>
        <v>0</v>
      </c>
      <c r="DJ87" s="14">
        <f t="shared" si="193"/>
        <v>0</v>
      </c>
      <c r="DK87" s="14">
        <f t="shared" si="194"/>
        <v>0</v>
      </c>
      <c r="DL87" s="14">
        <f t="shared" si="195"/>
        <v>0</v>
      </c>
      <c r="DM87" s="14">
        <f t="shared" si="196"/>
        <v>0</v>
      </c>
      <c r="DN87" s="7" t="s">
        <v>217</v>
      </c>
      <c r="DP87" s="15"/>
      <c r="DQ87" s="15"/>
      <c r="DR87" s="15"/>
      <c r="DS87" s="15"/>
      <c r="DT87" s="15"/>
      <c r="DU87" s="15"/>
    </row>
  </sheetData>
  <autoFilter ref="A19:DU87" xr:uid="{00000000-0001-0000-0000-000000000000}"/>
  <mergeCells count="53">
    <mergeCell ref="A12:E12"/>
    <mergeCell ref="A13:DK13"/>
    <mergeCell ref="A14:A18"/>
    <mergeCell ref="B14:B18"/>
    <mergeCell ref="C14:C18"/>
    <mergeCell ref="D14:E16"/>
    <mergeCell ref="V14:DM14"/>
    <mergeCell ref="D17:D18"/>
    <mergeCell ref="E17:E18"/>
    <mergeCell ref="CX16:DE16"/>
    <mergeCell ref="BK17:BQ17"/>
    <mergeCell ref="CY17:DE17"/>
    <mergeCell ref="V15:AK15"/>
    <mergeCell ref="AL15:BA15"/>
    <mergeCell ref="AL16:AS16"/>
    <mergeCell ref="AD16:AK16"/>
    <mergeCell ref="A4:DN4"/>
    <mergeCell ref="A6:DN6"/>
    <mergeCell ref="A9:DN9"/>
    <mergeCell ref="A10:E10"/>
    <mergeCell ref="A11:DN11"/>
    <mergeCell ref="A5:E5"/>
    <mergeCell ref="A7:E7"/>
    <mergeCell ref="A8:E8"/>
    <mergeCell ref="CA17:CG17"/>
    <mergeCell ref="CI17:CO17"/>
    <mergeCell ref="CQ17:CW17"/>
    <mergeCell ref="BJ16:BQ16"/>
    <mergeCell ref="DN14:DN18"/>
    <mergeCell ref="DG17:DM17"/>
    <mergeCell ref="CX15:DM15"/>
    <mergeCell ref="DF16:DM16"/>
    <mergeCell ref="BB15:BQ15"/>
    <mergeCell ref="BR15:CG15"/>
    <mergeCell ref="CH15:CW15"/>
    <mergeCell ref="BZ16:CG16"/>
    <mergeCell ref="CH16:CO16"/>
    <mergeCell ref="CP16:CW16"/>
    <mergeCell ref="V16:AC16"/>
    <mergeCell ref="AT16:BA16"/>
    <mergeCell ref="BB16:BI16"/>
    <mergeCell ref="BR16:BY16"/>
    <mergeCell ref="W17:AC17"/>
    <mergeCell ref="AE17:AK17"/>
    <mergeCell ref="AM17:AS17"/>
    <mergeCell ref="AU17:BA17"/>
    <mergeCell ref="BC17:BI17"/>
    <mergeCell ref="BS17:BY17"/>
    <mergeCell ref="F14:U15"/>
    <mergeCell ref="F16:M16"/>
    <mergeCell ref="N16:U16"/>
    <mergeCell ref="G17:M17"/>
    <mergeCell ref="O17:U1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2023-10-24T09:54:23Z</dcterms:created>
  <dcterms:modified xsi:type="dcterms:W3CDTF">2026-04-25T16:40:58Z</dcterms:modified>
</cp:coreProperties>
</file>