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8F73C20C-0706-44C8-A23A-5A337049EB9F}" xr6:coauthVersionLast="45" xr6:coauthVersionMax="47" xr10:uidLastSave="{00000000-0000-0000-0000-000000000000}"/>
  <bookViews>
    <workbookView xWindow="2205" yWindow="75" windowWidth="14085" windowHeight="15450" xr2:uid="{00000000-000D-0000-FFFF-FFFF00000000}"/>
  </bookViews>
  <sheets>
    <sheet name="5 2027" sheetId="1" r:id="rId1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2" i="1" l="1"/>
  <c r="AP20" i="1" s="1"/>
  <c r="AP26" i="1"/>
  <c r="AP86" i="1"/>
  <c r="AP84" i="1" s="1"/>
  <c r="AP27" i="1" s="1"/>
  <c r="AH22" i="1"/>
  <c r="AH27" i="1"/>
  <c r="AH84" i="1"/>
  <c r="AH26" i="1" s="1"/>
  <c r="AH20" i="1" l="1"/>
  <c r="AQ20" i="1"/>
  <c r="AO20" i="1"/>
  <c r="AN20" i="1"/>
  <c r="AM20" i="1"/>
  <c r="AL20" i="1"/>
  <c r="AK20" i="1"/>
  <c r="AI20" i="1"/>
  <c r="AG20" i="1"/>
  <c r="AF20" i="1"/>
  <c r="AE20" i="1"/>
  <c r="AD20" i="1"/>
  <c r="AC20" i="1"/>
  <c r="AQ22" i="1"/>
  <c r="AO22" i="1"/>
  <c r="AN22" i="1"/>
  <c r="AM22" i="1"/>
  <c r="AL22" i="1"/>
  <c r="AK22" i="1"/>
  <c r="AI22" i="1"/>
  <c r="AG22" i="1"/>
  <c r="AF22" i="1"/>
  <c r="AE22" i="1"/>
  <c r="AD22" i="1"/>
  <c r="AC22" i="1"/>
  <c r="AK26" i="1"/>
  <c r="AC26" i="1"/>
  <c r="AQ27" i="1"/>
  <c r="AO27" i="1"/>
  <c r="AN27" i="1"/>
  <c r="AM27" i="1"/>
  <c r="AL27" i="1"/>
  <c r="AK27" i="1"/>
  <c r="AI27" i="1"/>
  <c r="AG27" i="1"/>
  <c r="AF27" i="1"/>
  <c r="AE27" i="1"/>
  <c r="AD27" i="1"/>
  <c r="AK84" i="1"/>
  <c r="AC27" i="1"/>
  <c r="AP50" i="1"/>
  <c r="AP49" i="1" s="1"/>
  <c r="AP48" i="1" s="1"/>
  <c r="AQ48" i="1"/>
  <c r="AO48" i="1"/>
  <c r="AN48" i="1"/>
  <c r="AM48" i="1"/>
  <c r="AL48" i="1"/>
  <c r="AK50" i="1"/>
  <c r="AK49" i="1" s="1"/>
  <c r="AK48" i="1" s="1"/>
  <c r="AH49" i="1"/>
  <c r="AH48" i="1" s="1"/>
  <c r="AH50" i="1"/>
  <c r="AC49" i="1"/>
  <c r="AC48" i="1" s="1"/>
  <c r="AC50" i="1"/>
  <c r="AJ48" i="1"/>
  <c r="AI48" i="1"/>
  <c r="AG48" i="1"/>
  <c r="AE48" i="1"/>
  <c r="AD48" i="1"/>
  <c r="AP51" i="1"/>
  <c r="AK51" i="1"/>
  <c r="AN56" i="1"/>
  <c r="AN55" i="1"/>
  <c r="AN54" i="1" s="1"/>
  <c r="AN53" i="1" s="1"/>
  <c r="AK56" i="1"/>
  <c r="AK54" i="1" s="1"/>
  <c r="AK53" i="1" s="1"/>
  <c r="AK55" i="1"/>
  <c r="AF54" i="1"/>
  <c r="AF53" i="1" s="1"/>
  <c r="AF48" i="1" s="1"/>
  <c r="AC54" i="1"/>
  <c r="AC53" i="1" s="1"/>
  <c r="AP71" i="1"/>
  <c r="AP65" i="1" s="1"/>
  <c r="AK71" i="1"/>
  <c r="AK65" i="1" s="1"/>
  <c r="AH65" i="1"/>
  <c r="AC65" i="1"/>
  <c r="AC84" i="1"/>
</calcChain>
</file>

<file path=xl/sharedStrings.xml><?xml version="1.0" encoding="utf-8"?>
<sst xmlns="http://schemas.openxmlformats.org/spreadsheetml/2006/main" count="309" uniqueCount="199">
  <si>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</si>
  <si>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</si>
  <si>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</si>
  <si>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</si>
  <si>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</si>
  <si>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</si>
  <si>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</si>
  <si>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</si>
  <si>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</si>
  <si>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</si>
  <si>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</si>
  <si>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</si>
  <si>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</si>
  <si>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</si>
  <si>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</si>
  <si>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</si>
  <si>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</si>
  <si>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</si>
  <si>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</si>
  <si>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</si>
  <si>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</si>
  <si>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</si>
  <si>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</si>
  <si>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</si>
  <si>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</si>
  <si>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</si>
  <si>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</si>
  <si>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</si>
  <si>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</si>
  <si>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</si>
  <si>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</si>
  <si>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</si>
  <si>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</si>
  <si>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</si>
  <si>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</si>
  <si>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</si>
  <si>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</si>
  <si>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</si>
  <si>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</si>
  <si>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</si>
  <si>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</si>
  <si>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</si>
  <si>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</si>
  <si>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</si>
  <si>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</si>
  <si>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</si>
  <si>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</si>
  <si>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</si>
  <si>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</si>
  <si>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</si>
  <si>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</si>
  <si>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</si>
  <si>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</si>
  <si>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</si>
  <si>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</si>
  <si>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</si>
  <si>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</si>
  <si>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</si>
  <si>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</si>
  <si>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</si>
  <si>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</si>
  <si>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</si>
  <si>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</si>
  <si>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</si>
  <si>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</si>
  <si>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</si>
  <si>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</si>
  <si>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</si>
  <si>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</si>
  <si>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</si>
  <si>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</si>
  <si>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</si>
  <si>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</si>
  <si>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</si>
  <si>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</si>
  <si>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</si>
  <si>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</si>
  <si>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</si>
  <si>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</si>
  <si>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</si>
  <si>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</si>
  <si>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</si>
  <si>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</si>
  <si>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</si>
  <si>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</si>
  <si>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</si>
  <si>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</si>
  <si>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</si>
  <si>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</si>
  <si>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</si>
  <si>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</si>
  <si>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</si>
  <si>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</si>
  <si>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</si>
  <si>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</si>
  <si>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</si>
  <si>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</si>
  <si>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</si>
  <si>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</si>
  <si>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</si>
  <si>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</si>
  <si>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</si>
  <si>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</si>
  <si>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</si>
  <si>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</si>
  <si>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</si>
  <si>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</si>
  <si>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</si>
  <si>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</si>
  <si>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</si>
  <si>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</si>
  <si>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</si>
  <si>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</si>
  <si>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</si>
  <si>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</si>
  <si>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</si>
  <si>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</si>
  <si>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</si>
  <si>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</si>
  <si>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</si>
  <si>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</si>
  <si>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</si>
  <si>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</si>
  <si>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</si>
  <si>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</si>
  <si>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</si>
  <si>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</si>
  <si>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</si>
  <si>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</si>
  <si>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</si>
  <si>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</si>
  <si>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</si>
  <si>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</si>
  <si>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</si>
  <si>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</si>
  <si>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</si>
  <si>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</si>
  <si>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</si>
  <si>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</si>
  <si>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</si>
  <si>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</si>
  <si>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</si>
  <si>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</si>
  <si>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</si>
  <si>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</si>
  <si>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</si>
  <si>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</si>
  <si>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</si>
  <si>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</si>
  <si>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</si>
  <si>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</si>
  <si>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</si>
  <si>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</si>
  <si>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</si>
  <si>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</si>
  <si>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</si>
  <si>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</si>
  <si>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другое</t>
  </si>
  <si>
    <t>P_1</t>
  </si>
  <si>
    <t>1.6.1.</t>
  </si>
  <si>
    <t>1.6.2.</t>
  </si>
  <si>
    <t>P_10</t>
  </si>
  <si>
    <t>P_11</t>
  </si>
  <si>
    <t>1.2.1.1.5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</si>
  <si>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</si>
  <si>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</si>
  <si>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</si>
  <si>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</si>
  <si>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</si>
  <si>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</si>
  <si>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</si>
  <si>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</si>
  <si>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</si>
  <si>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</si>
  <si>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</si>
  <si>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</si>
  <si>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</si>
  <si>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</si>
  <si>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1.4.2.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</si>
  <si>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</si>
  <si>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</si>
  <si>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1.6.3.</t>
  </si>
  <si>
    <t>P_12</t>
  </si>
  <si>
    <t>Приобретение генератора ЭД-150-Т400-1PKM26-ПОЖ (1 шт.)</t>
  </si>
  <si>
    <t>Приобретение легкового автомобиля LADA GRANTA (1 шт.)</t>
  </si>
  <si>
    <t>Приобретение Бурильно-крановая установка TAURUS 035A на базе ГАЗ (1шт.)</t>
  </si>
  <si>
    <t>Г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</si>
  <si>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</si>
  <si>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</si>
  <si>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</si>
  <si>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</si>
  <si>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</si>
  <si>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</si>
  <si>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</si>
  <si>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Реализация мероприятий по интеллектуальному учету электрической энергии: установка приборов учета (912 шт.) Вологодский МО</t>
  </si>
  <si>
    <t>на 2027 год</t>
  </si>
  <si>
    <t>Год раскрытия информации: 2026 год</t>
  </si>
  <si>
    <t>приказ Министерства энергетики, коммунальной инфраструктуры и тарифного регулирования Вологодской области от 25.11.2025 № 265</t>
  </si>
  <si>
    <t>Реконструкция оборудования: замена масляных выключателей на вакуумные с заменой блока РЗА на ГПП-1 (21 шт.), г.Вологда,Окружное шоссе,13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</si>
</sst>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0" xfId="0" applyFill="1"/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left" wrapText="1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</cellXfs>
  <cellStyles count="2">
    <cellStyle name="Обычный" xfId="0" builtinId="0"/>
    <cellStyle name="Обычный 7" xfId="1" xr:uid="{147DAF6A-6117-FB4A-93ED-624589845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87"/>
  <sheetViews>
    <sheetView tabSelected="1" topLeftCell="A4" zoomScale="69" zoomScaleNormal="55" workbookViewId="0">
      <pane xSplit="3" ySplit="16" topLeftCell="AQ63" activePane="bottomRight" state="frozen"/>
      <selection activeCell="A4" sqref="A4"/>
      <selection pane="topRight" activeCell="D4" sqref="D4"/>
      <selection pane="bottomLeft" activeCell="A20" sqref="A20"/>
      <selection pane="bottomRight" activeCell="B53" sqref="B53"/>
    </sheetView>
  </sheetViews>
  <sheetFormatPr defaultColWidth="9.140625" defaultRowHeight="15.75" x14ac:dyDescent="0.25"/>
  <cols>
    <col min="1" max="1" width="13.28515625" style="31" customWidth="1"/>
    <col min="2" max="2" width="64.140625" style="32" customWidth="1"/>
    <col min="3" max="3" width="18.7109375" style="31" customWidth="1"/>
    <col min="4" max="28" width="7.28515625" style="3" customWidth="1"/>
    <col min="29" max="29" width="11.7109375" style="3" customWidth="1"/>
    <col min="30" max="33" width="7.28515625" style="3" customWidth="1"/>
    <col min="34" max="34" width="10.5703125" style="3" customWidth="1"/>
    <col min="35" max="36" width="7.28515625" style="3" customWidth="1"/>
    <col min="37" max="37" width="8.7109375" style="3" customWidth="1"/>
    <col min="38" max="41" width="7.28515625" style="3" customWidth="1"/>
    <col min="42" max="42" width="9.28515625" style="3" customWidth="1"/>
    <col min="43" max="43" width="7.28515625" style="3" customWidth="1"/>
    <col min="44" max="44" width="5.7109375" style="3" customWidth="1"/>
    <col min="45" max="16384" width="9.140625" style="3"/>
  </cols>
  <sheetData>
    <row r="1" spans="1:4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0</v>
      </c>
      <c r="AR1" s="1"/>
    </row>
    <row r="2" spans="1:44" x14ac:dyDescent="0.25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6"/>
      <c r="AK2" s="6"/>
      <c r="AL2" s="6"/>
      <c r="AM2" s="6"/>
      <c r="AN2" s="6"/>
      <c r="AO2" s="6"/>
      <c r="AP2" s="6"/>
      <c r="AQ2" s="7" t="s">
        <v>1</v>
      </c>
      <c r="AR2" s="6"/>
    </row>
    <row r="3" spans="1:44" x14ac:dyDescent="0.2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7" t="s">
        <v>2</v>
      </c>
      <c r="AR3" s="6"/>
    </row>
    <row r="4" spans="1:44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8"/>
      <c r="AR4" s="6"/>
    </row>
    <row r="5" spans="1:44" x14ac:dyDescent="0.25">
      <c r="A5" s="39" t="s">
        <v>195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8"/>
      <c r="AR5" s="6"/>
    </row>
    <row r="6" spans="1:44" x14ac:dyDescent="0.25">
      <c r="A6" s="4"/>
      <c r="B6" s="5"/>
      <c r="C6" s="4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6"/>
    </row>
    <row r="7" spans="1:44" x14ac:dyDescent="0.25">
      <c r="A7" s="37" t="s">
        <v>155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4"/>
      <c r="AR7" s="9"/>
    </row>
    <row r="8" spans="1:44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10"/>
      <c r="AR8" s="11"/>
    </row>
    <row r="9" spans="1:44" x14ac:dyDescent="0.25">
      <c r="A9" s="4"/>
      <c r="B9" s="12"/>
      <c r="C9" s="4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1"/>
    </row>
    <row r="10" spans="1:44" x14ac:dyDescent="0.25">
      <c r="A10" s="39" t="s">
        <v>196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8"/>
      <c r="AR10" s="6"/>
    </row>
    <row r="11" spans="1:44" x14ac:dyDescent="0.25">
      <c r="A11" s="4"/>
      <c r="B11" s="5"/>
      <c r="C11" s="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6"/>
    </row>
    <row r="12" spans="1:44" x14ac:dyDescent="0.25">
      <c r="A12" s="37" t="s">
        <v>197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4"/>
      <c r="AR12" s="9"/>
    </row>
    <row r="13" spans="1:44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4"/>
      <c r="AR13" s="9"/>
    </row>
    <row r="14" spans="1:44" x14ac:dyDescent="0.25">
      <c r="A14" s="38"/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8"/>
      <c r="AR14" s="6"/>
    </row>
    <row r="15" spans="1:44" ht="19.5" customHeight="1" x14ac:dyDescent="0.25">
      <c r="A15" s="40" t="s">
        <v>4</v>
      </c>
      <c r="B15" s="41" t="s">
        <v>5</v>
      </c>
      <c r="C15" s="40" t="s">
        <v>6</v>
      </c>
      <c r="D15" s="42" t="s">
        <v>7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6"/>
    </row>
    <row r="16" spans="1:44" ht="43.5" customHeight="1" x14ac:dyDescent="0.25">
      <c r="A16" s="40"/>
      <c r="B16" s="41"/>
      <c r="C16" s="40"/>
      <c r="D16" s="42" t="s">
        <v>8</v>
      </c>
      <c r="E16" s="42"/>
      <c r="F16" s="42"/>
      <c r="G16" s="42"/>
      <c r="H16" s="42"/>
      <c r="I16" s="42"/>
      <c r="J16" s="42"/>
      <c r="K16" s="42"/>
      <c r="L16" s="42" t="s">
        <v>9</v>
      </c>
      <c r="M16" s="42"/>
      <c r="N16" s="42"/>
      <c r="O16" s="42"/>
      <c r="P16" s="42"/>
      <c r="Q16" s="42"/>
      <c r="R16" s="42"/>
      <c r="S16" s="42"/>
      <c r="T16" s="42" t="s">
        <v>10</v>
      </c>
      <c r="U16" s="42"/>
      <c r="V16" s="42"/>
      <c r="W16" s="42"/>
      <c r="X16" s="42"/>
      <c r="Y16" s="42"/>
      <c r="Z16" s="42"/>
      <c r="AA16" s="42"/>
      <c r="AB16" s="42" t="s">
        <v>11</v>
      </c>
      <c r="AC16" s="42"/>
      <c r="AD16" s="42"/>
      <c r="AE16" s="42"/>
      <c r="AF16" s="42"/>
      <c r="AG16" s="42"/>
      <c r="AH16" s="42"/>
      <c r="AI16" s="42"/>
      <c r="AJ16" s="40" t="s">
        <v>12</v>
      </c>
      <c r="AK16" s="40"/>
      <c r="AL16" s="40"/>
      <c r="AM16" s="40"/>
      <c r="AN16" s="40"/>
      <c r="AO16" s="40"/>
      <c r="AP16" s="40"/>
      <c r="AQ16" s="40"/>
      <c r="AR16" s="6"/>
    </row>
    <row r="17" spans="1:44" ht="43.5" customHeight="1" x14ac:dyDescent="0.25">
      <c r="A17" s="40"/>
      <c r="B17" s="41"/>
      <c r="C17" s="40"/>
      <c r="D17" s="13" t="s">
        <v>13</v>
      </c>
      <c r="E17" s="42" t="s">
        <v>14</v>
      </c>
      <c r="F17" s="42"/>
      <c r="G17" s="42"/>
      <c r="H17" s="42"/>
      <c r="I17" s="42"/>
      <c r="J17" s="42"/>
      <c r="K17" s="42"/>
      <c r="L17" s="13" t="s">
        <v>13</v>
      </c>
      <c r="M17" s="40" t="s">
        <v>14</v>
      </c>
      <c r="N17" s="40"/>
      <c r="O17" s="40"/>
      <c r="P17" s="40"/>
      <c r="Q17" s="40"/>
      <c r="R17" s="40"/>
      <c r="S17" s="40"/>
      <c r="T17" s="13" t="s">
        <v>13</v>
      </c>
      <c r="U17" s="40" t="s">
        <v>14</v>
      </c>
      <c r="V17" s="40"/>
      <c r="W17" s="40"/>
      <c r="X17" s="40"/>
      <c r="Y17" s="40"/>
      <c r="Z17" s="40"/>
      <c r="AA17" s="40"/>
      <c r="AB17" s="13" t="s">
        <v>13</v>
      </c>
      <c r="AC17" s="40" t="s">
        <v>14</v>
      </c>
      <c r="AD17" s="40"/>
      <c r="AE17" s="40"/>
      <c r="AF17" s="40"/>
      <c r="AG17" s="40"/>
      <c r="AH17" s="40"/>
      <c r="AI17" s="40"/>
      <c r="AJ17" s="13" t="s">
        <v>13</v>
      </c>
      <c r="AK17" s="40" t="s">
        <v>14</v>
      </c>
      <c r="AL17" s="40"/>
      <c r="AM17" s="40"/>
      <c r="AN17" s="40"/>
      <c r="AO17" s="40"/>
      <c r="AP17" s="40"/>
      <c r="AQ17" s="40"/>
      <c r="AR17" s="6"/>
    </row>
    <row r="18" spans="1:44" ht="87.75" customHeight="1" x14ac:dyDescent="0.25">
      <c r="A18" s="40"/>
      <c r="B18" s="41"/>
      <c r="C18" s="40"/>
      <c r="D18" s="14" t="s">
        <v>15</v>
      </c>
      <c r="E18" s="14" t="s">
        <v>15</v>
      </c>
      <c r="F18" s="14" t="s">
        <v>16</v>
      </c>
      <c r="G18" s="14" t="s">
        <v>17</v>
      </c>
      <c r="H18" s="14" t="s">
        <v>18</v>
      </c>
      <c r="I18" s="14" t="s">
        <v>19</v>
      </c>
      <c r="J18" s="14" t="s">
        <v>20</v>
      </c>
      <c r="K18" s="14" t="s">
        <v>157</v>
      </c>
      <c r="L18" s="14" t="s">
        <v>15</v>
      </c>
      <c r="M18" s="14" t="s">
        <v>15</v>
      </c>
      <c r="N18" s="14" t="s">
        <v>16</v>
      </c>
      <c r="O18" s="14" t="s">
        <v>17</v>
      </c>
      <c r="P18" s="14" t="s">
        <v>18</v>
      </c>
      <c r="Q18" s="14" t="s">
        <v>19</v>
      </c>
      <c r="R18" s="14" t="s">
        <v>20</v>
      </c>
      <c r="S18" s="14" t="s">
        <v>157</v>
      </c>
      <c r="T18" s="14" t="s">
        <v>15</v>
      </c>
      <c r="U18" s="14" t="s">
        <v>15</v>
      </c>
      <c r="V18" s="14" t="s">
        <v>16</v>
      </c>
      <c r="W18" s="14" t="s">
        <v>17</v>
      </c>
      <c r="X18" s="14" t="s">
        <v>18</v>
      </c>
      <c r="Y18" s="14" t="s">
        <v>19</v>
      </c>
      <c r="Z18" s="14" t="s">
        <v>20</v>
      </c>
      <c r="AA18" s="14" t="s">
        <v>157</v>
      </c>
      <c r="AB18" s="14" t="s">
        <v>15</v>
      </c>
      <c r="AC18" s="14" t="s">
        <v>15</v>
      </c>
      <c r="AD18" s="14" t="s">
        <v>16</v>
      </c>
      <c r="AE18" s="14" t="s">
        <v>17</v>
      </c>
      <c r="AF18" s="14" t="s">
        <v>18</v>
      </c>
      <c r="AG18" s="14" t="s">
        <v>19</v>
      </c>
      <c r="AH18" s="14" t="s">
        <v>20</v>
      </c>
      <c r="AI18" s="14" t="s">
        <v>157</v>
      </c>
      <c r="AJ18" s="14" t="s">
        <v>15</v>
      </c>
      <c r="AK18" s="14" t="s">
        <v>15</v>
      </c>
      <c r="AL18" s="14" t="s">
        <v>16</v>
      </c>
      <c r="AM18" s="14" t="s">
        <v>17</v>
      </c>
      <c r="AN18" s="14" t="s">
        <v>18</v>
      </c>
      <c r="AO18" s="14" t="s">
        <v>19</v>
      </c>
      <c r="AP18" s="14" t="s">
        <v>20</v>
      </c>
      <c r="AQ18" s="14" t="s">
        <v>157</v>
      </c>
      <c r="AR18" s="6"/>
    </row>
    <row r="19" spans="1:44" s="17" customFormat="1" x14ac:dyDescent="0.25">
      <c r="A19" s="15">
        <v>1</v>
      </c>
      <c r="B19" s="16">
        <v>2</v>
      </c>
      <c r="C19" s="15">
        <v>3</v>
      </c>
      <c r="D19" s="15" t="s">
        <v>21</v>
      </c>
      <c r="E19" s="15" t="s">
        <v>22</v>
      </c>
      <c r="F19" s="15" t="s">
        <v>23</v>
      </c>
      <c r="G19" s="15" t="s">
        <v>24</v>
      </c>
      <c r="H19" s="15" t="s">
        <v>25</v>
      </c>
      <c r="I19" s="15" t="s">
        <v>26</v>
      </c>
      <c r="J19" s="15" t="s">
        <v>27</v>
      </c>
      <c r="K19" s="15" t="s">
        <v>28</v>
      </c>
      <c r="L19" s="15" t="s">
        <v>29</v>
      </c>
      <c r="M19" s="15" t="s">
        <v>30</v>
      </c>
      <c r="N19" s="15" t="s">
        <v>31</v>
      </c>
      <c r="O19" s="15" t="s">
        <v>32</v>
      </c>
      <c r="P19" s="15" t="s">
        <v>33</v>
      </c>
      <c r="Q19" s="15" t="s">
        <v>34</v>
      </c>
      <c r="R19" s="15" t="s">
        <v>35</v>
      </c>
      <c r="S19" s="15" t="s">
        <v>36</v>
      </c>
      <c r="T19" s="15" t="s">
        <v>37</v>
      </c>
      <c r="U19" s="15" t="s">
        <v>38</v>
      </c>
      <c r="V19" s="15" t="s">
        <v>39</v>
      </c>
      <c r="W19" s="15" t="s">
        <v>40</v>
      </c>
      <c r="X19" s="15" t="s">
        <v>41</v>
      </c>
      <c r="Y19" s="15" t="s">
        <v>42</v>
      </c>
      <c r="Z19" s="15" t="s">
        <v>43</v>
      </c>
      <c r="AA19" s="15" t="s">
        <v>44</v>
      </c>
      <c r="AB19" s="15" t="s">
        <v>45</v>
      </c>
      <c r="AC19" s="15" t="s">
        <v>46</v>
      </c>
      <c r="AD19" s="15" t="s">
        <v>47</v>
      </c>
      <c r="AE19" s="15" t="s">
        <v>48</v>
      </c>
      <c r="AF19" s="15" t="s">
        <v>49</v>
      </c>
      <c r="AG19" s="15" t="s">
        <v>50</v>
      </c>
      <c r="AH19" s="15" t="s">
        <v>51</v>
      </c>
      <c r="AI19" s="15" t="s">
        <v>52</v>
      </c>
      <c r="AJ19" s="15" t="s">
        <v>53</v>
      </c>
      <c r="AK19" s="15" t="s">
        <v>54</v>
      </c>
      <c r="AL19" s="15" t="s">
        <v>55</v>
      </c>
      <c r="AM19" s="15" t="s">
        <v>56</v>
      </c>
      <c r="AN19" s="15" t="s">
        <v>57</v>
      </c>
      <c r="AO19" s="15" t="s">
        <v>58</v>
      </c>
      <c r="AP19" s="15" t="s">
        <v>59</v>
      </c>
      <c r="AQ19" s="15" t="s">
        <v>60</v>
      </c>
    </row>
    <row r="20" spans="1:44" x14ac:dyDescent="0.25">
      <c r="A20" s="18">
        <v>0</v>
      </c>
      <c r="B20" s="18" t="s">
        <v>61</v>
      </c>
      <c r="C20" s="19" t="s">
        <v>186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15">
        <v>0</v>
      </c>
      <c r="AC20" s="20">
        <f>AC22+AC26</f>
        <v>27.9114194</v>
      </c>
      <c r="AD20" s="20">
        <f t="shared" ref="AD20:AI20" si="0">AD22+AD26</f>
        <v>0</v>
      </c>
      <c r="AE20" s="20">
        <f t="shared" si="0"/>
        <v>0</v>
      </c>
      <c r="AF20" s="20">
        <f t="shared" si="0"/>
        <v>1.3399999999999999</v>
      </c>
      <c r="AG20" s="20">
        <f t="shared" si="0"/>
        <v>0</v>
      </c>
      <c r="AH20" s="20">
        <f>AH22+AH26</f>
        <v>171</v>
      </c>
      <c r="AI20" s="20">
        <f t="shared" si="0"/>
        <v>0</v>
      </c>
      <c r="AJ20" s="15">
        <v>0</v>
      </c>
      <c r="AK20" s="20">
        <f>AK22+AK26</f>
        <v>27.9114194</v>
      </c>
      <c r="AL20" s="20">
        <f t="shared" ref="AL20:AQ20" si="1">AL22+AL26</f>
        <v>0</v>
      </c>
      <c r="AM20" s="20">
        <f t="shared" si="1"/>
        <v>0</v>
      </c>
      <c r="AN20" s="20">
        <f t="shared" si="1"/>
        <v>1.3399999999999999</v>
      </c>
      <c r="AO20" s="20">
        <f t="shared" si="1"/>
        <v>0</v>
      </c>
      <c r="AP20" s="20">
        <f>AP22+AP26</f>
        <v>171</v>
      </c>
      <c r="AQ20" s="20">
        <f t="shared" si="1"/>
        <v>0</v>
      </c>
    </row>
    <row r="21" spans="1:44" x14ac:dyDescent="0.25">
      <c r="A21" s="18" t="s">
        <v>62</v>
      </c>
      <c r="B21" s="18" t="s">
        <v>63</v>
      </c>
      <c r="C21" s="19" t="s">
        <v>186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15">
        <v>0</v>
      </c>
      <c r="AC21" s="20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20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</row>
    <row r="22" spans="1:44" ht="31.5" x14ac:dyDescent="0.25">
      <c r="A22" s="18" t="s">
        <v>64</v>
      </c>
      <c r="B22" s="18" t="s">
        <v>65</v>
      </c>
      <c r="C22" s="19" t="s">
        <v>186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15">
        <v>0</v>
      </c>
      <c r="AC22" s="20">
        <f>AC48</f>
        <v>22.213819399999998</v>
      </c>
      <c r="AD22" s="20">
        <f t="shared" ref="AD22:AI22" si="2">AD48</f>
        <v>0</v>
      </c>
      <c r="AE22" s="20">
        <f t="shared" si="2"/>
        <v>0</v>
      </c>
      <c r="AF22" s="20">
        <f t="shared" si="2"/>
        <v>1.3399999999999999</v>
      </c>
      <c r="AG22" s="20">
        <f t="shared" si="2"/>
        <v>0</v>
      </c>
      <c r="AH22" s="20">
        <f>AH48</f>
        <v>170</v>
      </c>
      <c r="AI22" s="20">
        <f t="shared" si="2"/>
        <v>0</v>
      </c>
      <c r="AJ22" s="15">
        <v>0</v>
      </c>
      <c r="AK22" s="20">
        <f>AK48</f>
        <v>22.213819399999998</v>
      </c>
      <c r="AL22" s="20">
        <f t="shared" ref="AL22:AQ22" si="3">AL48</f>
        <v>0</v>
      </c>
      <c r="AM22" s="20">
        <f t="shared" si="3"/>
        <v>0</v>
      </c>
      <c r="AN22" s="20">
        <f t="shared" si="3"/>
        <v>1.3399999999999999</v>
      </c>
      <c r="AO22" s="20">
        <f t="shared" si="3"/>
        <v>0</v>
      </c>
      <c r="AP22" s="20">
        <f>AP48</f>
        <v>170</v>
      </c>
      <c r="AQ22" s="20">
        <f t="shared" si="3"/>
        <v>0</v>
      </c>
    </row>
    <row r="23" spans="1:44" ht="47.25" x14ac:dyDescent="0.25">
      <c r="A23" s="18" t="s">
        <v>66</v>
      </c>
      <c r="B23" s="18" t="s">
        <v>67</v>
      </c>
      <c r="C23" s="19" t="s">
        <v>186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15">
        <v>0</v>
      </c>
      <c r="AC23" s="20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20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</row>
    <row r="24" spans="1:44" ht="31.5" x14ac:dyDescent="0.25">
      <c r="A24" s="18" t="s">
        <v>68</v>
      </c>
      <c r="B24" s="18" t="s">
        <v>69</v>
      </c>
      <c r="C24" s="19" t="s">
        <v>186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15">
        <v>0</v>
      </c>
      <c r="AC24" s="20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20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</row>
    <row r="25" spans="1:44" ht="31.5" x14ac:dyDescent="0.25">
      <c r="A25" s="18" t="s">
        <v>70</v>
      </c>
      <c r="B25" s="18" t="s">
        <v>71</v>
      </c>
      <c r="C25" s="19" t="s">
        <v>186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15">
        <v>0</v>
      </c>
      <c r="AC25" s="20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20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</row>
    <row r="26" spans="1:44" x14ac:dyDescent="0.25">
      <c r="A26" s="18" t="s">
        <v>72</v>
      </c>
      <c r="B26" s="18" t="s">
        <v>73</v>
      </c>
      <c r="C26" s="19" t="s">
        <v>186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15">
        <v>0</v>
      </c>
      <c r="AC26" s="20">
        <f>AC84</f>
        <v>5.6976000000000004</v>
      </c>
      <c r="AD26" s="15">
        <v>0</v>
      </c>
      <c r="AE26" s="15">
        <v>0</v>
      </c>
      <c r="AF26" s="15">
        <v>0</v>
      </c>
      <c r="AG26" s="15">
        <v>0</v>
      </c>
      <c r="AH26" s="15">
        <f>AH84</f>
        <v>1</v>
      </c>
      <c r="AI26" s="15">
        <v>0</v>
      </c>
      <c r="AJ26" s="15">
        <v>0</v>
      </c>
      <c r="AK26" s="20">
        <f>AK84</f>
        <v>5.6976000000000004</v>
      </c>
      <c r="AL26" s="15">
        <v>0</v>
      </c>
      <c r="AM26" s="15">
        <v>0</v>
      </c>
      <c r="AN26" s="15">
        <v>0</v>
      </c>
      <c r="AO26" s="15">
        <v>0</v>
      </c>
      <c r="AP26" s="15">
        <f>AH26</f>
        <v>1</v>
      </c>
      <c r="AQ26" s="15">
        <v>0</v>
      </c>
    </row>
    <row r="27" spans="1:44" x14ac:dyDescent="0.25">
      <c r="A27" s="18">
        <v>1</v>
      </c>
      <c r="B27" s="18" t="s">
        <v>156</v>
      </c>
      <c r="C27" s="19" t="s">
        <v>186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15">
        <v>0</v>
      </c>
      <c r="AC27" s="20">
        <f>AC51+AC55+AC56+AC71+AC84</f>
        <v>27.9114194</v>
      </c>
      <c r="AD27" s="20">
        <f t="shared" ref="AD27:AI27" si="4">AD51+AD55+AD56+AD71+AD84</f>
        <v>0</v>
      </c>
      <c r="AE27" s="20">
        <f t="shared" si="4"/>
        <v>0</v>
      </c>
      <c r="AF27" s="20">
        <f t="shared" si="4"/>
        <v>1.3399999999999999</v>
      </c>
      <c r="AG27" s="20">
        <f t="shared" si="4"/>
        <v>0</v>
      </c>
      <c r="AH27" s="20">
        <f>AH51+AH55+AH56+AH71+AH84</f>
        <v>171</v>
      </c>
      <c r="AI27" s="20">
        <f t="shared" si="4"/>
        <v>0</v>
      </c>
      <c r="AJ27" s="15">
        <v>0</v>
      </c>
      <c r="AK27" s="20">
        <f>AK51+AK55+AK56+AK71+AK84</f>
        <v>27.9114194</v>
      </c>
      <c r="AL27" s="20">
        <f t="shared" ref="AL27:AQ27" si="5">AL51+AL55+AL56+AL71+AL84</f>
        <v>0</v>
      </c>
      <c r="AM27" s="20">
        <f t="shared" si="5"/>
        <v>0</v>
      </c>
      <c r="AN27" s="20">
        <f t="shared" si="5"/>
        <v>1.3399999999999999</v>
      </c>
      <c r="AO27" s="20">
        <f t="shared" si="5"/>
        <v>0</v>
      </c>
      <c r="AP27" s="20">
        <f>AP51+AP55+AP56+AP71+AP84</f>
        <v>171</v>
      </c>
      <c r="AQ27" s="20">
        <f t="shared" si="5"/>
        <v>0</v>
      </c>
    </row>
    <row r="28" spans="1:44" hidden="1" x14ac:dyDescent="0.25">
      <c r="A28" s="21" t="s">
        <v>125</v>
      </c>
      <c r="B28" s="18" t="s">
        <v>74</v>
      </c>
      <c r="C28" s="19" t="s">
        <v>186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15">
        <v>0</v>
      </c>
      <c r="AC28" s="20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20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</row>
    <row r="29" spans="1:44" ht="31.5" hidden="1" x14ac:dyDescent="0.25">
      <c r="A29" s="22" t="s">
        <v>126</v>
      </c>
      <c r="B29" s="18" t="s">
        <v>75</v>
      </c>
      <c r="C29" s="19" t="s">
        <v>186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15">
        <v>0</v>
      </c>
      <c r="AC29" s="20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20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</row>
    <row r="30" spans="1:44" ht="47.25" hidden="1" x14ac:dyDescent="0.25">
      <c r="A30" s="18" t="s">
        <v>76</v>
      </c>
      <c r="B30" s="18" t="s">
        <v>77</v>
      </c>
      <c r="C30" s="19" t="s">
        <v>186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15">
        <v>0</v>
      </c>
      <c r="AC30" s="20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20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</row>
    <row r="31" spans="1:44" ht="47.25" hidden="1" x14ac:dyDescent="0.25">
      <c r="A31" s="18" t="s">
        <v>78</v>
      </c>
      <c r="B31" s="18" t="s">
        <v>79</v>
      </c>
      <c r="C31" s="19" t="s">
        <v>186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15">
        <v>0</v>
      </c>
      <c r="AC31" s="20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20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</row>
    <row r="32" spans="1:44" ht="31.5" hidden="1" x14ac:dyDescent="0.25">
      <c r="A32" s="18" t="s">
        <v>80</v>
      </c>
      <c r="B32" s="18" t="s">
        <v>81</v>
      </c>
      <c r="C32" s="19" t="s">
        <v>186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15">
        <v>0</v>
      </c>
      <c r="AC32" s="20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20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</row>
    <row r="33" spans="1:43" ht="31.5" hidden="1" x14ac:dyDescent="0.25">
      <c r="A33" s="22" t="s">
        <v>127</v>
      </c>
      <c r="B33" s="18" t="s">
        <v>82</v>
      </c>
      <c r="C33" s="19" t="s">
        <v>186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15">
        <v>0</v>
      </c>
      <c r="AC33" s="20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20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</row>
    <row r="34" spans="1:43" ht="47.25" hidden="1" x14ac:dyDescent="0.25">
      <c r="A34" s="18" t="s">
        <v>83</v>
      </c>
      <c r="B34" s="18" t="s">
        <v>128</v>
      </c>
      <c r="C34" s="19" t="s">
        <v>186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15">
        <v>0</v>
      </c>
      <c r="AC34" s="20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20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</row>
    <row r="35" spans="1:43" ht="31.5" hidden="1" x14ac:dyDescent="0.25">
      <c r="A35" s="18" t="s">
        <v>84</v>
      </c>
      <c r="B35" s="18" t="s">
        <v>85</v>
      </c>
      <c r="C35" s="19" t="s">
        <v>186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15">
        <v>0</v>
      </c>
      <c r="AC35" s="20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20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</row>
    <row r="36" spans="1:43" ht="31.5" hidden="1" x14ac:dyDescent="0.25">
      <c r="A36" s="22" t="s">
        <v>129</v>
      </c>
      <c r="B36" s="18" t="s">
        <v>130</v>
      </c>
      <c r="C36" s="19" t="s">
        <v>186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15">
        <v>0</v>
      </c>
      <c r="AC36" s="20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20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</row>
    <row r="37" spans="1:43" ht="31.5" hidden="1" x14ac:dyDescent="0.25">
      <c r="A37" s="18" t="s">
        <v>86</v>
      </c>
      <c r="B37" s="18" t="s">
        <v>87</v>
      </c>
      <c r="C37" s="19" t="s">
        <v>186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15">
        <v>0</v>
      </c>
      <c r="AC37" s="20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20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</row>
    <row r="38" spans="1:43" ht="78.75" hidden="1" x14ac:dyDescent="0.25">
      <c r="A38" s="18" t="s">
        <v>86</v>
      </c>
      <c r="B38" s="18" t="s">
        <v>131</v>
      </c>
      <c r="C38" s="19" t="s">
        <v>186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15">
        <v>0</v>
      </c>
      <c r="AC38" s="20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20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</row>
    <row r="39" spans="1:43" ht="63" hidden="1" x14ac:dyDescent="0.25">
      <c r="A39" s="18" t="s">
        <v>86</v>
      </c>
      <c r="B39" s="18" t="s">
        <v>88</v>
      </c>
      <c r="C39" s="19" t="s">
        <v>186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15">
        <v>0</v>
      </c>
      <c r="AC39" s="20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20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</row>
    <row r="40" spans="1:43" ht="63" hidden="1" x14ac:dyDescent="0.25">
      <c r="A40" s="18" t="s">
        <v>86</v>
      </c>
      <c r="B40" s="18" t="s">
        <v>89</v>
      </c>
      <c r="C40" s="19" t="s">
        <v>186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15">
        <v>0</v>
      </c>
      <c r="AC40" s="20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20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</row>
    <row r="41" spans="1:43" ht="31.5" hidden="1" x14ac:dyDescent="0.25">
      <c r="A41" s="18" t="s">
        <v>90</v>
      </c>
      <c r="B41" s="18" t="s">
        <v>87</v>
      </c>
      <c r="C41" s="19" t="s">
        <v>186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15">
        <v>0</v>
      </c>
      <c r="AC41" s="20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20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</row>
    <row r="42" spans="1:43" ht="78.75" hidden="1" x14ac:dyDescent="0.25">
      <c r="A42" s="18" t="s">
        <v>90</v>
      </c>
      <c r="B42" s="18" t="s">
        <v>131</v>
      </c>
      <c r="C42" s="19" t="s">
        <v>186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15">
        <v>0</v>
      </c>
      <c r="AC42" s="20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20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</row>
    <row r="43" spans="1:43" ht="63" hidden="1" x14ac:dyDescent="0.25">
      <c r="A43" s="18" t="s">
        <v>90</v>
      </c>
      <c r="B43" s="18" t="s">
        <v>88</v>
      </c>
      <c r="C43" s="19" t="s">
        <v>186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15">
        <v>0</v>
      </c>
      <c r="AC43" s="20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20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</row>
    <row r="44" spans="1:43" ht="63" hidden="1" x14ac:dyDescent="0.25">
      <c r="A44" s="18" t="s">
        <v>90</v>
      </c>
      <c r="B44" s="18" t="s">
        <v>91</v>
      </c>
      <c r="C44" s="19" t="s">
        <v>186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15">
        <v>0</v>
      </c>
      <c r="AC44" s="20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20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</row>
    <row r="45" spans="1:43" ht="63" hidden="1" x14ac:dyDescent="0.25">
      <c r="A45" s="22" t="s">
        <v>132</v>
      </c>
      <c r="B45" s="18" t="s">
        <v>133</v>
      </c>
      <c r="C45" s="19" t="s">
        <v>186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15">
        <v>0</v>
      </c>
      <c r="AC45" s="20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20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</row>
    <row r="46" spans="1:43" ht="47.25" hidden="1" x14ac:dyDescent="0.25">
      <c r="A46" s="18" t="s">
        <v>92</v>
      </c>
      <c r="B46" s="18" t="s">
        <v>93</v>
      </c>
      <c r="C46" s="19" t="s">
        <v>186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15">
        <v>0</v>
      </c>
      <c r="AC46" s="20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20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</row>
    <row r="47" spans="1:43" ht="63" hidden="1" x14ac:dyDescent="0.25">
      <c r="A47" s="18" t="s">
        <v>94</v>
      </c>
      <c r="B47" s="18" t="s">
        <v>95</v>
      </c>
      <c r="C47" s="19" t="s">
        <v>186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15">
        <v>0</v>
      </c>
      <c r="AC47" s="20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20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</row>
    <row r="48" spans="1:43" ht="31.5" x14ac:dyDescent="0.25">
      <c r="A48" s="21" t="s">
        <v>134</v>
      </c>
      <c r="B48" s="18" t="s">
        <v>135</v>
      </c>
      <c r="C48" s="23" t="s">
        <v>186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15">
        <v>0</v>
      </c>
      <c r="AC48" s="24">
        <f>AC49+AC53+AC65</f>
        <v>22.213819399999998</v>
      </c>
      <c r="AD48" s="24">
        <f t="shared" ref="AD48:AJ48" si="6">AD49+AD53+AD65</f>
        <v>0</v>
      </c>
      <c r="AE48" s="24">
        <f t="shared" si="6"/>
        <v>0</v>
      </c>
      <c r="AF48" s="24">
        <f t="shared" si="6"/>
        <v>1.3399999999999999</v>
      </c>
      <c r="AG48" s="24">
        <f t="shared" si="6"/>
        <v>0</v>
      </c>
      <c r="AH48" s="24">
        <f>AH49+AH53+AH65</f>
        <v>170</v>
      </c>
      <c r="AI48" s="24">
        <f t="shared" si="6"/>
        <v>0</v>
      </c>
      <c r="AJ48" s="24">
        <f t="shared" si="6"/>
        <v>0</v>
      </c>
      <c r="AK48" s="24">
        <f>AK49+AK53+AK65</f>
        <v>22.213819399999998</v>
      </c>
      <c r="AL48" s="24">
        <f t="shared" ref="AL48" si="7">AL49+AL53+AL65</f>
        <v>0</v>
      </c>
      <c r="AM48" s="24">
        <f t="shared" ref="AM48" si="8">AM49+AM53+AM65</f>
        <v>0</v>
      </c>
      <c r="AN48" s="24">
        <f t="shared" ref="AN48" si="9">AN49+AN53+AN65</f>
        <v>1.3399999999999999</v>
      </c>
      <c r="AO48" s="24">
        <f t="shared" ref="AO48" si="10">AO49+AO53+AO65</f>
        <v>0</v>
      </c>
      <c r="AP48" s="24">
        <f>AP49+AP53+AP65</f>
        <v>170</v>
      </c>
      <c r="AQ48" s="24">
        <f t="shared" ref="AQ48" si="11">AQ49+AQ53+AQ65</f>
        <v>0</v>
      </c>
    </row>
    <row r="49" spans="1:43" ht="47.25" x14ac:dyDescent="0.25">
      <c r="A49" s="22" t="s">
        <v>136</v>
      </c>
      <c r="B49" s="18" t="s">
        <v>137</v>
      </c>
      <c r="C49" s="23" t="s">
        <v>186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15">
        <v>0</v>
      </c>
      <c r="AC49" s="20">
        <f>AC51</f>
        <v>13.4036974</v>
      </c>
      <c r="AD49" s="15">
        <v>0</v>
      </c>
      <c r="AE49" s="15">
        <v>0</v>
      </c>
      <c r="AF49" s="15">
        <v>0</v>
      </c>
      <c r="AG49" s="15">
        <v>0</v>
      </c>
      <c r="AH49" s="15">
        <f>AH50</f>
        <v>6</v>
      </c>
      <c r="AI49" s="15">
        <v>0</v>
      </c>
      <c r="AJ49" s="15">
        <v>0</v>
      </c>
      <c r="AK49" s="20">
        <f>AK50</f>
        <v>13.4036974</v>
      </c>
      <c r="AL49" s="15">
        <v>0</v>
      </c>
      <c r="AM49" s="15">
        <v>0</v>
      </c>
      <c r="AN49" s="15">
        <v>0</v>
      </c>
      <c r="AO49" s="15">
        <v>0</v>
      </c>
      <c r="AP49" s="15">
        <f>AP50</f>
        <v>6</v>
      </c>
      <c r="AQ49" s="15">
        <v>0</v>
      </c>
    </row>
    <row r="50" spans="1:43" ht="31.5" x14ac:dyDescent="0.25">
      <c r="A50" s="18" t="s">
        <v>96</v>
      </c>
      <c r="B50" s="18" t="s">
        <v>97</v>
      </c>
      <c r="C50" s="23" t="s">
        <v>186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15">
        <v>0</v>
      </c>
      <c r="AC50" s="20">
        <f>AC51</f>
        <v>13.4036974</v>
      </c>
      <c r="AD50" s="15">
        <v>0</v>
      </c>
      <c r="AE50" s="15">
        <v>0</v>
      </c>
      <c r="AF50" s="15">
        <v>0</v>
      </c>
      <c r="AG50" s="15">
        <v>0</v>
      </c>
      <c r="AH50" s="15">
        <f>AH51</f>
        <v>6</v>
      </c>
      <c r="AI50" s="15">
        <v>0</v>
      </c>
      <c r="AJ50" s="15">
        <v>0</v>
      </c>
      <c r="AK50" s="20">
        <f>AK51</f>
        <v>13.4036974</v>
      </c>
      <c r="AL50" s="15">
        <v>0</v>
      </c>
      <c r="AM50" s="15">
        <v>0</v>
      </c>
      <c r="AN50" s="15">
        <v>0</v>
      </c>
      <c r="AO50" s="15">
        <v>0</v>
      </c>
      <c r="AP50" s="15">
        <f>AP51</f>
        <v>6</v>
      </c>
      <c r="AQ50" s="15">
        <v>0</v>
      </c>
    </row>
    <row r="51" spans="1:43" ht="47.25" x14ac:dyDescent="0.25">
      <c r="A51" s="18" t="s">
        <v>163</v>
      </c>
      <c r="B51" s="18" t="s">
        <v>198</v>
      </c>
      <c r="C51" s="26" t="s">
        <v>158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15">
        <v>0</v>
      </c>
      <c r="AC51" s="24">
        <v>13.4036974</v>
      </c>
      <c r="AD51" s="15">
        <v>0</v>
      </c>
      <c r="AE51" s="15">
        <v>0</v>
      </c>
      <c r="AF51" s="15">
        <v>0</v>
      </c>
      <c r="AG51" s="15">
        <v>0</v>
      </c>
      <c r="AH51" s="15">
        <v>6</v>
      </c>
      <c r="AI51" s="15">
        <v>0</v>
      </c>
      <c r="AJ51" s="15">
        <v>0</v>
      </c>
      <c r="AK51" s="24">
        <f>AC51</f>
        <v>13.4036974</v>
      </c>
      <c r="AL51" s="15">
        <v>0</v>
      </c>
      <c r="AM51" s="15">
        <v>0</v>
      </c>
      <c r="AN51" s="15">
        <v>0</v>
      </c>
      <c r="AO51" s="15">
        <v>0</v>
      </c>
      <c r="AP51" s="15">
        <f>AH51</f>
        <v>6</v>
      </c>
      <c r="AQ51" s="15">
        <v>0</v>
      </c>
    </row>
    <row r="52" spans="1:43" ht="47.25" x14ac:dyDescent="0.25">
      <c r="A52" s="18" t="s">
        <v>98</v>
      </c>
      <c r="B52" s="18" t="s">
        <v>99</v>
      </c>
      <c r="C52" s="26" t="s">
        <v>186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</row>
    <row r="53" spans="1:43" ht="31.5" x14ac:dyDescent="0.25">
      <c r="A53" s="22" t="s">
        <v>138</v>
      </c>
      <c r="B53" s="18" t="s">
        <v>100</v>
      </c>
      <c r="C53" s="26" t="s">
        <v>186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15">
        <v>0</v>
      </c>
      <c r="AC53" s="36">
        <f>AC54</f>
        <v>3.274902</v>
      </c>
      <c r="AD53" s="15">
        <v>0</v>
      </c>
      <c r="AE53" s="15">
        <v>0</v>
      </c>
      <c r="AF53" s="15">
        <f>AF54</f>
        <v>1.3399999999999999</v>
      </c>
      <c r="AG53" s="15">
        <v>0</v>
      </c>
      <c r="AH53" s="15">
        <v>0</v>
      </c>
      <c r="AI53" s="15">
        <v>0</v>
      </c>
      <c r="AJ53" s="15">
        <v>0</v>
      </c>
      <c r="AK53" s="36">
        <f>AK54</f>
        <v>3.274902</v>
      </c>
      <c r="AL53" s="15">
        <v>0</v>
      </c>
      <c r="AM53" s="15">
        <v>0</v>
      </c>
      <c r="AN53" s="15">
        <f>AN54</f>
        <v>1.3399999999999999</v>
      </c>
      <c r="AO53" s="15">
        <v>0</v>
      </c>
      <c r="AP53" s="15">
        <v>0</v>
      </c>
      <c r="AQ53" s="15">
        <v>0</v>
      </c>
    </row>
    <row r="54" spans="1:43" x14ac:dyDescent="0.25">
      <c r="A54" s="18" t="s">
        <v>101</v>
      </c>
      <c r="B54" s="18" t="s">
        <v>102</v>
      </c>
      <c r="C54" s="26" t="s">
        <v>186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15">
        <v>0</v>
      </c>
      <c r="AC54" s="36">
        <f>AC55+AC56</f>
        <v>3.274902</v>
      </c>
      <c r="AD54" s="15">
        <v>0</v>
      </c>
      <c r="AE54" s="15">
        <v>0</v>
      </c>
      <c r="AF54" s="15">
        <f>AF55+AF56</f>
        <v>1.3399999999999999</v>
      </c>
      <c r="AG54" s="15">
        <v>0</v>
      </c>
      <c r="AH54" s="15">
        <v>0</v>
      </c>
      <c r="AI54" s="15">
        <v>0</v>
      </c>
      <c r="AJ54" s="15">
        <v>0</v>
      </c>
      <c r="AK54" s="24">
        <f>AK55+AK56</f>
        <v>3.274902</v>
      </c>
      <c r="AL54" s="15">
        <v>0</v>
      </c>
      <c r="AM54" s="15">
        <v>0</v>
      </c>
      <c r="AN54" s="15">
        <f>AN55+AN56</f>
        <v>1.3399999999999999</v>
      </c>
      <c r="AO54" s="15">
        <v>0</v>
      </c>
      <c r="AP54" s="15">
        <v>0</v>
      </c>
      <c r="AQ54" s="15">
        <v>0</v>
      </c>
    </row>
    <row r="55" spans="1:43" ht="94.5" x14ac:dyDescent="0.25">
      <c r="A55" s="18" t="s">
        <v>164</v>
      </c>
      <c r="B55" s="18" t="s">
        <v>165</v>
      </c>
      <c r="C55" s="26" t="s">
        <v>166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15">
        <v>0</v>
      </c>
      <c r="AC55" s="36">
        <v>1.1219266999999999</v>
      </c>
      <c r="AD55" s="15">
        <v>0</v>
      </c>
      <c r="AE55" s="15">
        <v>0</v>
      </c>
      <c r="AF55" s="15">
        <v>0.47</v>
      </c>
      <c r="AG55" s="15">
        <v>0</v>
      </c>
      <c r="AH55" s="15">
        <v>0</v>
      </c>
      <c r="AI55" s="15">
        <v>0</v>
      </c>
      <c r="AJ55" s="15">
        <v>0</v>
      </c>
      <c r="AK55" s="36">
        <f>AC55</f>
        <v>1.1219266999999999</v>
      </c>
      <c r="AL55" s="15">
        <v>0</v>
      </c>
      <c r="AM55" s="15">
        <v>0</v>
      </c>
      <c r="AN55" s="15">
        <f>AF55</f>
        <v>0.47</v>
      </c>
      <c r="AO55" s="15">
        <v>0</v>
      </c>
      <c r="AP55" s="15">
        <v>0</v>
      </c>
      <c r="AQ55" s="15">
        <v>0</v>
      </c>
    </row>
    <row r="56" spans="1:43" ht="94.5" x14ac:dyDescent="0.25">
      <c r="A56" s="18" t="s">
        <v>164</v>
      </c>
      <c r="B56" s="18" t="s">
        <v>167</v>
      </c>
      <c r="C56" s="26" t="s">
        <v>168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15">
        <v>0</v>
      </c>
      <c r="AC56" s="36">
        <v>2.1529753</v>
      </c>
      <c r="AD56" s="15">
        <v>0</v>
      </c>
      <c r="AE56" s="15">
        <v>0</v>
      </c>
      <c r="AF56" s="15">
        <v>0.87</v>
      </c>
      <c r="AG56" s="15">
        <v>0</v>
      </c>
      <c r="AH56" s="15">
        <v>0</v>
      </c>
      <c r="AI56" s="15">
        <v>0</v>
      </c>
      <c r="AJ56" s="15">
        <v>0</v>
      </c>
      <c r="AK56" s="36">
        <f>AC56</f>
        <v>2.1529753</v>
      </c>
      <c r="AL56" s="15">
        <v>0</v>
      </c>
      <c r="AM56" s="15">
        <v>0</v>
      </c>
      <c r="AN56" s="15">
        <f>AF56</f>
        <v>0.87</v>
      </c>
      <c r="AO56" s="15">
        <v>0</v>
      </c>
      <c r="AP56" s="15">
        <v>0</v>
      </c>
      <c r="AQ56" s="15">
        <v>0</v>
      </c>
    </row>
    <row r="57" spans="1:43" ht="94.5" x14ac:dyDescent="0.25">
      <c r="A57" s="18" t="s">
        <v>164</v>
      </c>
      <c r="B57" s="18" t="s">
        <v>169</v>
      </c>
      <c r="C57" s="26" t="s">
        <v>170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</row>
    <row r="58" spans="1:43" ht="94.5" x14ac:dyDescent="0.25">
      <c r="A58" s="18" t="s">
        <v>164</v>
      </c>
      <c r="B58" s="18" t="s">
        <v>171</v>
      </c>
      <c r="C58" s="26" t="s">
        <v>172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</row>
    <row r="59" spans="1:43" ht="78.75" x14ac:dyDescent="0.25">
      <c r="A59" s="18" t="s">
        <v>164</v>
      </c>
      <c r="B59" s="27" t="s">
        <v>173</v>
      </c>
      <c r="C59" s="26" t="s">
        <v>174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</row>
    <row r="60" spans="1:43" ht="78.75" x14ac:dyDescent="0.25">
      <c r="A60" s="18" t="s">
        <v>164</v>
      </c>
      <c r="B60" s="28" t="s">
        <v>175</v>
      </c>
      <c r="C60" s="26" t="s">
        <v>176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</row>
    <row r="61" spans="1:43" ht="78.75" x14ac:dyDescent="0.25">
      <c r="A61" s="33" t="s">
        <v>164</v>
      </c>
      <c r="B61" s="34" t="s">
        <v>187</v>
      </c>
      <c r="C61" s="35" t="s">
        <v>188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</row>
    <row r="62" spans="1:43" ht="78.75" x14ac:dyDescent="0.25">
      <c r="A62" s="33" t="s">
        <v>164</v>
      </c>
      <c r="B62" s="34" t="s">
        <v>189</v>
      </c>
      <c r="C62" s="35" t="s">
        <v>190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</row>
    <row r="63" spans="1:43" ht="78.75" x14ac:dyDescent="0.25">
      <c r="A63" s="33" t="s">
        <v>164</v>
      </c>
      <c r="B63" s="34" t="s">
        <v>191</v>
      </c>
      <c r="C63" s="35" t="s">
        <v>192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</row>
    <row r="64" spans="1:43" ht="31.5" x14ac:dyDescent="0.25">
      <c r="A64" s="18" t="s">
        <v>103</v>
      </c>
      <c r="B64" s="18" t="s">
        <v>104</v>
      </c>
      <c r="C64" s="26" t="s">
        <v>186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</row>
    <row r="65" spans="1:43" ht="31.5" x14ac:dyDescent="0.25">
      <c r="A65" s="22" t="s">
        <v>139</v>
      </c>
      <c r="B65" s="18" t="s">
        <v>105</v>
      </c>
      <c r="C65" s="26" t="s">
        <v>186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15">
        <v>0</v>
      </c>
      <c r="AC65" s="36">
        <f>AC71</f>
        <v>5.5352199999999998</v>
      </c>
      <c r="AD65" s="15">
        <v>0</v>
      </c>
      <c r="AE65" s="15">
        <v>0</v>
      </c>
      <c r="AF65" s="15">
        <v>0</v>
      </c>
      <c r="AG65" s="15">
        <v>0</v>
      </c>
      <c r="AH65" s="15">
        <f>AH71</f>
        <v>164</v>
      </c>
      <c r="AI65" s="15">
        <v>0</v>
      </c>
      <c r="AJ65" s="15">
        <v>0</v>
      </c>
      <c r="AK65" s="36">
        <f>AK71</f>
        <v>5.5352199999999998</v>
      </c>
      <c r="AL65" s="15">
        <v>0</v>
      </c>
      <c r="AM65" s="15">
        <v>0</v>
      </c>
      <c r="AN65" s="15">
        <v>0</v>
      </c>
      <c r="AO65" s="15">
        <v>0</v>
      </c>
      <c r="AP65" s="15">
        <f>AP71</f>
        <v>164</v>
      </c>
      <c r="AQ65" s="15">
        <v>0</v>
      </c>
    </row>
    <row r="66" spans="1:43" ht="31.5" x14ac:dyDescent="0.25">
      <c r="A66" s="18" t="s">
        <v>106</v>
      </c>
      <c r="B66" s="18" t="s">
        <v>140</v>
      </c>
      <c r="C66" s="26" t="s">
        <v>186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</row>
    <row r="67" spans="1:43" ht="31.5" x14ac:dyDescent="0.25">
      <c r="A67" s="18" t="s">
        <v>107</v>
      </c>
      <c r="B67" s="18" t="s">
        <v>141</v>
      </c>
      <c r="C67" s="26" t="s">
        <v>186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</row>
    <row r="68" spans="1:43" ht="31.5" x14ac:dyDescent="0.25">
      <c r="A68" s="18" t="s">
        <v>108</v>
      </c>
      <c r="B68" s="18" t="s">
        <v>142</v>
      </c>
      <c r="C68" s="26" t="s">
        <v>186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</row>
    <row r="69" spans="1:43" ht="31.5" x14ac:dyDescent="0.25">
      <c r="A69" s="18" t="s">
        <v>109</v>
      </c>
      <c r="B69" s="18" t="s">
        <v>143</v>
      </c>
      <c r="C69" s="26" t="s">
        <v>186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</row>
    <row r="70" spans="1:43" ht="31.5" x14ac:dyDescent="0.25">
      <c r="A70" s="18" t="s">
        <v>110</v>
      </c>
      <c r="B70" s="18" t="s">
        <v>144</v>
      </c>
      <c r="C70" s="26" t="s">
        <v>186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</row>
    <row r="71" spans="1:43" ht="47.25" x14ac:dyDescent="0.25">
      <c r="A71" s="18" t="s">
        <v>177</v>
      </c>
      <c r="B71" s="25" t="s">
        <v>194</v>
      </c>
      <c r="C71" s="35" t="s">
        <v>193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15">
        <v>0</v>
      </c>
      <c r="AC71" s="15">
        <v>5.5352199999999998</v>
      </c>
      <c r="AD71" s="15">
        <v>0</v>
      </c>
      <c r="AE71" s="15">
        <v>0</v>
      </c>
      <c r="AF71" s="15">
        <v>0</v>
      </c>
      <c r="AG71" s="15">
        <v>0</v>
      </c>
      <c r="AH71" s="15">
        <v>164</v>
      </c>
      <c r="AI71" s="15">
        <v>0</v>
      </c>
      <c r="AJ71" s="15">
        <v>0</v>
      </c>
      <c r="AK71" s="15">
        <f>AC71</f>
        <v>5.5352199999999998</v>
      </c>
      <c r="AL71" s="15">
        <v>0</v>
      </c>
      <c r="AM71" s="15">
        <v>0</v>
      </c>
      <c r="AN71" s="15">
        <v>0</v>
      </c>
      <c r="AO71" s="15">
        <v>0</v>
      </c>
      <c r="AP71" s="15">
        <f>AH71</f>
        <v>164</v>
      </c>
      <c r="AQ71" s="15">
        <v>0</v>
      </c>
    </row>
    <row r="72" spans="1:43" ht="31.5" hidden="1" x14ac:dyDescent="0.25">
      <c r="A72" s="18" t="s">
        <v>111</v>
      </c>
      <c r="B72" s="18" t="s">
        <v>145</v>
      </c>
      <c r="C72" s="26" t="s">
        <v>186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</row>
    <row r="73" spans="1:43" ht="31.5" hidden="1" x14ac:dyDescent="0.25">
      <c r="A73" s="18" t="s">
        <v>112</v>
      </c>
      <c r="B73" s="18" t="s">
        <v>146</v>
      </c>
      <c r="C73" s="26" t="s">
        <v>186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</row>
    <row r="74" spans="1:43" ht="47.25" hidden="1" x14ac:dyDescent="0.25">
      <c r="A74" s="18" t="s">
        <v>113</v>
      </c>
      <c r="B74" s="18" t="s">
        <v>147</v>
      </c>
      <c r="C74" s="26" t="s">
        <v>186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</row>
    <row r="75" spans="1:43" ht="31.5" hidden="1" x14ac:dyDescent="0.25">
      <c r="A75" s="22" t="s">
        <v>148</v>
      </c>
      <c r="B75" s="18" t="s">
        <v>114</v>
      </c>
      <c r="C75" s="26" t="s">
        <v>186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</row>
    <row r="76" spans="1:43" ht="31.5" hidden="1" x14ac:dyDescent="0.25">
      <c r="A76" s="18" t="s">
        <v>115</v>
      </c>
      <c r="B76" s="18" t="s">
        <v>116</v>
      </c>
      <c r="C76" s="26" t="s">
        <v>186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</row>
    <row r="77" spans="1:43" ht="31.5" hidden="1" x14ac:dyDescent="0.25">
      <c r="A77" s="18" t="s">
        <v>117</v>
      </c>
      <c r="B77" s="18" t="s">
        <v>118</v>
      </c>
      <c r="C77" s="26" t="s">
        <v>186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</row>
    <row r="78" spans="1:43" ht="47.25" hidden="1" x14ac:dyDescent="0.25">
      <c r="A78" s="21" t="s">
        <v>149</v>
      </c>
      <c r="B78" s="18" t="s">
        <v>119</v>
      </c>
      <c r="C78" s="26" t="s">
        <v>186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</row>
    <row r="79" spans="1:43" ht="47.25" hidden="1" x14ac:dyDescent="0.25">
      <c r="A79" s="29" t="s">
        <v>150</v>
      </c>
      <c r="B79" s="18" t="s">
        <v>120</v>
      </c>
      <c r="C79" s="26" t="s">
        <v>186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</row>
    <row r="80" spans="1:43" ht="47.25" hidden="1" x14ac:dyDescent="0.25">
      <c r="A80" s="22" t="s">
        <v>151</v>
      </c>
      <c r="B80" s="18" t="s">
        <v>121</v>
      </c>
      <c r="C80" s="26" t="s">
        <v>186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</row>
    <row r="81" spans="1:43" ht="31.5" x14ac:dyDescent="0.25">
      <c r="A81" s="21" t="s">
        <v>152</v>
      </c>
      <c r="B81" s="18" t="s">
        <v>122</v>
      </c>
      <c r="C81" s="26" t="s">
        <v>186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15">
        <v>0</v>
      </c>
      <c r="AC81" s="24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24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</row>
    <row r="82" spans="1:43" ht="63" x14ac:dyDescent="0.25">
      <c r="A82" s="21" t="s">
        <v>178</v>
      </c>
      <c r="B82" s="18" t="s">
        <v>179</v>
      </c>
      <c r="C82" s="26" t="s">
        <v>180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15">
        <v>0</v>
      </c>
      <c r="AC82" s="30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30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</row>
    <row r="83" spans="1:43" ht="31.5" x14ac:dyDescent="0.25">
      <c r="A83" s="21" t="s">
        <v>153</v>
      </c>
      <c r="B83" s="18" t="s">
        <v>123</v>
      </c>
      <c r="C83" s="26" t="s">
        <v>186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15">
        <v>0</v>
      </c>
      <c r="AC83" s="15"/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/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</row>
    <row r="84" spans="1:43" x14ac:dyDescent="0.25">
      <c r="A84" s="21" t="s">
        <v>154</v>
      </c>
      <c r="B84" s="18" t="s">
        <v>124</v>
      </c>
      <c r="C84" s="26" t="s">
        <v>186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15">
        <v>0</v>
      </c>
      <c r="AC84" s="30">
        <f>AC85+AC86+AC87</f>
        <v>5.6976000000000004</v>
      </c>
      <c r="AD84" s="15">
        <v>0</v>
      </c>
      <c r="AE84" s="15">
        <v>0</v>
      </c>
      <c r="AF84" s="15">
        <v>0</v>
      </c>
      <c r="AG84" s="15">
        <v>0</v>
      </c>
      <c r="AH84" s="15">
        <f>AH86</f>
        <v>1</v>
      </c>
      <c r="AI84" s="15">
        <v>0</v>
      </c>
      <c r="AJ84" s="15">
        <v>0</v>
      </c>
      <c r="AK84" s="30">
        <f>AK85+AK86+AK87</f>
        <v>5.6976000000000004</v>
      </c>
      <c r="AL84" s="15">
        <v>0</v>
      </c>
      <c r="AM84" s="15">
        <v>0</v>
      </c>
      <c r="AN84" s="15">
        <v>0</v>
      </c>
      <c r="AO84" s="15">
        <v>0</v>
      </c>
      <c r="AP84" s="15">
        <f>AP86</f>
        <v>1</v>
      </c>
      <c r="AQ84" s="15">
        <v>0</v>
      </c>
    </row>
    <row r="85" spans="1:43" ht="31.5" x14ac:dyDescent="0.25">
      <c r="A85" s="21" t="s">
        <v>159</v>
      </c>
      <c r="B85" s="18" t="s">
        <v>183</v>
      </c>
      <c r="C85" s="26" t="s">
        <v>161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15">
        <v>0</v>
      </c>
      <c r="AC85" s="30">
        <v>1.1192880000000001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30">
        <v>1.1192880000000001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</row>
    <row r="86" spans="1:43" x14ac:dyDescent="0.25">
      <c r="A86" s="21" t="s">
        <v>160</v>
      </c>
      <c r="B86" s="18" t="s">
        <v>184</v>
      </c>
      <c r="C86" s="26" t="s">
        <v>162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15">
        <v>0</v>
      </c>
      <c r="AC86" s="30">
        <v>0.53442000000000001</v>
      </c>
      <c r="AD86" s="15">
        <v>0</v>
      </c>
      <c r="AE86" s="15">
        <v>0</v>
      </c>
      <c r="AF86" s="15">
        <v>0</v>
      </c>
      <c r="AG86" s="15">
        <v>0</v>
      </c>
      <c r="AH86" s="15">
        <v>1</v>
      </c>
      <c r="AI86" s="15">
        <v>0</v>
      </c>
      <c r="AJ86" s="15">
        <v>0</v>
      </c>
      <c r="AK86" s="30">
        <v>0.53442000000000001</v>
      </c>
      <c r="AL86" s="15">
        <v>0</v>
      </c>
      <c r="AM86" s="15">
        <v>0</v>
      </c>
      <c r="AN86" s="15">
        <v>0</v>
      </c>
      <c r="AO86" s="15">
        <v>0</v>
      </c>
      <c r="AP86" s="15">
        <f>AH86</f>
        <v>1</v>
      </c>
      <c r="AQ86" s="15">
        <v>0</v>
      </c>
    </row>
    <row r="87" spans="1:43" ht="31.5" x14ac:dyDescent="0.25">
      <c r="A87" s="21" t="s">
        <v>181</v>
      </c>
      <c r="B87" s="18" t="s">
        <v>185</v>
      </c>
      <c r="C87" s="26" t="s">
        <v>182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15">
        <v>0</v>
      </c>
      <c r="AC87" s="15">
        <v>4.0438920000000005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4.0438920000000005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</row>
  </sheetData>
  <mergeCells count="22">
    <mergeCell ref="A12:AP12"/>
    <mergeCell ref="A4:AP4"/>
    <mergeCell ref="A5:AP5"/>
    <mergeCell ref="A7:AP7"/>
    <mergeCell ref="A8:AP8"/>
    <mergeCell ref="A10:AP10"/>
    <mergeCell ref="A13:AP13"/>
    <mergeCell ref="A14:AP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5 2027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2023-10-24T09:54:26Z</dcterms:created>
  <dcterms:modified xsi:type="dcterms:W3CDTF">2026-04-25T16:43:17Z</dcterms:modified>
</cp:coreProperties>
</file>