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W:\03.ГЭСК\ГЭСК Вологда офис\СОКОЛОВА Ю.Н\ЭНЕРГОКОНСАЛТИНГ\ИП\ИП_2026_30.04.2026\ФОРМЫ по ИП\"/>
    </mc:Choice>
  </mc:AlternateContent>
  <xr:revisionPtr revIDLastSave="0" documentId="13_ncr:1_{6C646078-BF4E-4790-ACEA-4EC8C8F4683C}" xr6:coauthVersionLast="45" xr6:coauthVersionMax="47" xr10:uidLastSave="{00000000-0000-0000-0000-000000000000}"/>
  <bookViews>
    <workbookView xWindow="150" yWindow="285" windowWidth="21240" windowHeight="14580" xr2:uid="{00000000-000D-0000-FFFF-FFFF00000000}"/>
  </bookViews>
  <sheets>
    <sheet name="6" sheetId="1" r:id="rId1"/>
  </sheets>
  <definedNames>
    <definedName name="_xlnm._FilterDatabase" localSheetId="0" hidden="1">'6'!$A$19:$CJ$87</definedName>
  </definedNames>
  <calcPr calcId="18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Z20" i="1" l="1"/>
  <c r="BZ21" i="1"/>
  <c r="BZ22" i="1"/>
  <c r="CB20" i="1"/>
  <c r="CB21" i="1"/>
  <c r="CB22" i="1"/>
  <c r="BY26" i="1"/>
  <c r="BZ26" i="1"/>
  <c r="CA26" i="1"/>
  <c r="CB26" i="1"/>
  <c r="BY24" i="1"/>
  <c r="BZ24" i="1"/>
  <c r="CA24" i="1"/>
  <c r="CB24" i="1"/>
  <c r="CA27" i="1"/>
  <c r="BY27" i="1"/>
  <c r="CB25" i="1"/>
  <c r="CA25" i="1"/>
  <c r="BZ25" i="1"/>
  <c r="BY25" i="1"/>
  <c r="CB23" i="1"/>
  <c r="CA23" i="1"/>
  <c r="BZ23" i="1"/>
  <c r="BY23" i="1"/>
  <c r="CA22" i="1"/>
  <c r="BY22" i="1"/>
  <c r="CA21" i="1"/>
  <c r="CA20" i="1" s="1"/>
  <c r="BY21" i="1"/>
  <c r="BM54" i="1"/>
  <c r="BM53" i="1" s="1"/>
  <c r="BN20" i="1"/>
  <c r="BN21" i="1"/>
  <c r="BN22" i="1"/>
  <c r="BL20" i="1"/>
  <c r="BL21" i="1"/>
  <c r="BL22" i="1"/>
  <c r="BI20" i="1"/>
  <c r="BJ20" i="1"/>
  <c r="BI21" i="1"/>
  <c r="BJ21" i="1"/>
  <c r="BI22" i="1"/>
  <c r="BJ22" i="1"/>
  <c r="BJ23" i="1"/>
  <c r="BK54" i="1"/>
  <c r="BK53" i="1"/>
  <c r="BK48" i="1" s="1"/>
  <c r="BM50" i="1"/>
  <c r="BM49" i="1"/>
  <c r="BM48" i="1" s="1"/>
  <c r="BN23" i="1"/>
  <c r="BM23" i="1"/>
  <c r="BL23" i="1"/>
  <c r="BK23" i="1"/>
  <c r="BI23" i="1"/>
  <c r="BM21" i="1"/>
  <c r="BK21" i="1"/>
  <c r="BG27" i="1"/>
  <c r="BE27" i="1"/>
  <c r="BD27" i="1"/>
  <c r="BC27" i="1"/>
  <c r="BB27" i="1"/>
  <c r="BG26" i="1"/>
  <c r="BE26" i="1"/>
  <c r="BD26" i="1"/>
  <c r="BC26" i="1"/>
  <c r="BB26" i="1"/>
  <c r="BG25" i="1"/>
  <c r="BF25" i="1"/>
  <c r="BE25" i="1"/>
  <c r="BD25" i="1"/>
  <c r="BC25" i="1"/>
  <c r="BB25" i="1"/>
  <c r="BG24" i="1"/>
  <c r="BF24" i="1"/>
  <c r="BE24" i="1"/>
  <c r="BD24" i="1"/>
  <c r="BC24" i="1"/>
  <c r="BB24" i="1"/>
  <c r="AR53" i="1"/>
  <c r="AP54" i="1"/>
  <c r="AP53" i="1" s="1"/>
  <c r="AP48" i="1" s="1"/>
  <c r="AP27" i="1" s="1"/>
  <c r="AK20" i="1"/>
  <c r="AB24" i="1"/>
  <c r="AB54" i="1"/>
  <c r="AB48" i="1" s="1"/>
  <c r="AB22" i="1" s="1"/>
  <c r="AB20" i="1" s="1"/>
  <c r="AD64" i="1"/>
  <c r="P49" i="1"/>
  <c r="P48" i="1"/>
  <c r="P27" i="1"/>
  <c r="I49" i="1"/>
  <c r="I48" i="1" s="1"/>
  <c r="I27" i="1" s="1"/>
  <c r="BY20" i="1" l="1"/>
  <c r="BM22" i="1"/>
  <c r="BM20" i="1" s="1"/>
  <c r="BM27" i="1"/>
  <c r="BK22" i="1"/>
  <c r="BK20" i="1" s="1"/>
  <c r="BK27" i="1"/>
  <c r="AP20" i="1"/>
  <c r="AB27" i="1"/>
  <c r="AP22" i="1"/>
</calcChain>
</file>

<file path=xl/sharedStrings.xml><?xml version="1.0" encoding="utf-8"?>
<sst xmlns="http://schemas.openxmlformats.org/spreadsheetml/2006/main" count="2093" uniqueCount="255">
  <si>
    <t>Приложение  № 6</t>
  </si>
  <si>
    <t>к приказу Минэнерго России</t>
  </si>
  <si>
    <t>от «05» мая 2016 г. №380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</si>
  <si>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</si>
  <si>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</si>
  <si>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</si>
  <si>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</si>
  <si>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</si>
  <si>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</si>
  <si>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2025 год</t>
  </si>
  <si>
    <t>2026 год</t>
  </si>
  <si>
    <t>Утвержденный план</t>
  </si>
  <si>
    <t>Факт</t>
  </si>
  <si>
    <t>Предложение по корректировке утвержденного плана</t>
  </si>
  <si>
    <t>Квартал</t>
  </si>
  <si>
    <t>МВ×А</t>
  </si>
  <si>
    <t>Мвар</t>
  </si>
  <si>
    <t>км ЛЭП</t>
  </si>
  <si>
    <t>МВт</t>
  </si>
  <si>
    <t>шт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</si>
  <si>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</si>
  <si>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</si>
  <si>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</si>
  <si>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</si>
  <si>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</si>
  <si>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</si>
  <si>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</si>
  <si>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</si>
  <si>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</si>
  <si>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</si>
  <si>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</si>
  <si>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</si>
  <si>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</si>
  <si>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</si>
  <si>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</si>
  <si>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</si>
  <si>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</si>
  <si>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</si>
  <si>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</si>
  <si>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</si>
  <si>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</si>
  <si>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</si>
  <si>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</si>
  <si>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</si>
  <si>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</si>
  <si>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</si>
  <si>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</si>
  <si>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</si>
  <si>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5.5.1</t>
  </si>
  <si>
    <t>5.5.2</t>
  </si>
  <si>
    <t>5.5.3</t>
  </si>
  <si>
    <t>5.5.4</t>
  </si>
  <si>
    <t>5.5.5</t>
  </si>
  <si>
    <t>5.5.6</t>
  </si>
  <si>
    <t>5.5.7</t>
  </si>
  <si>
    <t>5.6.1</t>
  </si>
  <si>
    <t>5.6.2</t>
  </si>
  <si>
    <t>5.6.3</t>
  </si>
  <si>
    <t>5.6.4</t>
  </si>
  <si>
    <t>5.6.5</t>
  </si>
  <si>
    <t>5.6.6</t>
  </si>
  <si>
    <t>5.6.7</t>
  </si>
  <si>
    <t>5.7.1</t>
  </si>
  <si>
    <t>5.7.2</t>
  </si>
  <si>
    <t>5.7.3</t>
  </si>
  <si>
    <t>5.7.4</t>
  </si>
  <si>
    <t>5.7.5</t>
  </si>
  <si>
    <t>5.7.6</t>
  </si>
  <si>
    <t>5.7.7</t>
  </si>
  <si>
    <t>5.8.1</t>
  </si>
  <si>
    <t>5.8.2</t>
  </si>
  <si>
    <t>5.8.3</t>
  </si>
  <si>
    <t>5.8.4</t>
  </si>
  <si>
    <t>5.8.5</t>
  </si>
  <si>
    <t>5.8.6</t>
  </si>
  <si>
    <t>5.8.7</t>
  </si>
  <si>
    <t>6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</si>
  <si>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</si>
  <si>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</si>
  <si>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</si>
  <si>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</si>
  <si>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</si>
  <si>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</si>
  <si>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</si>
  <si>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</si>
  <si>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</si>
  <si>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</si>
  <si>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</si>
  <si>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</si>
  <si>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</si>
  <si>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</si>
  <si>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</si>
  <si>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</si>
  <si>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</si>
  <si>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</si>
  <si>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</si>
  <si>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</si>
  <si>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</si>
  <si>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</si>
  <si>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</si>
  <si>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</si>
  <si>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</si>
  <si>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</si>
  <si>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</si>
  <si>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</si>
  <si>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</si>
  <si>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</si>
  <si>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</si>
  <si>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</si>
  <si>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</si>
  <si>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</si>
  <si>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</si>
  <si>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</si>
  <si>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</si>
  <si>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</si>
  <si>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</si>
  <si>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</si>
  <si>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</si>
  <si>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</si>
  <si>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</si>
  <si>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</si>
  <si>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</si>
  <si>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</si>
  <si>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</si>
  <si>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</si>
  <si>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</si>
  <si>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</si>
  <si>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</si>
  <si>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</si>
  <si>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</si>
  <si>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</si>
  <si>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</si>
  <si>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</si>
  <si>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</si>
  <si>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</si>
  <si>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</si>
  <si>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</si>
  <si>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</si>
  <si>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</si>
  <si>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</si>
  <si>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</si>
  <si>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1.1.</t>
  </si>
  <si>
    <t>1.1.1.</t>
  </si>
  <si>
    <t>1.1.2.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</si>
  <si>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</si>
  <si>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1.1.3.</t>
  </si>
  <si>
    <t>Технологическое присоединение объектов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</si>
  <si>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</si>
  <si>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</si>
  <si>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</si>
  <si>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1.2.</t>
  </si>
  <si>
    <t>Реконструкция, модернизация, техническое перевооружение, всего, в том числе: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</si>
  <si>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</si>
  <si>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</si>
  <si>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1.2.2.</t>
  </si>
  <si>
    <t>1.2.3.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</si>
  <si>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</si>
  <si>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</si>
  <si>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</si>
  <si>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</si>
  <si>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и передачи данных, класс напряжения 0,22 (0,4) кВ, всего, в том числе:"</t>
  </si>
  <si>
    <t>"Включение приборов учета в систему сбора и передачи данных, класс напряжения 6 (10) кВ, всего, в том числе:"</t>
  </si>
  <si>
    <t>"Включение приборов учета в систему сбора и передачи данных, класс напряжения 35 кВ, всего, в том числе:"</t>
  </si>
  <si>
    <t>"Включение приборов учета в систему сбора и передачи данных, класс напряжения 110 кВ и выше, всего, в том числе:"</t>
  </si>
  <si>
    <t>1.2.4.</t>
  </si>
  <si>
    <t>1.3.</t>
  </si>
  <si>
    <t>1.3.1.</t>
  </si>
  <si>
    <t>1.3.2.</t>
  </si>
  <si>
    <t>1.4.</t>
  </si>
  <si>
    <t>1.5.</t>
  </si>
  <si>
    <t>1.6.</t>
  </si>
  <si>
    <t>План</t>
  </si>
  <si>
    <t>2027 год</t>
  </si>
  <si>
    <t>2028 год</t>
  </si>
  <si>
    <t xml:space="preserve">Инвестиционная программа общества с ограниченной ответственностью «Городская электросетевая компания» </t>
  </si>
  <si>
    <t>Вологодская область</t>
  </si>
  <si>
    <t>другое</t>
  </si>
  <si>
    <t>P_1</t>
  </si>
  <si>
    <t>Реконструкция воздушной линии электропередачи (ВЛЭП-0,4 кВ) НСТ Березка-3 на реке Лихтошь-2, Л-1 протяженностью – 470 м. Замена опор,  замена провода на СИП2 4х70, СИП2 4х35 с переключением нагрузки на новую КТП-160 кВА.  НСТ «Березка 3 на реке Лихтошь 2", Вологодский МО</t>
  </si>
  <si>
    <t>Реконструкция воздушной линии электропередачи (ВЛЭП-0,4 кВ) НСТ Березка-3 на реке Лихтошь-2, Л-2 протяженностью – 870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</si>
  <si>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</si>
  <si>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</si>
  <si>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Реконструкция воздушной линии электропередачи (ВЛЭП-0,4 кВ) СНТ "Атомобилист", фидер 1,Л-1. Замена опор, замена магистрального провода  на СИП4 4х95, СИП2 3*35+1*50 протяженностью 930м от существующей КТП "Автомобилист". СНТ "Автомобилист", Вологодский МО</t>
  </si>
  <si>
    <t>Реконструкция воздушной линии электропередачи (ВЛЭП-0,4 кВ) СНТ "Атомобилист", фидер 2,Л-7. Замена опор, замена магистрального провода  на СИП4 4х95, протяженностью 370м от существующей КТП "Автомобилист". СНТ "Автомобилист", Вологодский МО</t>
  </si>
  <si>
    <t>P_2</t>
  </si>
  <si>
    <t>P_3</t>
  </si>
  <si>
    <t>P_4</t>
  </si>
  <si>
    <t>P_5</t>
  </si>
  <si>
    <t>P_6</t>
  </si>
  <si>
    <t>P_7</t>
  </si>
  <si>
    <t>Строительство двухцепной ВЛ-0,4 кВ (2хВЛ-0,4 кВ) от проектируемой КТП-160кВА 10/0,4 протяженностью-380 м. (L=380 м.)  НСТ «Березка 3 на реке Лихтошь 2", Вологодский МО</t>
  </si>
  <si>
    <t>P_9</t>
  </si>
  <si>
    <t>P_10</t>
  </si>
  <si>
    <t>P_11</t>
  </si>
  <si>
    <t>P_12</t>
  </si>
  <si>
    <t>нд</t>
  </si>
  <si>
    <t>1.2.1.1.5</t>
  </si>
  <si>
    <t>1.2.2.1.1.</t>
  </si>
  <si>
    <t>1.2.3.5.1</t>
  </si>
  <si>
    <t>1.4.2.</t>
  </si>
  <si>
    <t>1.6.1.</t>
  </si>
  <si>
    <t>1.6.2.</t>
  </si>
  <si>
    <t>1.6.3.</t>
  </si>
  <si>
    <t>Необходимость доведения технических характеристик оборудования до установленных требований</t>
  </si>
  <si>
    <t>Необходимость доведения технических характеристик объектов электросетевого хозяйства до установленных требований</t>
  </si>
  <si>
    <t>Обеспечение уровня энергоснабжения потребителей установленным техническим требованиям</t>
  </si>
  <si>
    <t>Необходимость обеспечения бесперебойного энергоснабжения при ликвидации аварийных и прочих ситуаций</t>
  </si>
  <si>
    <t xml:space="preserve">Необходимость перемещения оперативных служб и инвентаря между объектами электросетевого хозяйства </t>
  </si>
  <si>
    <t>Необходимость проведения работ по ремонту и иному обслуживанию линий электропередачи</t>
  </si>
  <si>
    <t>Приобретение генератора ЭД-150-Т400-1PKM26-ПОЖ (1шт.)</t>
  </si>
  <si>
    <t>Приобретение легкового автомобиля LADA GRANTA (1 шт.)</t>
  </si>
  <si>
    <t>Приобретение Бурильно-крановая установка TAURUS 035A на базе ГАЗ (1 шт.)</t>
  </si>
  <si>
    <t>Г</t>
  </si>
  <si>
    <t>Год раскрытия информации: 2026 год</t>
  </si>
  <si>
    <t>Реконструкция воздушной линии электропередачи (ВЛЭП-0,4 кВ) СНТ "Автомобилист" от магистральной ВЛ-0,4 кВ ф.2 Л-6 протяженностью – 615 м. Замена опор,  замена провода на СИП2 3х70+1х95, СИП2 3х35+1х50, СНТ "Автомобилист", Вологодский МО</t>
  </si>
  <si>
    <t>Q_13</t>
  </si>
  <si>
    <t>Реконструкция воздушной линии электропередачи (ВЛЭП-0,4 кВ) СНТ "Автомобилист" от магистральной ВЛ-0,4 кВ ф.1 Л-3 протяженностью – 1005 м. Замена опор,  замена провода на СИП2 3х70+1х95, СИП2 3х35+1х50, СНТ "Автомобилист", Вологодский МО</t>
  </si>
  <si>
    <t>Q_14</t>
  </si>
  <si>
    <t>Реконструкция воздушной линии электропередачи (ВЛЭП-0,4 кВ) НСТ "Лихтошь", Л-1 протяженностью – 930 м. Замена опор, замена провода на СИП2 4х50, СИП2 4х35 с переключением нагрузки на новую КТП-160 кВА.  НСТ «Лихтошь", Вологодский МО</t>
  </si>
  <si>
    <t>Q_15</t>
  </si>
  <si>
    <t>Q_16</t>
  </si>
  <si>
    <t>2029 год</t>
  </si>
  <si>
    <t>2030 год</t>
  </si>
  <si>
    <t>5.9.1.</t>
  </si>
  <si>
    <t>5.9.2.</t>
  </si>
  <si>
    <t>5.9.3.</t>
  </si>
  <si>
    <t>5.9.4.</t>
  </si>
  <si>
    <t>5.9.5.</t>
  </si>
  <si>
    <t>5.9.6.</t>
  </si>
  <si>
    <t>5.9.7.</t>
  </si>
  <si>
    <t>5.10.1.</t>
  </si>
  <si>
    <t>5.10.2.</t>
  </si>
  <si>
    <t>5.10.3.</t>
  </si>
  <si>
    <t>5.10.4.</t>
  </si>
  <si>
    <t>5.10.5.</t>
  </si>
  <si>
    <t>5.10.6.</t>
  </si>
  <si>
    <t>5.10.7.</t>
  </si>
  <si>
    <t>5.11.1.</t>
  </si>
  <si>
    <t>5.11.2.</t>
  </si>
  <si>
    <t>5.11.3.</t>
  </si>
  <si>
    <t>5.11.4.</t>
  </si>
  <si>
    <t>5.11.5.</t>
  </si>
  <si>
    <t>5.11.6.</t>
  </si>
  <si>
    <t>5.11.7.</t>
  </si>
  <si>
    <t>5.12.1.</t>
  </si>
  <si>
    <t>5.12.2.</t>
  </si>
  <si>
    <t>5.12.3.</t>
  </si>
  <si>
    <t>5.12.4.</t>
  </si>
  <si>
    <t>5.12.5.</t>
  </si>
  <si>
    <t>5.12.6.</t>
  </si>
  <si>
    <t>5.12.7.</t>
  </si>
  <si>
    <t>Реконструкция оборудования: замена масляных выключателей на вакуумные с заменой блока РЗА на ГПП-1 (21 шт.), г.Вологда,Окружное шоссе,13</t>
  </si>
  <si>
    <t>Реализация мероприятий по интеллектуальному учету электрической энергии: установка приборов учета (912 шт.), Вологодский МО</t>
  </si>
  <si>
    <t>приказ Министерства энергетики, коммунальной инфраструктуры и тарифного регулирования Вологодской области от 25.11.2025 № 265</t>
  </si>
  <si>
    <t>Выполнение требований законодательства об интеллектуальном учете ЭЭ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</si>
</sst>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1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" fontId="5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 wrapText="1"/>
    </xf>
  </cellXfs>
  <cellStyles count="3">
    <cellStyle name="Обычный" xfId="0" builtinId="0"/>
    <cellStyle name="Обычный 3 2" xfId="1" xr:uid="{00000000-0005-0000-0000-000001000000}"/>
    <cellStyle name="Обычный 7" xfId="2" xr:uid="{DFA3BFC5-3A73-1742-8654-00FDB8AD25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87"/>
  <sheetViews>
    <sheetView tabSelected="1" topLeftCell="BM60" zoomScale="75" zoomScaleNormal="60" workbookViewId="0">
      <selection activeCell="CJ71" sqref="CJ71"/>
    </sheetView>
  </sheetViews>
  <sheetFormatPr defaultColWidth="9.140625" defaultRowHeight="15.75" x14ac:dyDescent="0.25"/>
  <cols>
    <col min="1" max="1" width="13.7109375" style="4" customWidth="1"/>
    <col min="2" max="2" width="62.42578125" style="4" customWidth="1"/>
    <col min="3" max="3" width="14.28515625" style="4" customWidth="1"/>
    <col min="4" max="57" width="7.28515625" style="4" customWidth="1"/>
    <col min="58" max="58" width="9" style="4" customWidth="1"/>
    <col min="59" max="63" width="7.28515625" style="4" customWidth="1"/>
    <col min="64" max="64" width="8.42578125" style="4" customWidth="1"/>
    <col min="65" max="65" width="9.42578125" style="4" customWidth="1"/>
    <col min="66" max="78" width="7.28515625" style="4" customWidth="1"/>
    <col min="79" max="79" width="9.7109375" style="4" customWidth="1"/>
    <col min="80" max="87" width="7.28515625" style="4" customWidth="1"/>
    <col min="88" max="88" width="21.85546875" style="19" customWidth="1"/>
    <col min="89" max="89" width="9.140625" style="4"/>
    <col min="90" max="90" width="11" style="4" customWidth="1"/>
    <col min="91" max="16384" width="9.140625" style="4"/>
  </cols>
  <sheetData>
    <row r="1" spans="1:88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7" t="s">
        <v>0</v>
      </c>
    </row>
    <row r="2" spans="1:88" ht="31.5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7" t="s">
        <v>1</v>
      </c>
    </row>
    <row r="3" spans="1:88" ht="31.5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7" t="s">
        <v>2</v>
      </c>
    </row>
    <row r="4" spans="1:88" x14ac:dyDescent="0.25">
      <c r="A4" s="30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</row>
    <row r="5" spans="1:88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7"/>
    </row>
    <row r="6" spans="1:88" x14ac:dyDescent="0.25">
      <c r="A6" s="29" t="s">
        <v>174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</row>
    <row r="7" spans="1:88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</row>
    <row r="8" spans="1:88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</row>
    <row r="9" spans="1:88" x14ac:dyDescent="0.25">
      <c r="A9" s="29" t="s">
        <v>213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</row>
    <row r="10" spans="1:88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7"/>
    </row>
    <row r="11" spans="1:88" x14ac:dyDescent="0.25">
      <c r="A11" s="29" t="s">
        <v>253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</row>
    <row r="12" spans="1:88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</row>
    <row r="13" spans="1:88" x14ac:dyDescent="0.2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7"/>
    </row>
    <row r="14" spans="1:88" ht="38.25" customHeight="1" x14ac:dyDescent="0.25">
      <c r="A14" s="28" t="s">
        <v>4</v>
      </c>
      <c r="B14" s="28" t="s">
        <v>5</v>
      </c>
      <c r="C14" s="28" t="s">
        <v>6</v>
      </c>
      <c r="D14" s="27" t="s">
        <v>7</v>
      </c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8" t="s">
        <v>8</v>
      </c>
    </row>
    <row r="15" spans="1:88" ht="15.75" customHeight="1" x14ac:dyDescent="0.25">
      <c r="A15" s="28"/>
      <c r="B15" s="28"/>
      <c r="C15" s="28"/>
      <c r="D15" s="27" t="s">
        <v>9</v>
      </c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 t="s">
        <v>10</v>
      </c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 t="s">
        <v>172</v>
      </c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 t="s">
        <v>173</v>
      </c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 t="s">
        <v>221</v>
      </c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 t="s">
        <v>222</v>
      </c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8"/>
    </row>
    <row r="16" spans="1:88" x14ac:dyDescent="0.25">
      <c r="A16" s="28"/>
      <c r="B16" s="28"/>
      <c r="C16" s="28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8"/>
    </row>
    <row r="17" spans="1:88" ht="39" customHeight="1" x14ac:dyDescent="0.25">
      <c r="A17" s="28"/>
      <c r="B17" s="28"/>
      <c r="C17" s="28"/>
      <c r="D17" s="27" t="s">
        <v>11</v>
      </c>
      <c r="E17" s="27"/>
      <c r="F17" s="27"/>
      <c r="G17" s="27"/>
      <c r="H17" s="27"/>
      <c r="I17" s="27"/>
      <c r="J17" s="27"/>
      <c r="K17" s="28" t="s">
        <v>12</v>
      </c>
      <c r="L17" s="28"/>
      <c r="M17" s="28"/>
      <c r="N17" s="28"/>
      <c r="O17" s="28"/>
      <c r="P17" s="28"/>
      <c r="Q17" s="28"/>
      <c r="R17" s="27" t="s">
        <v>171</v>
      </c>
      <c r="S17" s="27"/>
      <c r="T17" s="27"/>
      <c r="U17" s="27"/>
      <c r="V17" s="27"/>
      <c r="W17" s="27"/>
      <c r="X17" s="27"/>
      <c r="Y17" s="28" t="s">
        <v>13</v>
      </c>
      <c r="Z17" s="28"/>
      <c r="AA17" s="28"/>
      <c r="AB17" s="28"/>
      <c r="AC17" s="28"/>
      <c r="AD17" s="28"/>
      <c r="AE17" s="28"/>
      <c r="AF17" s="27" t="s">
        <v>171</v>
      </c>
      <c r="AG17" s="27"/>
      <c r="AH17" s="27"/>
      <c r="AI17" s="27"/>
      <c r="AJ17" s="27"/>
      <c r="AK17" s="27"/>
      <c r="AL17" s="27"/>
      <c r="AM17" s="28" t="s">
        <v>13</v>
      </c>
      <c r="AN17" s="28"/>
      <c r="AO17" s="28"/>
      <c r="AP17" s="28"/>
      <c r="AQ17" s="28"/>
      <c r="AR17" s="28"/>
      <c r="AS17" s="28"/>
      <c r="AT17" s="27" t="s">
        <v>171</v>
      </c>
      <c r="AU17" s="27"/>
      <c r="AV17" s="27"/>
      <c r="AW17" s="27"/>
      <c r="AX17" s="27"/>
      <c r="AY17" s="27"/>
      <c r="AZ17" s="27"/>
      <c r="BA17" s="28" t="s">
        <v>13</v>
      </c>
      <c r="BB17" s="28"/>
      <c r="BC17" s="28"/>
      <c r="BD17" s="28"/>
      <c r="BE17" s="28"/>
      <c r="BF17" s="28"/>
      <c r="BG17" s="28"/>
      <c r="BH17" s="27" t="s">
        <v>171</v>
      </c>
      <c r="BI17" s="27"/>
      <c r="BJ17" s="27"/>
      <c r="BK17" s="27"/>
      <c r="BL17" s="27"/>
      <c r="BM17" s="27"/>
      <c r="BN17" s="27"/>
      <c r="BO17" s="28" t="s">
        <v>13</v>
      </c>
      <c r="BP17" s="28"/>
      <c r="BQ17" s="28"/>
      <c r="BR17" s="28"/>
      <c r="BS17" s="28"/>
      <c r="BT17" s="28"/>
      <c r="BU17" s="28"/>
      <c r="BV17" s="27" t="s">
        <v>171</v>
      </c>
      <c r="BW17" s="27"/>
      <c r="BX17" s="27"/>
      <c r="BY17" s="27"/>
      <c r="BZ17" s="27"/>
      <c r="CA17" s="27"/>
      <c r="CB17" s="27"/>
      <c r="CC17" s="28" t="s">
        <v>13</v>
      </c>
      <c r="CD17" s="28"/>
      <c r="CE17" s="28"/>
      <c r="CF17" s="28"/>
      <c r="CG17" s="28"/>
      <c r="CH17" s="28"/>
      <c r="CI17" s="28"/>
      <c r="CJ17" s="28"/>
    </row>
    <row r="18" spans="1:88" ht="54.75" customHeight="1" x14ac:dyDescent="0.25">
      <c r="A18" s="28"/>
      <c r="B18" s="28"/>
      <c r="C18" s="28"/>
      <c r="D18" s="9" t="s">
        <v>14</v>
      </c>
      <c r="E18" s="9" t="s">
        <v>15</v>
      </c>
      <c r="F18" s="9" t="s">
        <v>16</v>
      </c>
      <c r="G18" s="9" t="s">
        <v>17</v>
      </c>
      <c r="H18" s="9" t="s">
        <v>18</v>
      </c>
      <c r="I18" s="9" t="s">
        <v>19</v>
      </c>
      <c r="J18" s="9" t="s">
        <v>176</v>
      </c>
      <c r="K18" s="9" t="s">
        <v>14</v>
      </c>
      <c r="L18" s="9" t="s">
        <v>15</v>
      </c>
      <c r="M18" s="9" t="s">
        <v>16</v>
      </c>
      <c r="N18" s="9" t="s">
        <v>17</v>
      </c>
      <c r="O18" s="9" t="s">
        <v>18</v>
      </c>
      <c r="P18" s="9" t="s">
        <v>19</v>
      </c>
      <c r="Q18" s="9" t="s">
        <v>176</v>
      </c>
      <c r="R18" s="9" t="s">
        <v>14</v>
      </c>
      <c r="S18" s="9" t="s">
        <v>15</v>
      </c>
      <c r="T18" s="9" t="s">
        <v>16</v>
      </c>
      <c r="U18" s="9" t="s">
        <v>17</v>
      </c>
      <c r="V18" s="9" t="s">
        <v>18</v>
      </c>
      <c r="W18" s="9" t="s">
        <v>19</v>
      </c>
      <c r="X18" s="9" t="s">
        <v>176</v>
      </c>
      <c r="Y18" s="9" t="s">
        <v>14</v>
      </c>
      <c r="Z18" s="9" t="s">
        <v>15</v>
      </c>
      <c r="AA18" s="9" t="s">
        <v>16</v>
      </c>
      <c r="AB18" s="9" t="s">
        <v>17</v>
      </c>
      <c r="AC18" s="9" t="s">
        <v>18</v>
      </c>
      <c r="AD18" s="9" t="s">
        <v>19</v>
      </c>
      <c r="AE18" s="9" t="s">
        <v>176</v>
      </c>
      <c r="AF18" s="9" t="s">
        <v>14</v>
      </c>
      <c r="AG18" s="9" t="s">
        <v>15</v>
      </c>
      <c r="AH18" s="9" t="s">
        <v>16</v>
      </c>
      <c r="AI18" s="9" t="s">
        <v>17</v>
      </c>
      <c r="AJ18" s="9" t="s">
        <v>18</v>
      </c>
      <c r="AK18" s="9" t="s">
        <v>19</v>
      </c>
      <c r="AL18" s="9" t="s">
        <v>176</v>
      </c>
      <c r="AM18" s="9" t="s">
        <v>14</v>
      </c>
      <c r="AN18" s="9" t="s">
        <v>15</v>
      </c>
      <c r="AO18" s="9" t="s">
        <v>16</v>
      </c>
      <c r="AP18" s="9" t="s">
        <v>17</v>
      </c>
      <c r="AQ18" s="9" t="s">
        <v>18</v>
      </c>
      <c r="AR18" s="9" t="s">
        <v>19</v>
      </c>
      <c r="AS18" s="9" t="s">
        <v>176</v>
      </c>
      <c r="AT18" s="9" t="s">
        <v>14</v>
      </c>
      <c r="AU18" s="9" t="s">
        <v>15</v>
      </c>
      <c r="AV18" s="9" t="s">
        <v>16</v>
      </c>
      <c r="AW18" s="9" t="s">
        <v>17</v>
      </c>
      <c r="AX18" s="9" t="s">
        <v>18</v>
      </c>
      <c r="AY18" s="9" t="s">
        <v>19</v>
      </c>
      <c r="AZ18" s="9" t="s">
        <v>176</v>
      </c>
      <c r="BA18" s="9" t="s">
        <v>14</v>
      </c>
      <c r="BB18" s="9" t="s">
        <v>15</v>
      </c>
      <c r="BC18" s="9" t="s">
        <v>16</v>
      </c>
      <c r="BD18" s="9" t="s">
        <v>17</v>
      </c>
      <c r="BE18" s="9" t="s">
        <v>18</v>
      </c>
      <c r="BF18" s="9" t="s">
        <v>19</v>
      </c>
      <c r="BG18" s="9" t="s">
        <v>176</v>
      </c>
      <c r="BH18" s="9" t="s">
        <v>14</v>
      </c>
      <c r="BI18" s="9" t="s">
        <v>15</v>
      </c>
      <c r="BJ18" s="9" t="s">
        <v>16</v>
      </c>
      <c r="BK18" s="9" t="s">
        <v>17</v>
      </c>
      <c r="BL18" s="9" t="s">
        <v>18</v>
      </c>
      <c r="BM18" s="9" t="s">
        <v>19</v>
      </c>
      <c r="BN18" s="9" t="s">
        <v>176</v>
      </c>
      <c r="BO18" s="9" t="s">
        <v>14</v>
      </c>
      <c r="BP18" s="9" t="s">
        <v>15</v>
      </c>
      <c r="BQ18" s="9" t="s">
        <v>16</v>
      </c>
      <c r="BR18" s="9" t="s">
        <v>17</v>
      </c>
      <c r="BS18" s="9" t="s">
        <v>18</v>
      </c>
      <c r="BT18" s="9" t="s">
        <v>19</v>
      </c>
      <c r="BU18" s="9" t="s">
        <v>176</v>
      </c>
      <c r="BV18" s="9" t="s">
        <v>14</v>
      </c>
      <c r="BW18" s="9" t="s">
        <v>15</v>
      </c>
      <c r="BX18" s="9" t="s">
        <v>16</v>
      </c>
      <c r="BY18" s="9" t="s">
        <v>17</v>
      </c>
      <c r="BZ18" s="9" t="s">
        <v>18</v>
      </c>
      <c r="CA18" s="9" t="s">
        <v>19</v>
      </c>
      <c r="CB18" s="9" t="s">
        <v>176</v>
      </c>
      <c r="CC18" s="9" t="s">
        <v>14</v>
      </c>
      <c r="CD18" s="9" t="s">
        <v>15</v>
      </c>
      <c r="CE18" s="9" t="s">
        <v>16</v>
      </c>
      <c r="CF18" s="9" t="s">
        <v>17</v>
      </c>
      <c r="CG18" s="9" t="s">
        <v>18</v>
      </c>
      <c r="CH18" s="9" t="s">
        <v>19</v>
      </c>
      <c r="CI18" s="9" t="s">
        <v>176</v>
      </c>
      <c r="CJ18" s="28"/>
    </row>
    <row r="19" spans="1:88" x14ac:dyDescent="0.25">
      <c r="A19" s="2">
        <v>1</v>
      </c>
      <c r="B19" s="2">
        <v>2</v>
      </c>
      <c r="C19" s="2">
        <v>3</v>
      </c>
      <c r="D19" s="2" t="s">
        <v>20</v>
      </c>
      <c r="E19" s="2" t="s">
        <v>21</v>
      </c>
      <c r="F19" s="2" t="s">
        <v>22</v>
      </c>
      <c r="G19" s="2" t="s">
        <v>23</v>
      </c>
      <c r="H19" s="2" t="s">
        <v>24</v>
      </c>
      <c r="I19" s="2" t="s">
        <v>25</v>
      </c>
      <c r="J19" s="2" t="s">
        <v>26</v>
      </c>
      <c r="K19" s="2" t="s">
        <v>27</v>
      </c>
      <c r="L19" s="2" t="s">
        <v>28</v>
      </c>
      <c r="M19" s="2" t="s">
        <v>29</v>
      </c>
      <c r="N19" s="2" t="s">
        <v>30</v>
      </c>
      <c r="O19" s="2" t="s">
        <v>31</v>
      </c>
      <c r="P19" s="2" t="s">
        <v>32</v>
      </c>
      <c r="Q19" s="2" t="s">
        <v>33</v>
      </c>
      <c r="R19" s="2" t="s">
        <v>34</v>
      </c>
      <c r="S19" s="2" t="s">
        <v>35</v>
      </c>
      <c r="T19" s="2" t="s">
        <v>36</v>
      </c>
      <c r="U19" s="2" t="s">
        <v>37</v>
      </c>
      <c r="V19" s="2" t="s">
        <v>38</v>
      </c>
      <c r="W19" s="2" t="s">
        <v>39</v>
      </c>
      <c r="X19" s="2" t="s">
        <v>40</v>
      </c>
      <c r="Y19" s="2" t="s">
        <v>41</v>
      </c>
      <c r="Z19" s="2" t="s">
        <v>42</v>
      </c>
      <c r="AA19" s="2" t="s">
        <v>43</v>
      </c>
      <c r="AB19" s="2" t="s">
        <v>44</v>
      </c>
      <c r="AC19" s="2" t="s">
        <v>45</v>
      </c>
      <c r="AD19" s="2" t="s">
        <v>46</v>
      </c>
      <c r="AE19" s="2" t="s">
        <v>47</v>
      </c>
      <c r="AF19" s="2" t="s">
        <v>48</v>
      </c>
      <c r="AG19" s="2" t="s">
        <v>49</v>
      </c>
      <c r="AH19" s="2" t="s">
        <v>50</v>
      </c>
      <c r="AI19" s="2" t="s">
        <v>51</v>
      </c>
      <c r="AJ19" s="2" t="s">
        <v>52</v>
      </c>
      <c r="AK19" s="2" t="s">
        <v>53</v>
      </c>
      <c r="AL19" s="2" t="s">
        <v>54</v>
      </c>
      <c r="AM19" s="2" t="s">
        <v>55</v>
      </c>
      <c r="AN19" s="2" t="s">
        <v>56</v>
      </c>
      <c r="AO19" s="2" t="s">
        <v>57</v>
      </c>
      <c r="AP19" s="2" t="s">
        <v>58</v>
      </c>
      <c r="AQ19" s="2" t="s">
        <v>59</v>
      </c>
      <c r="AR19" s="2" t="s">
        <v>60</v>
      </c>
      <c r="AS19" s="2" t="s">
        <v>61</v>
      </c>
      <c r="AT19" s="2" t="s">
        <v>62</v>
      </c>
      <c r="AU19" s="2" t="s">
        <v>63</v>
      </c>
      <c r="AV19" s="2" t="s">
        <v>64</v>
      </c>
      <c r="AW19" s="2" t="s">
        <v>65</v>
      </c>
      <c r="AX19" s="2" t="s">
        <v>66</v>
      </c>
      <c r="AY19" s="2" t="s">
        <v>67</v>
      </c>
      <c r="AZ19" s="2" t="s">
        <v>68</v>
      </c>
      <c r="BA19" s="2" t="s">
        <v>69</v>
      </c>
      <c r="BB19" s="2" t="s">
        <v>70</v>
      </c>
      <c r="BC19" s="2" t="s">
        <v>71</v>
      </c>
      <c r="BD19" s="2" t="s">
        <v>72</v>
      </c>
      <c r="BE19" s="2" t="s">
        <v>73</v>
      </c>
      <c r="BF19" s="2" t="s">
        <v>74</v>
      </c>
      <c r="BG19" s="2" t="s">
        <v>75</v>
      </c>
      <c r="BH19" s="2" t="s">
        <v>223</v>
      </c>
      <c r="BI19" s="2" t="s">
        <v>224</v>
      </c>
      <c r="BJ19" s="2" t="s">
        <v>225</v>
      </c>
      <c r="BK19" s="2" t="s">
        <v>226</v>
      </c>
      <c r="BL19" s="2" t="s">
        <v>227</v>
      </c>
      <c r="BM19" s="2" t="s">
        <v>228</v>
      </c>
      <c r="BN19" s="2" t="s">
        <v>229</v>
      </c>
      <c r="BO19" s="2" t="s">
        <v>230</v>
      </c>
      <c r="BP19" s="22" t="s">
        <v>231</v>
      </c>
      <c r="BQ19" s="2" t="s">
        <v>232</v>
      </c>
      <c r="BR19" s="2" t="s">
        <v>233</v>
      </c>
      <c r="BS19" s="2" t="s">
        <v>234</v>
      </c>
      <c r="BT19" s="2" t="s">
        <v>235</v>
      </c>
      <c r="BU19" s="2" t="s">
        <v>236</v>
      </c>
      <c r="BV19" s="2" t="s">
        <v>237</v>
      </c>
      <c r="BW19" s="2" t="s">
        <v>238</v>
      </c>
      <c r="BX19" s="2" t="s">
        <v>239</v>
      </c>
      <c r="BY19" s="2" t="s">
        <v>240</v>
      </c>
      <c r="BZ19" s="2" t="s">
        <v>241</v>
      </c>
      <c r="CA19" s="2" t="s">
        <v>242</v>
      </c>
      <c r="CB19" s="2" t="s">
        <v>243</v>
      </c>
      <c r="CC19" s="2" t="s">
        <v>244</v>
      </c>
      <c r="CD19" s="2" t="s">
        <v>245</v>
      </c>
      <c r="CE19" s="2" t="s">
        <v>246</v>
      </c>
      <c r="CF19" s="2" t="s">
        <v>247</v>
      </c>
      <c r="CG19" s="2" t="s">
        <v>248</v>
      </c>
      <c r="CH19" s="2" t="s">
        <v>249</v>
      </c>
      <c r="CI19" s="2" t="s">
        <v>250</v>
      </c>
      <c r="CJ19" s="3" t="s">
        <v>76</v>
      </c>
    </row>
    <row r="20" spans="1:88" x14ac:dyDescent="0.25">
      <c r="A20" s="10">
        <v>0</v>
      </c>
      <c r="B20" s="1" t="s">
        <v>77</v>
      </c>
      <c r="C20" s="11" t="s">
        <v>212</v>
      </c>
      <c r="D20" s="2" t="s">
        <v>195</v>
      </c>
      <c r="E20" s="2">
        <v>0</v>
      </c>
      <c r="F20" s="2">
        <v>0</v>
      </c>
      <c r="G20" s="2">
        <v>0</v>
      </c>
      <c r="H20" s="2">
        <v>0</v>
      </c>
      <c r="I20" s="2">
        <v>1</v>
      </c>
      <c r="J20" s="2">
        <v>0</v>
      </c>
      <c r="K20" s="2" t="s">
        <v>195</v>
      </c>
      <c r="L20" s="2">
        <v>0</v>
      </c>
      <c r="M20" s="2">
        <v>0</v>
      </c>
      <c r="N20" s="2">
        <v>0</v>
      </c>
      <c r="O20" s="2">
        <v>0</v>
      </c>
      <c r="P20" s="2">
        <v>1</v>
      </c>
      <c r="Q20" s="2">
        <v>0</v>
      </c>
      <c r="R20" s="2" t="s">
        <v>195</v>
      </c>
      <c r="S20" s="2">
        <v>0</v>
      </c>
      <c r="T20" s="2">
        <v>0</v>
      </c>
      <c r="U20" s="2">
        <v>2.1799999999999997</v>
      </c>
      <c r="V20" s="2">
        <v>0</v>
      </c>
      <c r="W20" s="2">
        <v>2</v>
      </c>
      <c r="X20" s="2">
        <v>0</v>
      </c>
      <c r="Y20" s="2" t="s">
        <v>195</v>
      </c>
      <c r="Z20" s="2">
        <v>0</v>
      </c>
      <c r="AA20" s="2">
        <v>0</v>
      </c>
      <c r="AB20" s="2">
        <f>AB22+AB24</f>
        <v>2.1799999999999997</v>
      </c>
      <c r="AC20" s="2">
        <v>0</v>
      </c>
      <c r="AD20" s="2">
        <v>99</v>
      </c>
      <c r="AE20" s="2">
        <v>0</v>
      </c>
      <c r="AF20" s="2" t="s">
        <v>195</v>
      </c>
      <c r="AG20" s="2">
        <v>0</v>
      </c>
      <c r="AH20" s="2">
        <v>0</v>
      </c>
      <c r="AI20" s="2">
        <v>1.3399999999999999</v>
      </c>
      <c r="AJ20" s="2">
        <v>0</v>
      </c>
      <c r="AK20" s="2">
        <f>AK22</f>
        <v>4</v>
      </c>
      <c r="AL20" s="2">
        <v>0</v>
      </c>
      <c r="AM20" s="2" t="s">
        <v>195</v>
      </c>
      <c r="AN20" s="2">
        <v>0</v>
      </c>
      <c r="AO20" s="2">
        <v>0</v>
      </c>
      <c r="AP20" s="2">
        <f>AP48</f>
        <v>1.3399999999999999</v>
      </c>
      <c r="AQ20" s="2">
        <v>0</v>
      </c>
      <c r="AR20" s="2">
        <v>170</v>
      </c>
      <c r="AS20" s="2">
        <v>0</v>
      </c>
      <c r="AT20" s="2" t="s">
        <v>195</v>
      </c>
      <c r="AU20" s="3">
        <v>0</v>
      </c>
      <c r="AV20" s="3">
        <v>0</v>
      </c>
      <c r="AW20" s="3">
        <v>1.3</v>
      </c>
      <c r="AX20" s="3">
        <v>0</v>
      </c>
      <c r="AY20" s="3">
        <v>5</v>
      </c>
      <c r="AZ20" s="3">
        <v>0</v>
      </c>
      <c r="BA20" s="2" t="s">
        <v>195</v>
      </c>
      <c r="BB20" s="2">
        <v>0</v>
      </c>
      <c r="BC20" s="2">
        <v>0</v>
      </c>
      <c r="BD20" s="2">
        <v>1.915</v>
      </c>
      <c r="BE20" s="2">
        <v>0</v>
      </c>
      <c r="BF20" s="2">
        <v>112</v>
      </c>
      <c r="BG20" s="2">
        <v>0</v>
      </c>
      <c r="BH20" s="2" t="s">
        <v>195</v>
      </c>
      <c r="BI20" s="2">
        <f t="shared" ref="BI20:BJ20" si="0">BI75</f>
        <v>0</v>
      </c>
      <c r="BJ20" s="2">
        <f t="shared" si="0"/>
        <v>0</v>
      </c>
      <c r="BK20" s="23">
        <f>SUM(BK21:BK26)</f>
        <v>1.0049999999999999</v>
      </c>
      <c r="BL20" s="2">
        <f t="shared" ref="BL20" si="1">BL75</f>
        <v>0</v>
      </c>
      <c r="BM20" s="25">
        <f>SUM(BM21:BM26)</f>
        <v>235</v>
      </c>
      <c r="BN20" s="2">
        <f t="shared" ref="BN20" si="2">BN75</f>
        <v>0</v>
      </c>
      <c r="BO20" s="2" t="s">
        <v>195</v>
      </c>
      <c r="BP20" s="2" t="s">
        <v>195</v>
      </c>
      <c r="BQ20" s="2" t="s">
        <v>195</v>
      </c>
      <c r="BR20" s="2" t="s">
        <v>195</v>
      </c>
      <c r="BS20" s="2" t="s">
        <v>195</v>
      </c>
      <c r="BT20" s="2" t="s">
        <v>195</v>
      </c>
      <c r="BU20" s="2" t="s">
        <v>195</v>
      </c>
      <c r="BV20" s="2" t="s">
        <v>195</v>
      </c>
      <c r="BW20" s="3">
        <v>0</v>
      </c>
      <c r="BX20" s="3">
        <v>0</v>
      </c>
      <c r="BY20" s="23">
        <f>SUM(BY21:BY26)</f>
        <v>0.93</v>
      </c>
      <c r="BZ20" s="2">
        <f t="shared" ref="BZ20" si="3">BZ75</f>
        <v>0</v>
      </c>
      <c r="CA20" s="25">
        <f>SUM(CA21:CA26)</f>
        <v>317</v>
      </c>
      <c r="CB20" s="2">
        <f t="shared" ref="CB20" si="4">CB75</f>
        <v>0</v>
      </c>
      <c r="CC20" s="2" t="s">
        <v>195</v>
      </c>
      <c r="CD20" s="2" t="s">
        <v>195</v>
      </c>
      <c r="CE20" s="2" t="s">
        <v>195</v>
      </c>
      <c r="CF20" s="2" t="s">
        <v>195</v>
      </c>
      <c r="CG20" s="2" t="s">
        <v>195</v>
      </c>
      <c r="CH20" s="2" t="s">
        <v>195</v>
      </c>
      <c r="CI20" s="2" t="s">
        <v>195</v>
      </c>
      <c r="CJ20" s="3" t="s">
        <v>195</v>
      </c>
    </row>
    <row r="21" spans="1:88" x14ac:dyDescent="0.25">
      <c r="A21" s="10" t="s">
        <v>78</v>
      </c>
      <c r="B21" s="1" t="s">
        <v>79</v>
      </c>
      <c r="C21" s="11" t="s">
        <v>212</v>
      </c>
      <c r="D21" s="2" t="s">
        <v>195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 t="s">
        <v>195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 t="s">
        <v>195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 t="s">
        <v>195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 t="s">
        <v>195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 t="s">
        <v>195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 t="s">
        <v>195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2" t="s">
        <v>195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 t="s">
        <v>195</v>
      </c>
      <c r="BI21" s="2">
        <f t="shared" ref="BI21:BJ21" si="5">BI76</f>
        <v>0</v>
      </c>
      <c r="BJ21" s="2">
        <f t="shared" si="5"/>
        <v>0</v>
      </c>
      <c r="BK21" s="2">
        <f t="shared" ref="BK21:BM21" si="6">BK28</f>
        <v>0</v>
      </c>
      <c r="BL21" s="2">
        <f t="shared" ref="BL21" si="7">BL76</f>
        <v>0</v>
      </c>
      <c r="BM21" s="25">
        <f t="shared" si="6"/>
        <v>0</v>
      </c>
      <c r="BN21" s="2">
        <f t="shared" ref="BN21" si="8">BN76</f>
        <v>0</v>
      </c>
      <c r="BO21" s="2" t="s">
        <v>195</v>
      </c>
      <c r="BP21" s="2" t="s">
        <v>195</v>
      </c>
      <c r="BQ21" s="2" t="s">
        <v>195</v>
      </c>
      <c r="BR21" s="2" t="s">
        <v>195</v>
      </c>
      <c r="BS21" s="2" t="s">
        <v>195</v>
      </c>
      <c r="BT21" s="2" t="s">
        <v>195</v>
      </c>
      <c r="BU21" s="2" t="s">
        <v>195</v>
      </c>
      <c r="BV21" s="2" t="s">
        <v>195</v>
      </c>
      <c r="BW21" s="3">
        <v>0</v>
      </c>
      <c r="BX21" s="3">
        <v>0</v>
      </c>
      <c r="BY21" s="2">
        <f t="shared" ref="BY21:CA21" si="9">BY28</f>
        <v>0</v>
      </c>
      <c r="BZ21" s="2">
        <f t="shared" ref="BZ21" si="10">BZ76</f>
        <v>0</v>
      </c>
      <c r="CA21" s="25">
        <f t="shared" si="9"/>
        <v>0</v>
      </c>
      <c r="CB21" s="2">
        <f t="shared" ref="CB21" si="11">CB76</f>
        <v>0</v>
      </c>
      <c r="CC21" s="2" t="s">
        <v>195</v>
      </c>
      <c r="CD21" s="2" t="s">
        <v>195</v>
      </c>
      <c r="CE21" s="2" t="s">
        <v>195</v>
      </c>
      <c r="CF21" s="2" t="s">
        <v>195</v>
      </c>
      <c r="CG21" s="2" t="s">
        <v>195</v>
      </c>
      <c r="CH21" s="2" t="s">
        <v>195</v>
      </c>
      <c r="CI21" s="2" t="s">
        <v>195</v>
      </c>
      <c r="CJ21" s="3" t="s">
        <v>195</v>
      </c>
    </row>
    <row r="22" spans="1:88" ht="31.5" x14ac:dyDescent="0.25">
      <c r="A22" s="10" t="s">
        <v>80</v>
      </c>
      <c r="B22" s="1" t="s">
        <v>81</v>
      </c>
      <c r="C22" s="11" t="s">
        <v>212</v>
      </c>
      <c r="D22" s="2" t="s">
        <v>195</v>
      </c>
      <c r="E22" s="2">
        <v>0</v>
      </c>
      <c r="F22" s="2">
        <v>0</v>
      </c>
      <c r="G22" s="2">
        <v>0</v>
      </c>
      <c r="H22" s="2">
        <v>0</v>
      </c>
      <c r="I22" s="2">
        <v>1</v>
      </c>
      <c r="J22" s="2">
        <v>0</v>
      </c>
      <c r="K22" s="2" t="s">
        <v>195</v>
      </c>
      <c r="L22" s="2">
        <v>0</v>
      </c>
      <c r="M22" s="2">
        <v>0</v>
      </c>
      <c r="N22" s="2">
        <v>0</v>
      </c>
      <c r="O22" s="2">
        <v>0</v>
      </c>
      <c r="P22" s="2">
        <v>1</v>
      </c>
      <c r="Q22" s="2">
        <v>0</v>
      </c>
      <c r="R22" s="2" t="s">
        <v>195</v>
      </c>
      <c r="S22" s="2">
        <v>0</v>
      </c>
      <c r="T22" s="2">
        <v>0</v>
      </c>
      <c r="U22" s="2">
        <v>1.7999999999999998</v>
      </c>
      <c r="V22" s="2">
        <v>0</v>
      </c>
      <c r="W22" s="2">
        <v>2</v>
      </c>
      <c r="X22" s="2">
        <v>0</v>
      </c>
      <c r="Y22" s="2" t="s">
        <v>195</v>
      </c>
      <c r="Z22" s="2">
        <v>0</v>
      </c>
      <c r="AA22" s="2">
        <v>0</v>
      </c>
      <c r="AB22" s="2">
        <f>AB48</f>
        <v>1.7999999999999998</v>
      </c>
      <c r="AC22" s="2">
        <v>0</v>
      </c>
      <c r="AD22" s="2">
        <v>99</v>
      </c>
      <c r="AE22" s="2">
        <v>0</v>
      </c>
      <c r="AF22" s="2" t="s">
        <v>195</v>
      </c>
      <c r="AG22" s="2">
        <v>0</v>
      </c>
      <c r="AH22" s="2">
        <v>0</v>
      </c>
      <c r="AI22" s="2">
        <v>1.3399999999999999</v>
      </c>
      <c r="AJ22" s="2">
        <v>0</v>
      </c>
      <c r="AK22" s="2">
        <v>4</v>
      </c>
      <c r="AL22" s="2">
        <v>0</v>
      </c>
      <c r="AM22" s="2" t="s">
        <v>195</v>
      </c>
      <c r="AN22" s="2">
        <v>0</v>
      </c>
      <c r="AO22" s="2">
        <v>0</v>
      </c>
      <c r="AP22" s="2">
        <f>AP48</f>
        <v>1.3399999999999999</v>
      </c>
      <c r="AQ22" s="2">
        <v>0</v>
      </c>
      <c r="AR22" s="2">
        <v>170</v>
      </c>
      <c r="AS22" s="2">
        <v>0</v>
      </c>
      <c r="AT22" s="2" t="s">
        <v>195</v>
      </c>
      <c r="AU22" s="3">
        <v>0</v>
      </c>
      <c r="AV22" s="3">
        <v>0</v>
      </c>
      <c r="AW22" s="3">
        <v>1.3</v>
      </c>
      <c r="AX22" s="3">
        <v>0</v>
      </c>
      <c r="AY22" s="3">
        <v>4</v>
      </c>
      <c r="AZ22" s="3">
        <v>0</v>
      </c>
      <c r="BA22" s="2" t="s">
        <v>195</v>
      </c>
      <c r="BB22" s="2">
        <v>0</v>
      </c>
      <c r="BC22" s="2">
        <v>0</v>
      </c>
      <c r="BD22" s="2">
        <v>1.915</v>
      </c>
      <c r="BE22" s="2">
        <v>0</v>
      </c>
      <c r="BF22" s="2">
        <v>112</v>
      </c>
      <c r="BG22" s="2">
        <v>0</v>
      </c>
      <c r="BH22" s="2" t="s">
        <v>195</v>
      </c>
      <c r="BI22" s="2">
        <f t="shared" ref="BI22:BJ22" si="12">BI77</f>
        <v>0</v>
      </c>
      <c r="BJ22" s="2">
        <f t="shared" si="12"/>
        <v>0</v>
      </c>
      <c r="BK22" s="23">
        <f>BK48</f>
        <v>1.0049999999999999</v>
      </c>
      <c r="BL22" s="2">
        <f t="shared" ref="BL22" si="13">BL77</f>
        <v>0</v>
      </c>
      <c r="BM22" s="25">
        <f>BM48</f>
        <v>235</v>
      </c>
      <c r="BN22" s="2">
        <f t="shared" ref="BN22" si="14">BN77</f>
        <v>0</v>
      </c>
      <c r="BO22" s="2" t="s">
        <v>195</v>
      </c>
      <c r="BP22" s="2" t="s">
        <v>195</v>
      </c>
      <c r="BQ22" s="2" t="s">
        <v>195</v>
      </c>
      <c r="BR22" s="2" t="s">
        <v>195</v>
      </c>
      <c r="BS22" s="2" t="s">
        <v>195</v>
      </c>
      <c r="BT22" s="2" t="s">
        <v>195</v>
      </c>
      <c r="BU22" s="2" t="s">
        <v>195</v>
      </c>
      <c r="BV22" s="2" t="s">
        <v>195</v>
      </c>
      <c r="BW22" s="3">
        <v>0</v>
      </c>
      <c r="BX22" s="3">
        <v>0</v>
      </c>
      <c r="BY22" s="23">
        <f>BY48</f>
        <v>0.93</v>
      </c>
      <c r="BZ22" s="2">
        <f t="shared" ref="BZ22" si="15">BZ77</f>
        <v>0</v>
      </c>
      <c r="CA22" s="25">
        <f>CA48</f>
        <v>317</v>
      </c>
      <c r="CB22" s="2">
        <f t="shared" ref="CB22" si="16">CB77</f>
        <v>0</v>
      </c>
      <c r="CC22" s="2" t="s">
        <v>195</v>
      </c>
      <c r="CD22" s="2" t="s">
        <v>195</v>
      </c>
      <c r="CE22" s="2" t="s">
        <v>195</v>
      </c>
      <c r="CF22" s="2" t="s">
        <v>195</v>
      </c>
      <c r="CG22" s="2" t="s">
        <v>195</v>
      </c>
      <c r="CH22" s="2" t="s">
        <v>195</v>
      </c>
      <c r="CI22" s="2" t="s">
        <v>195</v>
      </c>
      <c r="CJ22" s="3" t="s">
        <v>195</v>
      </c>
    </row>
    <row r="23" spans="1:88" ht="47.25" x14ac:dyDescent="0.25">
      <c r="A23" s="10" t="s">
        <v>82</v>
      </c>
      <c r="B23" s="1" t="s">
        <v>83</v>
      </c>
      <c r="C23" s="11" t="s">
        <v>212</v>
      </c>
      <c r="D23" s="2" t="s">
        <v>195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 t="s">
        <v>195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 t="s">
        <v>195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 t="s">
        <v>195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 t="s">
        <v>195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 t="s">
        <v>195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 t="s">
        <v>195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2" t="s">
        <v>195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 t="s">
        <v>195</v>
      </c>
      <c r="BI23" s="2">
        <f t="shared" ref="BI23:BN23" si="17">BI78</f>
        <v>0</v>
      </c>
      <c r="BJ23" s="2">
        <f t="shared" si="17"/>
        <v>0</v>
      </c>
      <c r="BK23" s="2">
        <f t="shared" si="17"/>
        <v>0</v>
      </c>
      <c r="BL23" s="2">
        <f t="shared" si="17"/>
        <v>0</v>
      </c>
      <c r="BM23" s="2">
        <f t="shared" si="17"/>
        <v>0</v>
      </c>
      <c r="BN23" s="2">
        <f t="shared" si="17"/>
        <v>0</v>
      </c>
      <c r="BO23" s="2" t="s">
        <v>195</v>
      </c>
      <c r="BP23" s="2" t="s">
        <v>195</v>
      </c>
      <c r="BQ23" s="2" t="s">
        <v>195</v>
      </c>
      <c r="BR23" s="2" t="s">
        <v>195</v>
      </c>
      <c r="BS23" s="2" t="s">
        <v>195</v>
      </c>
      <c r="BT23" s="2" t="s">
        <v>195</v>
      </c>
      <c r="BU23" s="2" t="s">
        <v>195</v>
      </c>
      <c r="BV23" s="2" t="s">
        <v>195</v>
      </c>
      <c r="BW23" s="3">
        <v>0</v>
      </c>
      <c r="BX23" s="3">
        <v>0</v>
      </c>
      <c r="BY23" s="2">
        <f t="shared" ref="BY23:CB24" si="18">BY78</f>
        <v>0</v>
      </c>
      <c r="BZ23" s="2">
        <f t="shared" si="18"/>
        <v>0</v>
      </c>
      <c r="CA23" s="25">
        <f t="shared" si="18"/>
        <v>0</v>
      </c>
      <c r="CB23" s="2">
        <f t="shared" si="18"/>
        <v>0</v>
      </c>
      <c r="CC23" s="2" t="s">
        <v>195</v>
      </c>
      <c r="CD23" s="2" t="s">
        <v>195</v>
      </c>
      <c r="CE23" s="2" t="s">
        <v>195</v>
      </c>
      <c r="CF23" s="2" t="s">
        <v>195</v>
      </c>
      <c r="CG23" s="2" t="s">
        <v>195</v>
      </c>
      <c r="CH23" s="2" t="s">
        <v>195</v>
      </c>
      <c r="CI23" s="2" t="s">
        <v>195</v>
      </c>
      <c r="CJ23" s="3" t="s">
        <v>195</v>
      </c>
    </row>
    <row r="24" spans="1:88" ht="31.5" x14ac:dyDescent="0.25">
      <c r="A24" s="10" t="s">
        <v>84</v>
      </c>
      <c r="B24" s="1" t="s">
        <v>85</v>
      </c>
      <c r="C24" s="11" t="s">
        <v>212</v>
      </c>
      <c r="D24" s="2" t="s">
        <v>195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 t="s">
        <v>195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 t="s">
        <v>195</v>
      </c>
      <c r="S24" s="2">
        <v>0</v>
      </c>
      <c r="T24" s="2">
        <v>0</v>
      </c>
      <c r="U24" s="2">
        <v>0.38</v>
      </c>
      <c r="V24" s="2">
        <v>0</v>
      </c>
      <c r="W24" s="2">
        <v>0</v>
      </c>
      <c r="X24" s="2">
        <v>0</v>
      </c>
      <c r="Y24" s="2" t="s">
        <v>195</v>
      </c>
      <c r="Z24" s="2">
        <v>0</v>
      </c>
      <c r="AA24" s="2">
        <v>0</v>
      </c>
      <c r="AB24" s="2">
        <f>AB82</f>
        <v>0.38</v>
      </c>
      <c r="AC24" s="2">
        <v>0</v>
      </c>
      <c r="AD24" s="2">
        <v>0</v>
      </c>
      <c r="AE24" s="2">
        <v>0</v>
      </c>
      <c r="AF24" s="2" t="s">
        <v>195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 t="s">
        <v>195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 t="s">
        <v>195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2" t="s">
        <v>195</v>
      </c>
      <c r="BB24" s="24">
        <f t="shared" ref="BB24:BG24" si="19">BB81</f>
        <v>0</v>
      </c>
      <c r="BC24" s="24">
        <f t="shared" si="19"/>
        <v>0</v>
      </c>
      <c r="BD24" s="24">
        <f t="shared" si="19"/>
        <v>0</v>
      </c>
      <c r="BE24" s="24">
        <f t="shared" si="19"/>
        <v>0</v>
      </c>
      <c r="BF24" s="24">
        <f t="shared" si="19"/>
        <v>0</v>
      </c>
      <c r="BG24" s="24">
        <f t="shared" si="19"/>
        <v>0</v>
      </c>
      <c r="BH24" s="2" t="s">
        <v>195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 t="s">
        <v>195</v>
      </c>
      <c r="BP24" s="2" t="s">
        <v>195</v>
      </c>
      <c r="BQ24" s="2" t="s">
        <v>195</v>
      </c>
      <c r="BR24" s="2" t="s">
        <v>195</v>
      </c>
      <c r="BS24" s="2" t="s">
        <v>195</v>
      </c>
      <c r="BT24" s="2" t="s">
        <v>195</v>
      </c>
      <c r="BU24" s="2" t="s">
        <v>195</v>
      </c>
      <c r="BV24" s="2" t="s">
        <v>195</v>
      </c>
      <c r="BW24" s="3">
        <v>0</v>
      </c>
      <c r="BX24" s="3">
        <v>0</v>
      </c>
      <c r="BY24" s="2">
        <f t="shared" si="18"/>
        <v>0</v>
      </c>
      <c r="BZ24" s="2">
        <f t="shared" si="18"/>
        <v>0</v>
      </c>
      <c r="CA24" s="25">
        <f t="shared" si="18"/>
        <v>0</v>
      </c>
      <c r="CB24" s="2">
        <f t="shared" si="18"/>
        <v>0</v>
      </c>
      <c r="CC24" s="2" t="s">
        <v>195</v>
      </c>
      <c r="CD24" s="2" t="s">
        <v>195</v>
      </c>
      <c r="CE24" s="2" t="s">
        <v>195</v>
      </c>
      <c r="CF24" s="2" t="s">
        <v>195</v>
      </c>
      <c r="CG24" s="2" t="s">
        <v>195</v>
      </c>
      <c r="CH24" s="2" t="s">
        <v>195</v>
      </c>
      <c r="CI24" s="2" t="s">
        <v>195</v>
      </c>
      <c r="CJ24" s="3" t="s">
        <v>195</v>
      </c>
    </row>
    <row r="25" spans="1:88" ht="31.5" x14ac:dyDescent="0.25">
      <c r="A25" s="10" t="s">
        <v>86</v>
      </c>
      <c r="B25" s="1" t="s">
        <v>87</v>
      </c>
      <c r="C25" s="11" t="s">
        <v>212</v>
      </c>
      <c r="D25" s="2" t="s">
        <v>195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 t="s">
        <v>195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 t="s">
        <v>195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 t="s">
        <v>195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 t="s">
        <v>195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 t="s">
        <v>195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 t="s">
        <v>195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2" t="s">
        <v>195</v>
      </c>
      <c r="BB25" s="24">
        <f t="shared" ref="BB25:BG26" si="20">BB83</f>
        <v>0</v>
      </c>
      <c r="BC25" s="24">
        <f t="shared" si="20"/>
        <v>0</v>
      </c>
      <c r="BD25" s="24">
        <f t="shared" si="20"/>
        <v>0</v>
      </c>
      <c r="BE25" s="24">
        <f t="shared" si="20"/>
        <v>0</v>
      </c>
      <c r="BF25" s="24">
        <f t="shared" si="20"/>
        <v>0</v>
      </c>
      <c r="BG25" s="24">
        <f t="shared" si="20"/>
        <v>0</v>
      </c>
      <c r="BH25" s="2" t="s">
        <v>195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 t="s">
        <v>195</v>
      </c>
      <c r="BP25" s="2" t="s">
        <v>195</v>
      </c>
      <c r="BQ25" s="2" t="s">
        <v>195</v>
      </c>
      <c r="BR25" s="2" t="s">
        <v>195</v>
      </c>
      <c r="BS25" s="2" t="s">
        <v>195</v>
      </c>
      <c r="BT25" s="2" t="s">
        <v>195</v>
      </c>
      <c r="BU25" s="2" t="s">
        <v>195</v>
      </c>
      <c r="BV25" s="2" t="s">
        <v>195</v>
      </c>
      <c r="BW25" s="3">
        <v>0</v>
      </c>
      <c r="BX25" s="3">
        <v>0</v>
      </c>
      <c r="BY25" s="2">
        <f t="shared" ref="BY25:CB26" si="21">BY83</f>
        <v>0</v>
      </c>
      <c r="BZ25" s="2">
        <f t="shared" si="21"/>
        <v>0</v>
      </c>
      <c r="CA25" s="25">
        <f t="shared" si="21"/>
        <v>0</v>
      </c>
      <c r="CB25" s="2">
        <f t="shared" si="21"/>
        <v>0</v>
      </c>
      <c r="CC25" s="2" t="s">
        <v>195</v>
      </c>
      <c r="CD25" s="2" t="s">
        <v>195</v>
      </c>
      <c r="CE25" s="2" t="s">
        <v>195</v>
      </c>
      <c r="CF25" s="2" t="s">
        <v>195</v>
      </c>
      <c r="CG25" s="2" t="s">
        <v>195</v>
      </c>
      <c r="CH25" s="2" t="s">
        <v>195</v>
      </c>
      <c r="CI25" s="2" t="s">
        <v>195</v>
      </c>
      <c r="CJ25" s="3" t="s">
        <v>195</v>
      </c>
    </row>
    <row r="26" spans="1:88" x14ac:dyDescent="0.25">
      <c r="A26" s="10" t="s">
        <v>88</v>
      </c>
      <c r="B26" s="1" t="s">
        <v>89</v>
      </c>
      <c r="C26" s="11" t="s">
        <v>212</v>
      </c>
      <c r="D26" s="2" t="s">
        <v>195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 t="s">
        <v>195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 t="s">
        <v>195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 t="s">
        <v>195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 t="s">
        <v>195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 t="s">
        <v>195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 t="s">
        <v>195</v>
      </c>
      <c r="AU26" s="3">
        <v>0</v>
      </c>
      <c r="AV26" s="3">
        <v>0</v>
      </c>
      <c r="AW26" s="3">
        <v>0</v>
      </c>
      <c r="AX26" s="3">
        <v>0</v>
      </c>
      <c r="AY26" s="3">
        <v>1</v>
      </c>
      <c r="AZ26" s="3">
        <v>0</v>
      </c>
      <c r="BA26" s="2" t="s">
        <v>195</v>
      </c>
      <c r="BB26" s="24">
        <f>BB84</f>
        <v>0</v>
      </c>
      <c r="BC26" s="24">
        <f t="shared" si="20"/>
        <v>0</v>
      </c>
      <c r="BD26" s="24">
        <f t="shared" si="20"/>
        <v>0</v>
      </c>
      <c r="BE26" s="24">
        <f t="shared" si="20"/>
        <v>0</v>
      </c>
      <c r="BF26" s="24">
        <v>0</v>
      </c>
      <c r="BG26" s="24">
        <f t="shared" si="20"/>
        <v>0</v>
      </c>
      <c r="BH26" s="2" t="s">
        <v>195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 t="s">
        <v>195</v>
      </c>
      <c r="BP26" s="2" t="s">
        <v>195</v>
      </c>
      <c r="BQ26" s="2" t="s">
        <v>195</v>
      </c>
      <c r="BR26" s="2" t="s">
        <v>195</v>
      </c>
      <c r="BS26" s="2" t="s">
        <v>195</v>
      </c>
      <c r="BT26" s="2" t="s">
        <v>195</v>
      </c>
      <c r="BU26" s="2" t="s">
        <v>195</v>
      </c>
      <c r="BV26" s="2" t="s">
        <v>195</v>
      </c>
      <c r="BW26" s="3">
        <v>0</v>
      </c>
      <c r="BX26" s="3">
        <v>0</v>
      </c>
      <c r="BY26" s="2">
        <f t="shared" si="21"/>
        <v>0</v>
      </c>
      <c r="BZ26" s="2">
        <f t="shared" si="21"/>
        <v>0</v>
      </c>
      <c r="CA26" s="25">
        <f t="shared" si="21"/>
        <v>0</v>
      </c>
      <c r="CB26" s="2">
        <f t="shared" si="21"/>
        <v>0</v>
      </c>
      <c r="CC26" s="2" t="s">
        <v>195</v>
      </c>
      <c r="CD26" s="2" t="s">
        <v>195</v>
      </c>
      <c r="CE26" s="2" t="s">
        <v>195</v>
      </c>
      <c r="CF26" s="2" t="s">
        <v>195</v>
      </c>
      <c r="CG26" s="2" t="s">
        <v>195</v>
      </c>
      <c r="CH26" s="2" t="s">
        <v>195</v>
      </c>
      <c r="CI26" s="2" t="s">
        <v>195</v>
      </c>
      <c r="CJ26" s="3" t="s">
        <v>195</v>
      </c>
    </row>
    <row r="27" spans="1:88" x14ac:dyDescent="0.25">
      <c r="A27" s="10">
        <v>1</v>
      </c>
      <c r="B27" s="1" t="s">
        <v>175</v>
      </c>
      <c r="C27" s="11" t="s">
        <v>212</v>
      </c>
      <c r="D27" s="2" t="s">
        <v>195</v>
      </c>
      <c r="E27" s="2">
        <v>0</v>
      </c>
      <c r="F27" s="2">
        <v>0</v>
      </c>
      <c r="G27" s="2">
        <v>0</v>
      </c>
      <c r="H27" s="2">
        <v>0</v>
      </c>
      <c r="I27" s="2">
        <f>I48</f>
        <v>1</v>
      </c>
      <c r="J27" s="2">
        <v>0</v>
      </c>
      <c r="K27" s="2" t="s">
        <v>195</v>
      </c>
      <c r="L27" s="2">
        <v>0</v>
      </c>
      <c r="M27" s="2">
        <v>0</v>
      </c>
      <c r="N27" s="2">
        <v>0</v>
      </c>
      <c r="O27" s="2">
        <v>0</v>
      </c>
      <c r="P27" s="2">
        <f>P48</f>
        <v>1</v>
      </c>
      <c r="Q27" s="2">
        <v>0</v>
      </c>
      <c r="R27" s="2" t="s">
        <v>195</v>
      </c>
      <c r="S27" s="2">
        <v>0</v>
      </c>
      <c r="T27" s="2">
        <v>0</v>
      </c>
      <c r="U27" s="2">
        <v>2.1799999999999997</v>
      </c>
      <c r="V27" s="2">
        <v>0</v>
      </c>
      <c r="W27" s="2">
        <v>2</v>
      </c>
      <c r="X27" s="2">
        <v>0</v>
      </c>
      <c r="Y27" s="2" t="s">
        <v>195</v>
      </c>
      <c r="Z27" s="2">
        <v>0</v>
      </c>
      <c r="AA27" s="2">
        <v>0</v>
      </c>
      <c r="AB27" s="2">
        <f>AB48+AB82</f>
        <v>2.1799999999999997</v>
      </c>
      <c r="AC27" s="2">
        <v>0</v>
      </c>
      <c r="AD27" s="2">
        <v>99</v>
      </c>
      <c r="AE27" s="2">
        <v>0</v>
      </c>
      <c r="AF27" s="2" t="s">
        <v>195</v>
      </c>
      <c r="AG27" s="2">
        <v>0</v>
      </c>
      <c r="AH27" s="2">
        <v>0</v>
      </c>
      <c r="AI27" s="2">
        <v>1.3399999999999999</v>
      </c>
      <c r="AJ27" s="2">
        <v>0</v>
      </c>
      <c r="AK27" s="2">
        <v>4</v>
      </c>
      <c r="AL27" s="2">
        <v>0</v>
      </c>
      <c r="AM27" s="2" t="s">
        <v>195</v>
      </c>
      <c r="AN27" s="2">
        <v>0</v>
      </c>
      <c r="AO27" s="2">
        <v>0</v>
      </c>
      <c r="AP27" s="2">
        <f>AP48</f>
        <v>1.3399999999999999</v>
      </c>
      <c r="AQ27" s="2">
        <v>0</v>
      </c>
      <c r="AR27" s="2">
        <v>170</v>
      </c>
      <c r="AS27" s="2">
        <v>0</v>
      </c>
      <c r="AT27" s="2" t="s">
        <v>195</v>
      </c>
      <c r="AU27" s="3">
        <v>0</v>
      </c>
      <c r="AV27" s="3">
        <v>0</v>
      </c>
      <c r="AW27" s="3">
        <v>1.3</v>
      </c>
      <c r="AX27" s="3">
        <v>0</v>
      </c>
      <c r="AY27" s="3">
        <v>5</v>
      </c>
      <c r="AZ27" s="3">
        <v>0</v>
      </c>
      <c r="BA27" s="2" t="s">
        <v>195</v>
      </c>
      <c r="BB27" s="24">
        <f t="shared" ref="BB27:BG27" si="22">BB28+BB48+BB78+BB81+BB83+BB84</f>
        <v>0</v>
      </c>
      <c r="BC27" s="24">
        <f t="shared" si="22"/>
        <v>0</v>
      </c>
      <c r="BD27" s="23">
        <f>BD28+BD48+BD78+BD81+BD83+BD84</f>
        <v>1.915</v>
      </c>
      <c r="BE27" s="24">
        <f t="shared" si="22"/>
        <v>0</v>
      </c>
      <c r="BF27" s="24">
        <v>112</v>
      </c>
      <c r="BG27" s="24">
        <f t="shared" si="22"/>
        <v>0</v>
      </c>
      <c r="BH27" s="2" t="s">
        <v>195</v>
      </c>
      <c r="BI27" s="2">
        <v>0</v>
      </c>
      <c r="BJ27" s="2">
        <v>0</v>
      </c>
      <c r="BK27" s="23">
        <f>BK28+BK48+BK78+BK81+BK83+BK84</f>
        <v>1.0049999999999999</v>
      </c>
      <c r="BL27" s="2">
        <v>0</v>
      </c>
      <c r="BM27" s="25">
        <f>BM28+BM48+BM78+BM81+BM83+BM84</f>
        <v>235</v>
      </c>
      <c r="BN27" s="2">
        <v>0</v>
      </c>
      <c r="BO27" s="2" t="s">
        <v>195</v>
      </c>
      <c r="BP27" s="2" t="s">
        <v>195</v>
      </c>
      <c r="BQ27" s="2" t="s">
        <v>195</v>
      </c>
      <c r="BR27" s="2" t="s">
        <v>195</v>
      </c>
      <c r="BS27" s="2" t="s">
        <v>195</v>
      </c>
      <c r="BT27" s="2" t="s">
        <v>195</v>
      </c>
      <c r="BU27" s="2" t="s">
        <v>195</v>
      </c>
      <c r="BV27" s="2" t="s">
        <v>195</v>
      </c>
      <c r="BW27" s="3">
        <v>0</v>
      </c>
      <c r="BX27" s="3">
        <v>0</v>
      </c>
      <c r="BY27" s="23">
        <f>BY28+BY48+BY78+BY81+BY83+BY84</f>
        <v>0.93</v>
      </c>
      <c r="BZ27" s="3">
        <v>0</v>
      </c>
      <c r="CA27" s="25">
        <f>CA28+CA48+CA78+CA81+CA83+CA84</f>
        <v>317</v>
      </c>
      <c r="CB27" s="3">
        <v>0</v>
      </c>
      <c r="CC27" s="2" t="s">
        <v>195</v>
      </c>
      <c r="CD27" s="2" t="s">
        <v>195</v>
      </c>
      <c r="CE27" s="2" t="s">
        <v>195</v>
      </c>
      <c r="CF27" s="2" t="s">
        <v>195</v>
      </c>
      <c r="CG27" s="2" t="s">
        <v>195</v>
      </c>
      <c r="CH27" s="2" t="s">
        <v>195</v>
      </c>
      <c r="CI27" s="2" t="s">
        <v>195</v>
      </c>
      <c r="CJ27" s="3" t="s">
        <v>195</v>
      </c>
    </row>
    <row r="28" spans="1:88" hidden="1" x14ac:dyDescent="0.25">
      <c r="A28" s="12" t="s">
        <v>141</v>
      </c>
      <c r="B28" s="1" t="s">
        <v>90</v>
      </c>
      <c r="C28" s="11" t="s">
        <v>212</v>
      </c>
      <c r="D28" s="2" t="s">
        <v>195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 t="s">
        <v>195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 t="s">
        <v>195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 t="s">
        <v>195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 t="s">
        <v>195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 t="s">
        <v>195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 t="s">
        <v>195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2" t="s">
        <v>195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 t="s">
        <v>195</v>
      </c>
      <c r="BI28" s="2">
        <v>0</v>
      </c>
      <c r="BJ28" s="2">
        <v>0</v>
      </c>
      <c r="BK28" s="3">
        <v>0</v>
      </c>
      <c r="BL28" s="2">
        <v>0</v>
      </c>
      <c r="BM28" s="26">
        <v>0</v>
      </c>
      <c r="BN28" s="2">
        <v>0</v>
      </c>
      <c r="BO28" s="2" t="s">
        <v>195</v>
      </c>
      <c r="BP28" s="2" t="s">
        <v>195</v>
      </c>
      <c r="BQ28" s="2" t="s">
        <v>195</v>
      </c>
      <c r="BR28" s="2" t="s">
        <v>195</v>
      </c>
      <c r="BS28" s="2" t="s">
        <v>195</v>
      </c>
      <c r="BT28" s="2" t="s">
        <v>195</v>
      </c>
      <c r="BU28" s="2" t="s">
        <v>195</v>
      </c>
      <c r="BV28" s="2" t="s">
        <v>195</v>
      </c>
      <c r="BW28" s="3">
        <v>0</v>
      </c>
      <c r="BX28" s="3">
        <v>0</v>
      </c>
      <c r="BY28" s="3">
        <v>0</v>
      </c>
      <c r="BZ28" s="3">
        <v>0</v>
      </c>
      <c r="CA28" s="3">
        <v>0</v>
      </c>
      <c r="CB28" s="3">
        <v>0</v>
      </c>
      <c r="CC28" s="2" t="s">
        <v>195</v>
      </c>
      <c r="CD28" s="2" t="s">
        <v>195</v>
      </c>
      <c r="CE28" s="2" t="s">
        <v>195</v>
      </c>
      <c r="CF28" s="2" t="s">
        <v>195</v>
      </c>
      <c r="CG28" s="2" t="s">
        <v>195</v>
      </c>
      <c r="CH28" s="2" t="s">
        <v>195</v>
      </c>
      <c r="CI28" s="2" t="s">
        <v>195</v>
      </c>
      <c r="CJ28" s="3" t="s">
        <v>195</v>
      </c>
    </row>
    <row r="29" spans="1:88" ht="31.5" hidden="1" x14ac:dyDescent="0.25">
      <c r="A29" s="13" t="s">
        <v>142</v>
      </c>
      <c r="B29" s="1" t="s">
        <v>91</v>
      </c>
      <c r="C29" s="11" t="s">
        <v>212</v>
      </c>
      <c r="D29" s="2" t="s">
        <v>195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 t="s">
        <v>195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 t="s">
        <v>195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 t="s">
        <v>195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 t="s">
        <v>195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 t="s">
        <v>195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 t="s">
        <v>195</v>
      </c>
      <c r="AU29" s="3">
        <v>0</v>
      </c>
      <c r="AV29" s="3">
        <v>0</v>
      </c>
      <c r="AW29" s="3">
        <v>0</v>
      </c>
      <c r="AX29" s="3">
        <v>0</v>
      </c>
      <c r="AY29" s="3">
        <v>0</v>
      </c>
      <c r="AZ29" s="3">
        <v>0</v>
      </c>
      <c r="BA29" s="2" t="s">
        <v>195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 t="s">
        <v>195</v>
      </c>
      <c r="BI29" s="2">
        <v>0</v>
      </c>
      <c r="BJ29" s="2">
        <v>0</v>
      </c>
      <c r="BK29" s="3">
        <v>0</v>
      </c>
      <c r="BL29" s="2">
        <v>0</v>
      </c>
      <c r="BM29" s="26">
        <v>0</v>
      </c>
      <c r="BN29" s="2">
        <v>0</v>
      </c>
      <c r="BO29" s="2" t="s">
        <v>195</v>
      </c>
      <c r="BP29" s="2" t="s">
        <v>195</v>
      </c>
      <c r="BQ29" s="2" t="s">
        <v>195</v>
      </c>
      <c r="BR29" s="2" t="s">
        <v>195</v>
      </c>
      <c r="BS29" s="2" t="s">
        <v>195</v>
      </c>
      <c r="BT29" s="2" t="s">
        <v>195</v>
      </c>
      <c r="BU29" s="2" t="s">
        <v>195</v>
      </c>
      <c r="BV29" s="2" t="s">
        <v>195</v>
      </c>
      <c r="BW29" s="3">
        <v>0</v>
      </c>
      <c r="BX29" s="3">
        <v>0</v>
      </c>
      <c r="BY29" s="3">
        <v>0</v>
      </c>
      <c r="BZ29" s="3">
        <v>0</v>
      </c>
      <c r="CA29" s="3">
        <v>0</v>
      </c>
      <c r="CB29" s="3">
        <v>0</v>
      </c>
      <c r="CC29" s="2" t="s">
        <v>195</v>
      </c>
      <c r="CD29" s="2" t="s">
        <v>195</v>
      </c>
      <c r="CE29" s="2" t="s">
        <v>195</v>
      </c>
      <c r="CF29" s="2" t="s">
        <v>195</v>
      </c>
      <c r="CG29" s="2" t="s">
        <v>195</v>
      </c>
      <c r="CH29" s="2" t="s">
        <v>195</v>
      </c>
      <c r="CI29" s="2" t="s">
        <v>195</v>
      </c>
      <c r="CJ29" s="3" t="s">
        <v>195</v>
      </c>
    </row>
    <row r="30" spans="1:88" ht="47.25" hidden="1" x14ac:dyDescent="0.25">
      <c r="A30" s="10" t="s">
        <v>92</v>
      </c>
      <c r="B30" s="1" t="s">
        <v>93</v>
      </c>
      <c r="C30" s="11" t="s">
        <v>212</v>
      </c>
      <c r="D30" s="2" t="s">
        <v>195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 t="s">
        <v>195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 t="s">
        <v>195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 t="s">
        <v>195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 t="s">
        <v>195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 t="s">
        <v>195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 t="s">
        <v>195</v>
      </c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3">
        <v>0</v>
      </c>
      <c r="BA30" s="2" t="s">
        <v>195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 t="s">
        <v>195</v>
      </c>
      <c r="BI30" s="2">
        <v>0</v>
      </c>
      <c r="BJ30" s="2">
        <v>0</v>
      </c>
      <c r="BK30" s="3">
        <v>0</v>
      </c>
      <c r="BL30" s="2">
        <v>0</v>
      </c>
      <c r="BM30" s="26">
        <v>0</v>
      </c>
      <c r="BN30" s="2">
        <v>0</v>
      </c>
      <c r="BO30" s="2" t="s">
        <v>195</v>
      </c>
      <c r="BP30" s="2" t="s">
        <v>195</v>
      </c>
      <c r="BQ30" s="2" t="s">
        <v>195</v>
      </c>
      <c r="BR30" s="2" t="s">
        <v>195</v>
      </c>
      <c r="BS30" s="2" t="s">
        <v>195</v>
      </c>
      <c r="BT30" s="2" t="s">
        <v>195</v>
      </c>
      <c r="BU30" s="2" t="s">
        <v>195</v>
      </c>
      <c r="BV30" s="2" t="s">
        <v>195</v>
      </c>
      <c r="BW30" s="3">
        <v>0</v>
      </c>
      <c r="BX30" s="3">
        <v>0</v>
      </c>
      <c r="BY30" s="3">
        <v>0</v>
      </c>
      <c r="BZ30" s="3">
        <v>0</v>
      </c>
      <c r="CA30" s="3">
        <v>0</v>
      </c>
      <c r="CB30" s="3">
        <v>0</v>
      </c>
      <c r="CC30" s="2" t="s">
        <v>195</v>
      </c>
      <c r="CD30" s="2" t="s">
        <v>195</v>
      </c>
      <c r="CE30" s="2" t="s">
        <v>195</v>
      </c>
      <c r="CF30" s="2" t="s">
        <v>195</v>
      </c>
      <c r="CG30" s="2" t="s">
        <v>195</v>
      </c>
      <c r="CH30" s="2" t="s">
        <v>195</v>
      </c>
      <c r="CI30" s="2" t="s">
        <v>195</v>
      </c>
      <c r="CJ30" s="3" t="s">
        <v>195</v>
      </c>
    </row>
    <row r="31" spans="1:88" ht="47.25" hidden="1" x14ac:dyDescent="0.25">
      <c r="A31" s="10" t="s">
        <v>94</v>
      </c>
      <c r="B31" s="1" t="s">
        <v>95</v>
      </c>
      <c r="C31" s="11" t="s">
        <v>212</v>
      </c>
      <c r="D31" s="2" t="s">
        <v>195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 t="s">
        <v>195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 t="s">
        <v>195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 t="s">
        <v>195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 t="s">
        <v>195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 t="s">
        <v>195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 t="s">
        <v>195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  <c r="AZ31" s="3">
        <v>0</v>
      </c>
      <c r="BA31" s="2" t="s">
        <v>195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 t="s">
        <v>195</v>
      </c>
      <c r="BI31" s="2">
        <v>0</v>
      </c>
      <c r="BJ31" s="2">
        <v>0</v>
      </c>
      <c r="BK31" s="3">
        <v>0</v>
      </c>
      <c r="BL31" s="2">
        <v>0</v>
      </c>
      <c r="BM31" s="26">
        <v>0</v>
      </c>
      <c r="BN31" s="2">
        <v>0</v>
      </c>
      <c r="BO31" s="2" t="s">
        <v>195</v>
      </c>
      <c r="BP31" s="2" t="s">
        <v>195</v>
      </c>
      <c r="BQ31" s="2" t="s">
        <v>195</v>
      </c>
      <c r="BR31" s="2" t="s">
        <v>195</v>
      </c>
      <c r="BS31" s="2" t="s">
        <v>195</v>
      </c>
      <c r="BT31" s="2" t="s">
        <v>195</v>
      </c>
      <c r="BU31" s="2" t="s">
        <v>195</v>
      </c>
      <c r="BV31" s="2" t="s">
        <v>195</v>
      </c>
      <c r="BW31" s="3">
        <v>0</v>
      </c>
      <c r="BX31" s="3">
        <v>0</v>
      </c>
      <c r="BY31" s="3">
        <v>0</v>
      </c>
      <c r="BZ31" s="3">
        <v>0</v>
      </c>
      <c r="CA31" s="3">
        <v>0</v>
      </c>
      <c r="CB31" s="3">
        <v>0</v>
      </c>
      <c r="CC31" s="2" t="s">
        <v>195</v>
      </c>
      <c r="CD31" s="2" t="s">
        <v>195</v>
      </c>
      <c r="CE31" s="2" t="s">
        <v>195</v>
      </c>
      <c r="CF31" s="2" t="s">
        <v>195</v>
      </c>
      <c r="CG31" s="2" t="s">
        <v>195</v>
      </c>
      <c r="CH31" s="2" t="s">
        <v>195</v>
      </c>
      <c r="CI31" s="2" t="s">
        <v>195</v>
      </c>
      <c r="CJ31" s="3" t="s">
        <v>195</v>
      </c>
    </row>
    <row r="32" spans="1:88" ht="31.5" hidden="1" x14ac:dyDescent="0.25">
      <c r="A32" s="10" t="s">
        <v>96</v>
      </c>
      <c r="B32" s="1" t="s">
        <v>97</v>
      </c>
      <c r="C32" s="11" t="s">
        <v>212</v>
      </c>
      <c r="D32" s="2" t="s">
        <v>195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 t="s">
        <v>195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 t="s">
        <v>195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 t="s">
        <v>195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 t="s">
        <v>195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 t="s">
        <v>195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 t="s">
        <v>195</v>
      </c>
      <c r="AU32" s="3">
        <v>0</v>
      </c>
      <c r="AV32" s="3">
        <v>0</v>
      </c>
      <c r="AW32" s="3">
        <v>0</v>
      </c>
      <c r="AX32" s="3">
        <v>0</v>
      </c>
      <c r="AY32" s="3">
        <v>0</v>
      </c>
      <c r="AZ32" s="3">
        <v>0</v>
      </c>
      <c r="BA32" s="2" t="s">
        <v>195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 t="s">
        <v>195</v>
      </c>
      <c r="BI32" s="2">
        <v>0</v>
      </c>
      <c r="BJ32" s="2">
        <v>0</v>
      </c>
      <c r="BK32" s="3">
        <v>0</v>
      </c>
      <c r="BL32" s="2">
        <v>0</v>
      </c>
      <c r="BM32" s="26">
        <v>0</v>
      </c>
      <c r="BN32" s="2">
        <v>0</v>
      </c>
      <c r="BO32" s="2" t="s">
        <v>195</v>
      </c>
      <c r="BP32" s="2" t="s">
        <v>195</v>
      </c>
      <c r="BQ32" s="2" t="s">
        <v>195</v>
      </c>
      <c r="BR32" s="2" t="s">
        <v>195</v>
      </c>
      <c r="BS32" s="2" t="s">
        <v>195</v>
      </c>
      <c r="BT32" s="2" t="s">
        <v>195</v>
      </c>
      <c r="BU32" s="2" t="s">
        <v>195</v>
      </c>
      <c r="BV32" s="2" t="s">
        <v>195</v>
      </c>
      <c r="BW32" s="3">
        <v>0</v>
      </c>
      <c r="BX32" s="3">
        <v>0</v>
      </c>
      <c r="BY32" s="3">
        <v>0</v>
      </c>
      <c r="BZ32" s="3">
        <v>0</v>
      </c>
      <c r="CA32" s="3">
        <v>0</v>
      </c>
      <c r="CB32" s="3">
        <v>0</v>
      </c>
      <c r="CC32" s="2" t="s">
        <v>195</v>
      </c>
      <c r="CD32" s="2" t="s">
        <v>195</v>
      </c>
      <c r="CE32" s="2" t="s">
        <v>195</v>
      </c>
      <c r="CF32" s="2" t="s">
        <v>195</v>
      </c>
      <c r="CG32" s="2" t="s">
        <v>195</v>
      </c>
      <c r="CH32" s="2" t="s">
        <v>195</v>
      </c>
      <c r="CI32" s="2" t="s">
        <v>195</v>
      </c>
      <c r="CJ32" s="3" t="s">
        <v>195</v>
      </c>
    </row>
    <row r="33" spans="1:88" ht="31.5" hidden="1" x14ac:dyDescent="0.25">
      <c r="A33" s="13" t="s">
        <v>143</v>
      </c>
      <c r="B33" s="1" t="s">
        <v>98</v>
      </c>
      <c r="C33" s="11" t="s">
        <v>212</v>
      </c>
      <c r="D33" s="2" t="s">
        <v>195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 t="s">
        <v>195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 t="s">
        <v>195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 t="s">
        <v>195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 t="s">
        <v>195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 t="s">
        <v>195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 t="s">
        <v>195</v>
      </c>
      <c r="AU33" s="3">
        <v>0</v>
      </c>
      <c r="AV33" s="3">
        <v>0</v>
      </c>
      <c r="AW33" s="3">
        <v>0</v>
      </c>
      <c r="AX33" s="3">
        <v>0</v>
      </c>
      <c r="AY33" s="3">
        <v>0</v>
      </c>
      <c r="AZ33" s="3">
        <v>0</v>
      </c>
      <c r="BA33" s="2" t="s">
        <v>195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 t="s">
        <v>195</v>
      </c>
      <c r="BI33" s="2">
        <v>0</v>
      </c>
      <c r="BJ33" s="2">
        <v>0</v>
      </c>
      <c r="BK33" s="3">
        <v>0</v>
      </c>
      <c r="BL33" s="2">
        <v>0</v>
      </c>
      <c r="BM33" s="26">
        <v>0</v>
      </c>
      <c r="BN33" s="2">
        <v>0</v>
      </c>
      <c r="BO33" s="2" t="s">
        <v>195</v>
      </c>
      <c r="BP33" s="2" t="s">
        <v>195</v>
      </c>
      <c r="BQ33" s="2" t="s">
        <v>195</v>
      </c>
      <c r="BR33" s="2" t="s">
        <v>195</v>
      </c>
      <c r="BS33" s="2" t="s">
        <v>195</v>
      </c>
      <c r="BT33" s="2" t="s">
        <v>195</v>
      </c>
      <c r="BU33" s="2" t="s">
        <v>195</v>
      </c>
      <c r="BV33" s="2" t="s">
        <v>195</v>
      </c>
      <c r="BW33" s="3">
        <v>0</v>
      </c>
      <c r="BX33" s="3">
        <v>0</v>
      </c>
      <c r="BY33" s="3">
        <v>0</v>
      </c>
      <c r="BZ33" s="3">
        <v>0</v>
      </c>
      <c r="CA33" s="3">
        <v>0</v>
      </c>
      <c r="CB33" s="3">
        <v>0</v>
      </c>
      <c r="CC33" s="2" t="s">
        <v>195</v>
      </c>
      <c r="CD33" s="2" t="s">
        <v>195</v>
      </c>
      <c r="CE33" s="2" t="s">
        <v>195</v>
      </c>
      <c r="CF33" s="2" t="s">
        <v>195</v>
      </c>
      <c r="CG33" s="2" t="s">
        <v>195</v>
      </c>
      <c r="CH33" s="2" t="s">
        <v>195</v>
      </c>
      <c r="CI33" s="2" t="s">
        <v>195</v>
      </c>
      <c r="CJ33" s="3" t="s">
        <v>195</v>
      </c>
    </row>
    <row r="34" spans="1:88" ht="47.25" hidden="1" x14ac:dyDescent="0.25">
      <c r="A34" s="10" t="s">
        <v>99</v>
      </c>
      <c r="B34" s="1" t="s">
        <v>144</v>
      </c>
      <c r="C34" s="11" t="s">
        <v>212</v>
      </c>
      <c r="D34" s="2" t="s">
        <v>195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 t="s">
        <v>195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 t="s">
        <v>195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 t="s">
        <v>195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 t="s">
        <v>195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 t="s">
        <v>195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 t="s">
        <v>195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2" t="s">
        <v>195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 t="s">
        <v>195</v>
      </c>
      <c r="BI34" s="2">
        <v>0</v>
      </c>
      <c r="BJ34" s="2">
        <v>0</v>
      </c>
      <c r="BK34" s="3">
        <v>0</v>
      </c>
      <c r="BL34" s="2">
        <v>0</v>
      </c>
      <c r="BM34" s="26">
        <v>0</v>
      </c>
      <c r="BN34" s="2">
        <v>0</v>
      </c>
      <c r="BO34" s="2" t="s">
        <v>195</v>
      </c>
      <c r="BP34" s="2" t="s">
        <v>195</v>
      </c>
      <c r="BQ34" s="2" t="s">
        <v>195</v>
      </c>
      <c r="BR34" s="2" t="s">
        <v>195</v>
      </c>
      <c r="BS34" s="2" t="s">
        <v>195</v>
      </c>
      <c r="BT34" s="2" t="s">
        <v>195</v>
      </c>
      <c r="BU34" s="2" t="s">
        <v>195</v>
      </c>
      <c r="BV34" s="2" t="s">
        <v>195</v>
      </c>
      <c r="BW34" s="3">
        <v>0</v>
      </c>
      <c r="BX34" s="3">
        <v>0</v>
      </c>
      <c r="BY34" s="3">
        <v>0</v>
      </c>
      <c r="BZ34" s="3">
        <v>0</v>
      </c>
      <c r="CA34" s="3">
        <v>0</v>
      </c>
      <c r="CB34" s="3">
        <v>0</v>
      </c>
      <c r="CC34" s="2" t="s">
        <v>195</v>
      </c>
      <c r="CD34" s="2" t="s">
        <v>195</v>
      </c>
      <c r="CE34" s="2" t="s">
        <v>195</v>
      </c>
      <c r="CF34" s="2" t="s">
        <v>195</v>
      </c>
      <c r="CG34" s="2" t="s">
        <v>195</v>
      </c>
      <c r="CH34" s="2" t="s">
        <v>195</v>
      </c>
      <c r="CI34" s="2" t="s">
        <v>195</v>
      </c>
      <c r="CJ34" s="3" t="s">
        <v>195</v>
      </c>
    </row>
    <row r="35" spans="1:88" ht="31.5" hidden="1" x14ac:dyDescent="0.25">
      <c r="A35" s="10" t="s">
        <v>100</v>
      </c>
      <c r="B35" s="1" t="s">
        <v>101</v>
      </c>
      <c r="C35" s="11" t="s">
        <v>212</v>
      </c>
      <c r="D35" s="2" t="s">
        <v>195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 t="s">
        <v>195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 t="s">
        <v>195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 t="s">
        <v>195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 t="s">
        <v>195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 t="s">
        <v>195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 t="s">
        <v>195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2" t="s">
        <v>195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 t="s">
        <v>195</v>
      </c>
      <c r="BI35" s="2">
        <v>0</v>
      </c>
      <c r="BJ35" s="2">
        <v>0</v>
      </c>
      <c r="BK35" s="3">
        <v>0</v>
      </c>
      <c r="BL35" s="2">
        <v>0</v>
      </c>
      <c r="BM35" s="26">
        <v>0</v>
      </c>
      <c r="BN35" s="2">
        <v>0</v>
      </c>
      <c r="BO35" s="2" t="s">
        <v>195</v>
      </c>
      <c r="BP35" s="2" t="s">
        <v>195</v>
      </c>
      <c r="BQ35" s="2" t="s">
        <v>195</v>
      </c>
      <c r="BR35" s="2" t="s">
        <v>195</v>
      </c>
      <c r="BS35" s="2" t="s">
        <v>195</v>
      </c>
      <c r="BT35" s="2" t="s">
        <v>195</v>
      </c>
      <c r="BU35" s="2" t="s">
        <v>195</v>
      </c>
      <c r="BV35" s="2" t="s">
        <v>195</v>
      </c>
      <c r="BW35" s="3">
        <v>0</v>
      </c>
      <c r="BX35" s="3">
        <v>0</v>
      </c>
      <c r="BY35" s="3">
        <v>0</v>
      </c>
      <c r="BZ35" s="3">
        <v>0</v>
      </c>
      <c r="CA35" s="3">
        <v>0</v>
      </c>
      <c r="CB35" s="3">
        <v>0</v>
      </c>
      <c r="CC35" s="2" t="s">
        <v>195</v>
      </c>
      <c r="CD35" s="2" t="s">
        <v>195</v>
      </c>
      <c r="CE35" s="2" t="s">
        <v>195</v>
      </c>
      <c r="CF35" s="2" t="s">
        <v>195</v>
      </c>
      <c r="CG35" s="2" t="s">
        <v>195</v>
      </c>
      <c r="CH35" s="2" t="s">
        <v>195</v>
      </c>
      <c r="CI35" s="2" t="s">
        <v>195</v>
      </c>
      <c r="CJ35" s="3" t="s">
        <v>195</v>
      </c>
    </row>
    <row r="36" spans="1:88" ht="31.5" hidden="1" x14ac:dyDescent="0.25">
      <c r="A36" s="13" t="s">
        <v>145</v>
      </c>
      <c r="B36" s="1" t="s">
        <v>146</v>
      </c>
      <c r="C36" s="11" t="s">
        <v>212</v>
      </c>
      <c r="D36" s="2" t="s">
        <v>195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 t="s">
        <v>195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 t="s">
        <v>195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 t="s">
        <v>195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 t="s">
        <v>195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 t="s">
        <v>195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 t="s">
        <v>195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2" t="s">
        <v>195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 t="s">
        <v>195</v>
      </c>
      <c r="BI36" s="2">
        <v>0</v>
      </c>
      <c r="BJ36" s="2">
        <v>0</v>
      </c>
      <c r="BK36" s="3">
        <v>0</v>
      </c>
      <c r="BL36" s="2">
        <v>0</v>
      </c>
      <c r="BM36" s="26">
        <v>0</v>
      </c>
      <c r="BN36" s="2">
        <v>0</v>
      </c>
      <c r="BO36" s="2" t="s">
        <v>195</v>
      </c>
      <c r="BP36" s="2" t="s">
        <v>195</v>
      </c>
      <c r="BQ36" s="2" t="s">
        <v>195</v>
      </c>
      <c r="BR36" s="2" t="s">
        <v>195</v>
      </c>
      <c r="BS36" s="2" t="s">
        <v>195</v>
      </c>
      <c r="BT36" s="2" t="s">
        <v>195</v>
      </c>
      <c r="BU36" s="2" t="s">
        <v>195</v>
      </c>
      <c r="BV36" s="2" t="s">
        <v>195</v>
      </c>
      <c r="BW36" s="3">
        <v>0</v>
      </c>
      <c r="BX36" s="3">
        <v>0</v>
      </c>
      <c r="BY36" s="3">
        <v>0</v>
      </c>
      <c r="BZ36" s="3">
        <v>0</v>
      </c>
      <c r="CA36" s="3">
        <v>0</v>
      </c>
      <c r="CB36" s="3">
        <v>0</v>
      </c>
      <c r="CC36" s="2" t="s">
        <v>195</v>
      </c>
      <c r="CD36" s="2" t="s">
        <v>195</v>
      </c>
      <c r="CE36" s="2" t="s">
        <v>195</v>
      </c>
      <c r="CF36" s="2" t="s">
        <v>195</v>
      </c>
      <c r="CG36" s="2" t="s">
        <v>195</v>
      </c>
      <c r="CH36" s="2" t="s">
        <v>195</v>
      </c>
      <c r="CI36" s="2" t="s">
        <v>195</v>
      </c>
      <c r="CJ36" s="3" t="s">
        <v>195</v>
      </c>
    </row>
    <row r="37" spans="1:88" ht="31.5" hidden="1" x14ac:dyDescent="0.25">
      <c r="A37" s="10" t="s">
        <v>102</v>
      </c>
      <c r="B37" s="1" t="s">
        <v>103</v>
      </c>
      <c r="C37" s="11" t="s">
        <v>212</v>
      </c>
      <c r="D37" s="2" t="s">
        <v>195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 t="s">
        <v>195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 t="s">
        <v>195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 t="s">
        <v>195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 t="s">
        <v>195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 t="s">
        <v>195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 t="s">
        <v>195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2" t="s">
        <v>195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 t="s">
        <v>195</v>
      </c>
      <c r="BI37" s="2">
        <v>0</v>
      </c>
      <c r="BJ37" s="2">
        <v>0</v>
      </c>
      <c r="BK37" s="3">
        <v>0</v>
      </c>
      <c r="BL37" s="2">
        <v>0</v>
      </c>
      <c r="BM37" s="26">
        <v>0</v>
      </c>
      <c r="BN37" s="2">
        <v>0</v>
      </c>
      <c r="BO37" s="2" t="s">
        <v>195</v>
      </c>
      <c r="BP37" s="2" t="s">
        <v>195</v>
      </c>
      <c r="BQ37" s="2" t="s">
        <v>195</v>
      </c>
      <c r="BR37" s="2" t="s">
        <v>195</v>
      </c>
      <c r="BS37" s="2" t="s">
        <v>195</v>
      </c>
      <c r="BT37" s="2" t="s">
        <v>195</v>
      </c>
      <c r="BU37" s="2" t="s">
        <v>195</v>
      </c>
      <c r="BV37" s="2" t="s">
        <v>195</v>
      </c>
      <c r="BW37" s="3">
        <v>0</v>
      </c>
      <c r="BX37" s="3">
        <v>0</v>
      </c>
      <c r="BY37" s="3">
        <v>0</v>
      </c>
      <c r="BZ37" s="3">
        <v>0</v>
      </c>
      <c r="CA37" s="3">
        <v>0</v>
      </c>
      <c r="CB37" s="3">
        <v>0</v>
      </c>
      <c r="CC37" s="2" t="s">
        <v>195</v>
      </c>
      <c r="CD37" s="2" t="s">
        <v>195</v>
      </c>
      <c r="CE37" s="2" t="s">
        <v>195</v>
      </c>
      <c r="CF37" s="2" t="s">
        <v>195</v>
      </c>
      <c r="CG37" s="2" t="s">
        <v>195</v>
      </c>
      <c r="CH37" s="2" t="s">
        <v>195</v>
      </c>
      <c r="CI37" s="2" t="s">
        <v>195</v>
      </c>
      <c r="CJ37" s="3" t="s">
        <v>195</v>
      </c>
    </row>
    <row r="38" spans="1:88" ht="78.75" hidden="1" x14ac:dyDescent="0.25">
      <c r="A38" s="10" t="s">
        <v>102</v>
      </c>
      <c r="B38" s="1" t="s">
        <v>147</v>
      </c>
      <c r="C38" s="11" t="s">
        <v>212</v>
      </c>
      <c r="D38" s="2" t="s">
        <v>195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 t="s">
        <v>195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 t="s">
        <v>195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 t="s">
        <v>195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 t="s">
        <v>195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 t="s">
        <v>195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 t="s">
        <v>195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2" t="s">
        <v>195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 t="s">
        <v>195</v>
      </c>
      <c r="BI38" s="2">
        <v>0</v>
      </c>
      <c r="BJ38" s="2">
        <v>0</v>
      </c>
      <c r="BK38" s="3">
        <v>0</v>
      </c>
      <c r="BL38" s="2">
        <v>0</v>
      </c>
      <c r="BM38" s="26">
        <v>0</v>
      </c>
      <c r="BN38" s="2">
        <v>0</v>
      </c>
      <c r="BO38" s="2" t="s">
        <v>195</v>
      </c>
      <c r="BP38" s="2" t="s">
        <v>195</v>
      </c>
      <c r="BQ38" s="2" t="s">
        <v>195</v>
      </c>
      <c r="BR38" s="2" t="s">
        <v>195</v>
      </c>
      <c r="BS38" s="2" t="s">
        <v>195</v>
      </c>
      <c r="BT38" s="2" t="s">
        <v>195</v>
      </c>
      <c r="BU38" s="2" t="s">
        <v>195</v>
      </c>
      <c r="BV38" s="2" t="s">
        <v>195</v>
      </c>
      <c r="BW38" s="3">
        <v>0</v>
      </c>
      <c r="BX38" s="3">
        <v>0</v>
      </c>
      <c r="BY38" s="3">
        <v>0</v>
      </c>
      <c r="BZ38" s="3">
        <v>0</v>
      </c>
      <c r="CA38" s="3">
        <v>0</v>
      </c>
      <c r="CB38" s="3">
        <v>0</v>
      </c>
      <c r="CC38" s="2" t="s">
        <v>195</v>
      </c>
      <c r="CD38" s="2" t="s">
        <v>195</v>
      </c>
      <c r="CE38" s="2" t="s">
        <v>195</v>
      </c>
      <c r="CF38" s="2" t="s">
        <v>195</v>
      </c>
      <c r="CG38" s="2" t="s">
        <v>195</v>
      </c>
      <c r="CH38" s="2" t="s">
        <v>195</v>
      </c>
      <c r="CI38" s="2" t="s">
        <v>195</v>
      </c>
      <c r="CJ38" s="3" t="s">
        <v>195</v>
      </c>
    </row>
    <row r="39" spans="1:88" ht="63" hidden="1" x14ac:dyDescent="0.25">
      <c r="A39" s="10" t="s">
        <v>102</v>
      </c>
      <c r="B39" s="1" t="s">
        <v>104</v>
      </c>
      <c r="C39" s="11" t="s">
        <v>212</v>
      </c>
      <c r="D39" s="2" t="s">
        <v>195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 t="s">
        <v>195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 t="s">
        <v>195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 t="s">
        <v>195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 t="s">
        <v>195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 t="s">
        <v>195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 t="s">
        <v>195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2" t="s">
        <v>195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 t="s">
        <v>195</v>
      </c>
      <c r="BI39" s="2">
        <v>0</v>
      </c>
      <c r="BJ39" s="2">
        <v>0</v>
      </c>
      <c r="BK39" s="3">
        <v>0</v>
      </c>
      <c r="BL39" s="2">
        <v>0</v>
      </c>
      <c r="BM39" s="26">
        <v>0</v>
      </c>
      <c r="BN39" s="2">
        <v>0</v>
      </c>
      <c r="BO39" s="2" t="s">
        <v>195</v>
      </c>
      <c r="BP39" s="2" t="s">
        <v>195</v>
      </c>
      <c r="BQ39" s="2" t="s">
        <v>195</v>
      </c>
      <c r="BR39" s="2" t="s">
        <v>195</v>
      </c>
      <c r="BS39" s="2" t="s">
        <v>195</v>
      </c>
      <c r="BT39" s="2" t="s">
        <v>195</v>
      </c>
      <c r="BU39" s="2" t="s">
        <v>195</v>
      </c>
      <c r="BV39" s="2" t="s">
        <v>195</v>
      </c>
      <c r="BW39" s="3">
        <v>0</v>
      </c>
      <c r="BX39" s="3">
        <v>0</v>
      </c>
      <c r="BY39" s="3">
        <v>0</v>
      </c>
      <c r="BZ39" s="3">
        <v>0</v>
      </c>
      <c r="CA39" s="3">
        <v>0</v>
      </c>
      <c r="CB39" s="3">
        <v>0</v>
      </c>
      <c r="CC39" s="2" t="s">
        <v>195</v>
      </c>
      <c r="CD39" s="2" t="s">
        <v>195</v>
      </c>
      <c r="CE39" s="2" t="s">
        <v>195</v>
      </c>
      <c r="CF39" s="2" t="s">
        <v>195</v>
      </c>
      <c r="CG39" s="2" t="s">
        <v>195</v>
      </c>
      <c r="CH39" s="2" t="s">
        <v>195</v>
      </c>
      <c r="CI39" s="2" t="s">
        <v>195</v>
      </c>
      <c r="CJ39" s="3" t="s">
        <v>195</v>
      </c>
    </row>
    <row r="40" spans="1:88" ht="63" hidden="1" x14ac:dyDescent="0.25">
      <c r="A40" s="10" t="s">
        <v>102</v>
      </c>
      <c r="B40" s="1" t="s">
        <v>105</v>
      </c>
      <c r="C40" s="11" t="s">
        <v>212</v>
      </c>
      <c r="D40" s="2" t="s">
        <v>195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 t="s">
        <v>195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 t="s">
        <v>195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 t="s">
        <v>195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 t="s">
        <v>195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 t="s">
        <v>195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 t="s">
        <v>195</v>
      </c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2" t="s">
        <v>195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 t="s">
        <v>195</v>
      </c>
      <c r="BI40" s="2">
        <v>0</v>
      </c>
      <c r="BJ40" s="2">
        <v>0</v>
      </c>
      <c r="BK40" s="3">
        <v>0</v>
      </c>
      <c r="BL40" s="2">
        <v>0</v>
      </c>
      <c r="BM40" s="26">
        <v>0</v>
      </c>
      <c r="BN40" s="2">
        <v>0</v>
      </c>
      <c r="BO40" s="2" t="s">
        <v>195</v>
      </c>
      <c r="BP40" s="2" t="s">
        <v>195</v>
      </c>
      <c r="BQ40" s="2" t="s">
        <v>195</v>
      </c>
      <c r="BR40" s="2" t="s">
        <v>195</v>
      </c>
      <c r="BS40" s="2" t="s">
        <v>195</v>
      </c>
      <c r="BT40" s="2" t="s">
        <v>195</v>
      </c>
      <c r="BU40" s="2" t="s">
        <v>195</v>
      </c>
      <c r="BV40" s="2" t="s">
        <v>195</v>
      </c>
      <c r="BW40" s="3">
        <v>0</v>
      </c>
      <c r="BX40" s="3">
        <v>0</v>
      </c>
      <c r="BY40" s="3">
        <v>0</v>
      </c>
      <c r="BZ40" s="3">
        <v>0</v>
      </c>
      <c r="CA40" s="3">
        <v>0</v>
      </c>
      <c r="CB40" s="3">
        <v>0</v>
      </c>
      <c r="CC40" s="2" t="s">
        <v>195</v>
      </c>
      <c r="CD40" s="2" t="s">
        <v>195</v>
      </c>
      <c r="CE40" s="2" t="s">
        <v>195</v>
      </c>
      <c r="CF40" s="2" t="s">
        <v>195</v>
      </c>
      <c r="CG40" s="2" t="s">
        <v>195</v>
      </c>
      <c r="CH40" s="2" t="s">
        <v>195</v>
      </c>
      <c r="CI40" s="2" t="s">
        <v>195</v>
      </c>
      <c r="CJ40" s="3" t="s">
        <v>195</v>
      </c>
    </row>
    <row r="41" spans="1:88" ht="31.5" hidden="1" x14ac:dyDescent="0.25">
      <c r="A41" s="10" t="s">
        <v>106</v>
      </c>
      <c r="B41" s="1" t="s">
        <v>103</v>
      </c>
      <c r="C41" s="11" t="s">
        <v>212</v>
      </c>
      <c r="D41" s="2" t="s">
        <v>195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 t="s">
        <v>195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 t="s">
        <v>195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 t="s">
        <v>195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 t="s">
        <v>195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 t="s">
        <v>195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 t="s">
        <v>195</v>
      </c>
      <c r="AU41" s="3">
        <v>0</v>
      </c>
      <c r="AV41" s="3">
        <v>0</v>
      </c>
      <c r="AW41" s="3">
        <v>0</v>
      </c>
      <c r="AX41" s="3">
        <v>0</v>
      </c>
      <c r="AY41" s="3">
        <v>0</v>
      </c>
      <c r="AZ41" s="3">
        <v>0</v>
      </c>
      <c r="BA41" s="2" t="s">
        <v>195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 t="s">
        <v>195</v>
      </c>
      <c r="BI41" s="2">
        <v>0</v>
      </c>
      <c r="BJ41" s="2">
        <v>0</v>
      </c>
      <c r="BK41" s="3">
        <v>0</v>
      </c>
      <c r="BL41" s="2">
        <v>0</v>
      </c>
      <c r="BM41" s="26">
        <v>0</v>
      </c>
      <c r="BN41" s="2">
        <v>0</v>
      </c>
      <c r="BO41" s="2" t="s">
        <v>195</v>
      </c>
      <c r="BP41" s="2" t="s">
        <v>195</v>
      </c>
      <c r="BQ41" s="2" t="s">
        <v>195</v>
      </c>
      <c r="BR41" s="2" t="s">
        <v>195</v>
      </c>
      <c r="BS41" s="2" t="s">
        <v>195</v>
      </c>
      <c r="BT41" s="2" t="s">
        <v>195</v>
      </c>
      <c r="BU41" s="2" t="s">
        <v>195</v>
      </c>
      <c r="BV41" s="2" t="s">
        <v>195</v>
      </c>
      <c r="BW41" s="3">
        <v>0</v>
      </c>
      <c r="BX41" s="3">
        <v>0</v>
      </c>
      <c r="BY41" s="3">
        <v>0</v>
      </c>
      <c r="BZ41" s="3">
        <v>0</v>
      </c>
      <c r="CA41" s="3">
        <v>0</v>
      </c>
      <c r="CB41" s="3">
        <v>0</v>
      </c>
      <c r="CC41" s="2" t="s">
        <v>195</v>
      </c>
      <c r="CD41" s="2" t="s">
        <v>195</v>
      </c>
      <c r="CE41" s="2" t="s">
        <v>195</v>
      </c>
      <c r="CF41" s="2" t="s">
        <v>195</v>
      </c>
      <c r="CG41" s="2" t="s">
        <v>195</v>
      </c>
      <c r="CH41" s="2" t="s">
        <v>195</v>
      </c>
      <c r="CI41" s="2" t="s">
        <v>195</v>
      </c>
      <c r="CJ41" s="3" t="s">
        <v>195</v>
      </c>
    </row>
    <row r="42" spans="1:88" ht="78.75" hidden="1" x14ac:dyDescent="0.25">
      <c r="A42" s="10" t="s">
        <v>106</v>
      </c>
      <c r="B42" s="1" t="s">
        <v>147</v>
      </c>
      <c r="C42" s="11" t="s">
        <v>212</v>
      </c>
      <c r="D42" s="2" t="s">
        <v>195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 t="s">
        <v>195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 t="s">
        <v>195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 t="s">
        <v>195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 t="s">
        <v>195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 t="s">
        <v>195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 t="s">
        <v>195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2" t="s">
        <v>195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 t="s">
        <v>195</v>
      </c>
      <c r="BI42" s="2">
        <v>0</v>
      </c>
      <c r="BJ42" s="2">
        <v>0</v>
      </c>
      <c r="BK42" s="3">
        <v>0</v>
      </c>
      <c r="BL42" s="2">
        <v>0</v>
      </c>
      <c r="BM42" s="26">
        <v>0</v>
      </c>
      <c r="BN42" s="2">
        <v>0</v>
      </c>
      <c r="BO42" s="2" t="s">
        <v>195</v>
      </c>
      <c r="BP42" s="2" t="s">
        <v>195</v>
      </c>
      <c r="BQ42" s="2" t="s">
        <v>195</v>
      </c>
      <c r="BR42" s="2" t="s">
        <v>195</v>
      </c>
      <c r="BS42" s="2" t="s">
        <v>195</v>
      </c>
      <c r="BT42" s="2" t="s">
        <v>195</v>
      </c>
      <c r="BU42" s="2" t="s">
        <v>195</v>
      </c>
      <c r="BV42" s="2" t="s">
        <v>195</v>
      </c>
      <c r="BW42" s="3">
        <v>0</v>
      </c>
      <c r="BX42" s="3">
        <v>0</v>
      </c>
      <c r="BY42" s="3">
        <v>0</v>
      </c>
      <c r="BZ42" s="3">
        <v>0</v>
      </c>
      <c r="CA42" s="3">
        <v>0</v>
      </c>
      <c r="CB42" s="3">
        <v>0</v>
      </c>
      <c r="CC42" s="2" t="s">
        <v>195</v>
      </c>
      <c r="CD42" s="2" t="s">
        <v>195</v>
      </c>
      <c r="CE42" s="2" t="s">
        <v>195</v>
      </c>
      <c r="CF42" s="2" t="s">
        <v>195</v>
      </c>
      <c r="CG42" s="2" t="s">
        <v>195</v>
      </c>
      <c r="CH42" s="2" t="s">
        <v>195</v>
      </c>
      <c r="CI42" s="2" t="s">
        <v>195</v>
      </c>
      <c r="CJ42" s="3" t="s">
        <v>195</v>
      </c>
    </row>
    <row r="43" spans="1:88" ht="63" hidden="1" x14ac:dyDescent="0.25">
      <c r="A43" s="10" t="s">
        <v>106</v>
      </c>
      <c r="B43" s="1" t="s">
        <v>104</v>
      </c>
      <c r="C43" s="11" t="s">
        <v>212</v>
      </c>
      <c r="D43" s="2" t="s">
        <v>195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 t="s">
        <v>195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 t="s">
        <v>195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 t="s">
        <v>195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 t="s">
        <v>195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 t="s">
        <v>195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 t="s">
        <v>195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  <c r="AZ43" s="3">
        <v>0</v>
      </c>
      <c r="BA43" s="2" t="s">
        <v>195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 t="s">
        <v>195</v>
      </c>
      <c r="BI43" s="2">
        <v>0</v>
      </c>
      <c r="BJ43" s="2">
        <v>0</v>
      </c>
      <c r="BK43" s="3">
        <v>0</v>
      </c>
      <c r="BL43" s="2">
        <v>0</v>
      </c>
      <c r="BM43" s="26">
        <v>0</v>
      </c>
      <c r="BN43" s="2">
        <v>0</v>
      </c>
      <c r="BO43" s="2" t="s">
        <v>195</v>
      </c>
      <c r="BP43" s="2" t="s">
        <v>195</v>
      </c>
      <c r="BQ43" s="2" t="s">
        <v>195</v>
      </c>
      <c r="BR43" s="2" t="s">
        <v>195</v>
      </c>
      <c r="BS43" s="2" t="s">
        <v>195</v>
      </c>
      <c r="BT43" s="2" t="s">
        <v>195</v>
      </c>
      <c r="BU43" s="2" t="s">
        <v>195</v>
      </c>
      <c r="BV43" s="2" t="s">
        <v>195</v>
      </c>
      <c r="BW43" s="3">
        <v>0</v>
      </c>
      <c r="BX43" s="3">
        <v>0</v>
      </c>
      <c r="BY43" s="3">
        <v>0</v>
      </c>
      <c r="BZ43" s="3">
        <v>0</v>
      </c>
      <c r="CA43" s="3">
        <v>0</v>
      </c>
      <c r="CB43" s="3">
        <v>0</v>
      </c>
      <c r="CC43" s="2" t="s">
        <v>195</v>
      </c>
      <c r="CD43" s="2" t="s">
        <v>195</v>
      </c>
      <c r="CE43" s="2" t="s">
        <v>195</v>
      </c>
      <c r="CF43" s="2" t="s">
        <v>195</v>
      </c>
      <c r="CG43" s="2" t="s">
        <v>195</v>
      </c>
      <c r="CH43" s="2" t="s">
        <v>195</v>
      </c>
      <c r="CI43" s="2" t="s">
        <v>195</v>
      </c>
      <c r="CJ43" s="3" t="s">
        <v>195</v>
      </c>
    </row>
    <row r="44" spans="1:88" ht="63" hidden="1" x14ac:dyDescent="0.25">
      <c r="A44" s="10" t="s">
        <v>106</v>
      </c>
      <c r="B44" s="1" t="s">
        <v>107</v>
      </c>
      <c r="C44" s="11" t="s">
        <v>212</v>
      </c>
      <c r="D44" s="2" t="s">
        <v>195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 t="s">
        <v>195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 t="s">
        <v>195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 t="s">
        <v>195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 t="s">
        <v>195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 t="s">
        <v>195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 t="s">
        <v>195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0</v>
      </c>
      <c r="BA44" s="2" t="s">
        <v>195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 t="s">
        <v>195</v>
      </c>
      <c r="BI44" s="2">
        <v>0</v>
      </c>
      <c r="BJ44" s="2">
        <v>0</v>
      </c>
      <c r="BK44" s="3">
        <v>0</v>
      </c>
      <c r="BL44" s="2">
        <v>0</v>
      </c>
      <c r="BM44" s="26">
        <v>0</v>
      </c>
      <c r="BN44" s="2">
        <v>0</v>
      </c>
      <c r="BO44" s="2" t="s">
        <v>195</v>
      </c>
      <c r="BP44" s="2" t="s">
        <v>195</v>
      </c>
      <c r="BQ44" s="2" t="s">
        <v>195</v>
      </c>
      <c r="BR44" s="2" t="s">
        <v>195</v>
      </c>
      <c r="BS44" s="2" t="s">
        <v>195</v>
      </c>
      <c r="BT44" s="2" t="s">
        <v>195</v>
      </c>
      <c r="BU44" s="2" t="s">
        <v>195</v>
      </c>
      <c r="BV44" s="2" t="s">
        <v>195</v>
      </c>
      <c r="BW44" s="3">
        <v>0</v>
      </c>
      <c r="BX44" s="3">
        <v>0</v>
      </c>
      <c r="BY44" s="3">
        <v>0</v>
      </c>
      <c r="BZ44" s="3">
        <v>0</v>
      </c>
      <c r="CA44" s="3">
        <v>0</v>
      </c>
      <c r="CB44" s="3">
        <v>0</v>
      </c>
      <c r="CC44" s="2" t="s">
        <v>195</v>
      </c>
      <c r="CD44" s="2" t="s">
        <v>195</v>
      </c>
      <c r="CE44" s="2" t="s">
        <v>195</v>
      </c>
      <c r="CF44" s="2" t="s">
        <v>195</v>
      </c>
      <c r="CG44" s="2" t="s">
        <v>195</v>
      </c>
      <c r="CH44" s="2" t="s">
        <v>195</v>
      </c>
      <c r="CI44" s="2" t="s">
        <v>195</v>
      </c>
      <c r="CJ44" s="3" t="s">
        <v>195</v>
      </c>
    </row>
    <row r="45" spans="1:88" ht="63" hidden="1" x14ac:dyDescent="0.25">
      <c r="A45" s="13" t="s">
        <v>148</v>
      </c>
      <c r="B45" s="1" t="s">
        <v>149</v>
      </c>
      <c r="C45" s="11" t="s">
        <v>212</v>
      </c>
      <c r="D45" s="2" t="s">
        <v>195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 t="s">
        <v>195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 t="s">
        <v>195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 t="s">
        <v>195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 t="s">
        <v>195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 t="s">
        <v>195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 t="s">
        <v>195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0</v>
      </c>
      <c r="BA45" s="2" t="s">
        <v>195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 t="s">
        <v>195</v>
      </c>
      <c r="BI45" s="2">
        <v>0</v>
      </c>
      <c r="BJ45" s="2">
        <v>0</v>
      </c>
      <c r="BK45" s="3">
        <v>0</v>
      </c>
      <c r="BL45" s="2">
        <v>0</v>
      </c>
      <c r="BM45" s="26">
        <v>0</v>
      </c>
      <c r="BN45" s="2">
        <v>0</v>
      </c>
      <c r="BO45" s="2" t="s">
        <v>195</v>
      </c>
      <c r="BP45" s="2" t="s">
        <v>195</v>
      </c>
      <c r="BQ45" s="2" t="s">
        <v>195</v>
      </c>
      <c r="BR45" s="2" t="s">
        <v>195</v>
      </c>
      <c r="BS45" s="2" t="s">
        <v>195</v>
      </c>
      <c r="BT45" s="2" t="s">
        <v>195</v>
      </c>
      <c r="BU45" s="2" t="s">
        <v>195</v>
      </c>
      <c r="BV45" s="2" t="s">
        <v>195</v>
      </c>
      <c r="BW45" s="3">
        <v>0</v>
      </c>
      <c r="BX45" s="3">
        <v>0</v>
      </c>
      <c r="BY45" s="3">
        <v>0</v>
      </c>
      <c r="BZ45" s="3">
        <v>0</v>
      </c>
      <c r="CA45" s="3">
        <v>0</v>
      </c>
      <c r="CB45" s="3">
        <v>0</v>
      </c>
      <c r="CC45" s="2" t="s">
        <v>195</v>
      </c>
      <c r="CD45" s="2" t="s">
        <v>195</v>
      </c>
      <c r="CE45" s="2" t="s">
        <v>195</v>
      </c>
      <c r="CF45" s="2" t="s">
        <v>195</v>
      </c>
      <c r="CG45" s="2" t="s">
        <v>195</v>
      </c>
      <c r="CH45" s="2" t="s">
        <v>195</v>
      </c>
      <c r="CI45" s="2" t="s">
        <v>195</v>
      </c>
      <c r="CJ45" s="3" t="s">
        <v>195</v>
      </c>
    </row>
    <row r="46" spans="1:88" ht="47.25" hidden="1" x14ac:dyDescent="0.25">
      <c r="A46" s="10" t="s">
        <v>108</v>
      </c>
      <c r="B46" s="1" t="s">
        <v>109</v>
      </c>
      <c r="C46" s="11" t="s">
        <v>212</v>
      </c>
      <c r="D46" s="2" t="s">
        <v>195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 t="s">
        <v>195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 t="s">
        <v>195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 t="s">
        <v>195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 t="s">
        <v>195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 t="s">
        <v>195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 t="s">
        <v>195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0</v>
      </c>
      <c r="BA46" s="2" t="s">
        <v>195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 t="s">
        <v>195</v>
      </c>
      <c r="BI46" s="2">
        <v>0</v>
      </c>
      <c r="BJ46" s="2">
        <v>0</v>
      </c>
      <c r="BK46" s="3">
        <v>0</v>
      </c>
      <c r="BL46" s="2">
        <v>0</v>
      </c>
      <c r="BM46" s="26">
        <v>0</v>
      </c>
      <c r="BN46" s="2">
        <v>0</v>
      </c>
      <c r="BO46" s="2" t="s">
        <v>195</v>
      </c>
      <c r="BP46" s="2" t="s">
        <v>195</v>
      </c>
      <c r="BQ46" s="2" t="s">
        <v>195</v>
      </c>
      <c r="BR46" s="2" t="s">
        <v>195</v>
      </c>
      <c r="BS46" s="2" t="s">
        <v>195</v>
      </c>
      <c r="BT46" s="2" t="s">
        <v>195</v>
      </c>
      <c r="BU46" s="2" t="s">
        <v>195</v>
      </c>
      <c r="BV46" s="2" t="s">
        <v>195</v>
      </c>
      <c r="BW46" s="3">
        <v>0</v>
      </c>
      <c r="BX46" s="3">
        <v>0</v>
      </c>
      <c r="BY46" s="3">
        <v>0</v>
      </c>
      <c r="BZ46" s="3">
        <v>0</v>
      </c>
      <c r="CA46" s="3">
        <v>0</v>
      </c>
      <c r="CB46" s="3">
        <v>0</v>
      </c>
      <c r="CC46" s="2" t="s">
        <v>195</v>
      </c>
      <c r="CD46" s="2" t="s">
        <v>195</v>
      </c>
      <c r="CE46" s="2" t="s">
        <v>195</v>
      </c>
      <c r="CF46" s="2" t="s">
        <v>195</v>
      </c>
      <c r="CG46" s="2" t="s">
        <v>195</v>
      </c>
      <c r="CH46" s="2" t="s">
        <v>195</v>
      </c>
      <c r="CI46" s="2" t="s">
        <v>195</v>
      </c>
      <c r="CJ46" s="3" t="s">
        <v>195</v>
      </c>
    </row>
    <row r="47" spans="1:88" ht="63" hidden="1" x14ac:dyDescent="0.25">
      <c r="A47" s="10" t="s">
        <v>110</v>
      </c>
      <c r="B47" s="1" t="s">
        <v>111</v>
      </c>
      <c r="C47" s="11" t="s">
        <v>212</v>
      </c>
      <c r="D47" s="2" t="s">
        <v>195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 t="s">
        <v>195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 t="s">
        <v>195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 t="s">
        <v>195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 t="s">
        <v>195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 t="s">
        <v>195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 t="s">
        <v>195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>
        <v>0</v>
      </c>
      <c r="BA47" s="2" t="s">
        <v>195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 t="s">
        <v>195</v>
      </c>
      <c r="BI47" s="2">
        <v>0</v>
      </c>
      <c r="BJ47" s="2">
        <v>0</v>
      </c>
      <c r="BK47" s="3">
        <v>0</v>
      </c>
      <c r="BL47" s="2">
        <v>0</v>
      </c>
      <c r="BM47" s="26">
        <v>0</v>
      </c>
      <c r="BN47" s="2">
        <v>0</v>
      </c>
      <c r="BO47" s="2" t="s">
        <v>195</v>
      </c>
      <c r="BP47" s="2" t="s">
        <v>195</v>
      </c>
      <c r="BQ47" s="2" t="s">
        <v>195</v>
      </c>
      <c r="BR47" s="2" t="s">
        <v>195</v>
      </c>
      <c r="BS47" s="2" t="s">
        <v>195</v>
      </c>
      <c r="BT47" s="2" t="s">
        <v>195</v>
      </c>
      <c r="BU47" s="2" t="s">
        <v>195</v>
      </c>
      <c r="BV47" s="2" t="s">
        <v>195</v>
      </c>
      <c r="BW47" s="3">
        <v>0</v>
      </c>
      <c r="BX47" s="3">
        <v>0</v>
      </c>
      <c r="BY47" s="3">
        <v>0</v>
      </c>
      <c r="BZ47" s="3">
        <v>0</v>
      </c>
      <c r="CA47" s="3">
        <v>0</v>
      </c>
      <c r="CB47" s="3">
        <v>0</v>
      </c>
      <c r="CC47" s="2" t="s">
        <v>195</v>
      </c>
      <c r="CD47" s="2" t="s">
        <v>195</v>
      </c>
      <c r="CE47" s="2" t="s">
        <v>195</v>
      </c>
      <c r="CF47" s="2" t="s">
        <v>195</v>
      </c>
      <c r="CG47" s="2" t="s">
        <v>195</v>
      </c>
      <c r="CH47" s="2" t="s">
        <v>195</v>
      </c>
      <c r="CI47" s="2" t="s">
        <v>195</v>
      </c>
      <c r="CJ47" s="3" t="s">
        <v>195</v>
      </c>
    </row>
    <row r="48" spans="1:88" ht="31.5" x14ac:dyDescent="0.25">
      <c r="A48" s="14" t="s">
        <v>150</v>
      </c>
      <c r="B48" s="1" t="s">
        <v>151</v>
      </c>
      <c r="C48" s="15" t="s">
        <v>212</v>
      </c>
      <c r="D48" s="2" t="s">
        <v>195</v>
      </c>
      <c r="E48" s="2">
        <v>0</v>
      </c>
      <c r="F48" s="2">
        <v>0</v>
      </c>
      <c r="G48" s="2">
        <v>0</v>
      </c>
      <c r="H48" s="2">
        <v>0</v>
      </c>
      <c r="I48" s="2">
        <f>I49</f>
        <v>1</v>
      </c>
      <c r="J48" s="2">
        <v>0</v>
      </c>
      <c r="K48" s="2" t="s">
        <v>195</v>
      </c>
      <c r="L48" s="2">
        <v>0</v>
      </c>
      <c r="M48" s="2">
        <v>0</v>
      </c>
      <c r="N48" s="2">
        <v>0</v>
      </c>
      <c r="O48" s="2">
        <v>0</v>
      </c>
      <c r="P48" s="2">
        <f>P49</f>
        <v>1</v>
      </c>
      <c r="Q48" s="2">
        <v>0</v>
      </c>
      <c r="R48" s="2" t="s">
        <v>195</v>
      </c>
      <c r="S48" s="2">
        <v>0</v>
      </c>
      <c r="T48" s="2">
        <v>0</v>
      </c>
      <c r="U48" s="2">
        <v>1.7999999999999998</v>
      </c>
      <c r="V48" s="2">
        <v>0</v>
      </c>
      <c r="W48" s="2">
        <v>2</v>
      </c>
      <c r="X48" s="2">
        <v>0</v>
      </c>
      <c r="Y48" s="2" t="s">
        <v>195</v>
      </c>
      <c r="Z48" s="2">
        <v>0</v>
      </c>
      <c r="AA48" s="2">
        <v>0</v>
      </c>
      <c r="AB48" s="2">
        <f>AB54</f>
        <v>1.7999999999999998</v>
      </c>
      <c r="AC48" s="2">
        <v>0</v>
      </c>
      <c r="AD48" s="2">
        <v>99</v>
      </c>
      <c r="AE48" s="2">
        <v>0</v>
      </c>
      <c r="AF48" s="2" t="s">
        <v>195</v>
      </c>
      <c r="AG48" s="2">
        <v>0</v>
      </c>
      <c r="AH48" s="2">
        <v>0</v>
      </c>
      <c r="AI48" s="2">
        <v>1.3399999999999999</v>
      </c>
      <c r="AJ48" s="2">
        <v>0</v>
      </c>
      <c r="AK48" s="2">
        <v>4</v>
      </c>
      <c r="AL48" s="2">
        <v>0</v>
      </c>
      <c r="AM48" s="2" t="s">
        <v>195</v>
      </c>
      <c r="AN48" s="2">
        <v>0</v>
      </c>
      <c r="AO48" s="2">
        <v>0</v>
      </c>
      <c r="AP48" s="2">
        <f>AP53</f>
        <v>1.3399999999999999</v>
      </c>
      <c r="AQ48" s="2">
        <v>0</v>
      </c>
      <c r="AR48" s="2">
        <v>170</v>
      </c>
      <c r="AS48" s="2">
        <v>0</v>
      </c>
      <c r="AT48" s="2" t="s">
        <v>195</v>
      </c>
      <c r="AU48" s="3">
        <v>0</v>
      </c>
      <c r="AV48" s="3">
        <v>0</v>
      </c>
      <c r="AW48" s="3">
        <v>1.3</v>
      </c>
      <c r="AX48" s="3">
        <v>0</v>
      </c>
      <c r="AY48" s="3">
        <v>4</v>
      </c>
      <c r="AZ48" s="3">
        <v>0</v>
      </c>
      <c r="BA48" s="2" t="s">
        <v>195</v>
      </c>
      <c r="BB48" s="2">
        <v>0</v>
      </c>
      <c r="BC48" s="2">
        <v>0</v>
      </c>
      <c r="BD48" s="2">
        <v>1.915</v>
      </c>
      <c r="BE48" s="2">
        <v>0</v>
      </c>
      <c r="BF48" s="2">
        <v>112</v>
      </c>
      <c r="BG48" s="2">
        <v>0</v>
      </c>
      <c r="BH48" s="2" t="s">
        <v>195</v>
      </c>
      <c r="BI48" s="2">
        <v>0</v>
      </c>
      <c r="BJ48" s="2">
        <v>0</v>
      </c>
      <c r="BK48" s="23">
        <f>BK49+BK53</f>
        <v>1.0049999999999999</v>
      </c>
      <c r="BL48" s="2">
        <v>0</v>
      </c>
      <c r="BM48" s="25">
        <f>BM49+BM53</f>
        <v>235</v>
      </c>
      <c r="BN48" s="2">
        <v>0</v>
      </c>
      <c r="BO48" s="2" t="s">
        <v>195</v>
      </c>
      <c r="BP48" s="2" t="s">
        <v>195</v>
      </c>
      <c r="BQ48" s="2" t="s">
        <v>195</v>
      </c>
      <c r="BR48" s="2" t="s">
        <v>195</v>
      </c>
      <c r="BS48" s="2" t="s">
        <v>195</v>
      </c>
      <c r="BT48" s="2" t="s">
        <v>195</v>
      </c>
      <c r="BU48" s="2" t="s">
        <v>195</v>
      </c>
      <c r="BV48" s="2" t="s">
        <v>195</v>
      </c>
      <c r="BW48" s="3">
        <v>0</v>
      </c>
      <c r="BX48" s="3">
        <v>0</v>
      </c>
      <c r="BY48" s="3">
        <v>0.93</v>
      </c>
      <c r="BZ48" s="3">
        <v>0</v>
      </c>
      <c r="CA48" s="3">
        <v>317</v>
      </c>
      <c r="CB48" s="3">
        <v>0</v>
      </c>
      <c r="CC48" s="2" t="s">
        <v>195</v>
      </c>
      <c r="CD48" s="2" t="s">
        <v>195</v>
      </c>
      <c r="CE48" s="2" t="s">
        <v>195</v>
      </c>
      <c r="CF48" s="2" t="s">
        <v>195</v>
      </c>
      <c r="CG48" s="2" t="s">
        <v>195</v>
      </c>
      <c r="CH48" s="2" t="s">
        <v>195</v>
      </c>
      <c r="CI48" s="2" t="s">
        <v>195</v>
      </c>
      <c r="CJ48" s="3" t="s">
        <v>195</v>
      </c>
    </row>
    <row r="49" spans="1:88" ht="47.25" x14ac:dyDescent="0.25">
      <c r="A49" s="16" t="s">
        <v>152</v>
      </c>
      <c r="B49" s="1" t="s">
        <v>153</v>
      </c>
      <c r="C49" s="15" t="s">
        <v>212</v>
      </c>
      <c r="D49" s="2" t="s">
        <v>195</v>
      </c>
      <c r="E49" s="2">
        <v>0</v>
      </c>
      <c r="F49" s="2">
        <v>0</v>
      </c>
      <c r="G49" s="2">
        <v>0</v>
      </c>
      <c r="H49" s="2">
        <v>0</v>
      </c>
      <c r="I49" s="2">
        <f>I50</f>
        <v>1</v>
      </c>
      <c r="J49" s="2">
        <v>0</v>
      </c>
      <c r="K49" s="2" t="s">
        <v>195</v>
      </c>
      <c r="L49" s="2">
        <v>0</v>
      </c>
      <c r="M49" s="2">
        <v>0</v>
      </c>
      <c r="N49" s="2">
        <v>0</v>
      </c>
      <c r="O49" s="2">
        <v>0</v>
      </c>
      <c r="P49" s="2">
        <f>P50</f>
        <v>1</v>
      </c>
      <c r="Q49" s="2">
        <v>0</v>
      </c>
      <c r="R49" s="2" t="s">
        <v>195</v>
      </c>
      <c r="S49" s="2">
        <v>0</v>
      </c>
      <c r="T49" s="2">
        <v>0</v>
      </c>
      <c r="U49" s="2">
        <v>0</v>
      </c>
      <c r="V49" s="2">
        <v>0</v>
      </c>
      <c r="W49" s="2">
        <v>2</v>
      </c>
      <c r="X49" s="2">
        <v>0</v>
      </c>
      <c r="Y49" s="2" t="s">
        <v>195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 t="s">
        <v>195</v>
      </c>
      <c r="AG49" s="2">
        <v>0</v>
      </c>
      <c r="AH49" s="2">
        <v>0</v>
      </c>
      <c r="AI49" s="2">
        <v>0</v>
      </c>
      <c r="AJ49" s="2">
        <v>0</v>
      </c>
      <c r="AK49" s="2">
        <v>4</v>
      </c>
      <c r="AL49" s="2">
        <v>0</v>
      </c>
      <c r="AM49" s="2" t="s">
        <v>195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 t="s">
        <v>195</v>
      </c>
      <c r="AU49" s="3">
        <v>0</v>
      </c>
      <c r="AV49" s="3">
        <v>0</v>
      </c>
      <c r="AW49" s="3">
        <v>0</v>
      </c>
      <c r="AX49" s="3">
        <v>0</v>
      </c>
      <c r="AY49" s="3">
        <v>4</v>
      </c>
      <c r="AZ49" s="3">
        <v>0</v>
      </c>
      <c r="BA49" s="2" t="s">
        <v>195</v>
      </c>
      <c r="BB49" s="2">
        <v>0</v>
      </c>
      <c r="BC49" s="2">
        <v>0</v>
      </c>
      <c r="BD49" s="2">
        <v>0</v>
      </c>
      <c r="BE49" s="2">
        <v>0</v>
      </c>
      <c r="BF49" s="2">
        <v>6</v>
      </c>
      <c r="BG49" s="2">
        <v>0</v>
      </c>
      <c r="BH49" s="2" t="s">
        <v>195</v>
      </c>
      <c r="BI49" s="2">
        <v>0</v>
      </c>
      <c r="BJ49" s="2">
        <v>0</v>
      </c>
      <c r="BK49" s="2">
        <v>0</v>
      </c>
      <c r="BL49" s="2">
        <v>0</v>
      </c>
      <c r="BM49" s="25">
        <f t="shared" ref="BM49" si="23">BM50</f>
        <v>5</v>
      </c>
      <c r="BN49" s="2">
        <v>0</v>
      </c>
      <c r="BO49" s="2" t="s">
        <v>195</v>
      </c>
      <c r="BP49" s="2" t="s">
        <v>195</v>
      </c>
      <c r="BQ49" s="2" t="s">
        <v>195</v>
      </c>
      <c r="BR49" s="2" t="s">
        <v>195</v>
      </c>
      <c r="BS49" s="2" t="s">
        <v>195</v>
      </c>
      <c r="BT49" s="2" t="s">
        <v>195</v>
      </c>
      <c r="BU49" s="2" t="s">
        <v>195</v>
      </c>
      <c r="BV49" s="2" t="s">
        <v>195</v>
      </c>
      <c r="BW49" s="3">
        <v>0</v>
      </c>
      <c r="BX49" s="3">
        <v>0</v>
      </c>
      <c r="BY49" s="3">
        <v>0</v>
      </c>
      <c r="BZ49" s="3">
        <v>0</v>
      </c>
      <c r="CA49" s="3">
        <v>4</v>
      </c>
      <c r="CB49" s="3">
        <v>0</v>
      </c>
      <c r="CC49" s="2" t="s">
        <v>195</v>
      </c>
      <c r="CD49" s="2" t="s">
        <v>195</v>
      </c>
      <c r="CE49" s="2" t="s">
        <v>195</v>
      </c>
      <c r="CF49" s="2" t="s">
        <v>195</v>
      </c>
      <c r="CG49" s="2" t="s">
        <v>195</v>
      </c>
      <c r="CH49" s="2" t="s">
        <v>195</v>
      </c>
      <c r="CI49" s="2" t="s">
        <v>195</v>
      </c>
      <c r="CJ49" s="3" t="s">
        <v>195</v>
      </c>
    </row>
    <row r="50" spans="1:88" ht="31.5" x14ac:dyDescent="0.25">
      <c r="A50" s="1" t="s">
        <v>112</v>
      </c>
      <c r="B50" s="1" t="s">
        <v>113</v>
      </c>
      <c r="C50" s="15" t="s">
        <v>212</v>
      </c>
      <c r="D50" s="2" t="s">
        <v>195</v>
      </c>
      <c r="E50" s="2">
        <v>0</v>
      </c>
      <c r="F50" s="2">
        <v>0</v>
      </c>
      <c r="G50" s="2">
        <v>0</v>
      </c>
      <c r="H50" s="2">
        <v>0</v>
      </c>
      <c r="I50" s="2">
        <v>1</v>
      </c>
      <c r="J50" s="2">
        <v>0</v>
      </c>
      <c r="K50" s="2" t="s">
        <v>195</v>
      </c>
      <c r="L50" s="2">
        <v>0</v>
      </c>
      <c r="M50" s="2">
        <v>0</v>
      </c>
      <c r="N50" s="2">
        <v>0</v>
      </c>
      <c r="O50" s="2">
        <v>0</v>
      </c>
      <c r="P50" s="2">
        <v>1</v>
      </c>
      <c r="Q50" s="2">
        <v>0</v>
      </c>
      <c r="R50" s="2" t="s">
        <v>195</v>
      </c>
      <c r="S50" s="2">
        <v>0</v>
      </c>
      <c r="T50" s="2">
        <v>0</v>
      </c>
      <c r="U50" s="2">
        <v>0</v>
      </c>
      <c r="V50" s="2">
        <v>0</v>
      </c>
      <c r="W50" s="2">
        <v>2</v>
      </c>
      <c r="X50" s="2">
        <v>0</v>
      </c>
      <c r="Y50" s="2" t="s">
        <v>195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 t="s">
        <v>195</v>
      </c>
      <c r="AG50" s="2">
        <v>0</v>
      </c>
      <c r="AH50" s="2">
        <v>0</v>
      </c>
      <c r="AI50" s="2">
        <v>0</v>
      </c>
      <c r="AJ50" s="2">
        <v>0</v>
      </c>
      <c r="AK50" s="2">
        <v>4</v>
      </c>
      <c r="AL50" s="2">
        <v>0</v>
      </c>
      <c r="AM50" s="2" t="s">
        <v>195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 t="s">
        <v>195</v>
      </c>
      <c r="AU50" s="3">
        <v>0</v>
      </c>
      <c r="AV50" s="3">
        <v>0</v>
      </c>
      <c r="AW50" s="3">
        <v>0</v>
      </c>
      <c r="AX50" s="3">
        <v>0</v>
      </c>
      <c r="AY50" s="3">
        <v>4</v>
      </c>
      <c r="AZ50" s="3">
        <v>0</v>
      </c>
      <c r="BA50" s="2" t="s">
        <v>195</v>
      </c>
      <c r="BB50" s="2">
        <v>0</v>
      </c>
      <c r="BC50" s="2">
        <v>0</v>
      </c>
      <c r="BD50" s="2">
        <v>0</v>
      </c>
      <c r="BE50" s="2">
        <v>0</v>
      </c>
      <c r="BF50" s="2">
        <v>6</v>
      </c>
      <c r="BG50" s="2">
        <v>0</v>
      </c>
      <c r="BH50" s="2" t="s">
        <v>195</v>
      </c>
      <c r="BI50" s="2">
        <v>0</v>
      </c>
      <c r="BJ50" s="2">
        <v>0</v>
      </c>
      <c r="BK50" s="2">
        <v>0</v>
      </c>
      <c r="BL50" s="2">
        <v>0</v>
      </c>
      <c r="BM50" s="25">
        <f t="shared" ref="BM50" si="24">SUM(BM51:BM51)</f>
        <v>5</v>
      </c>
      <c r="BN50" s="2">
        <v>0</v>
      </c>
      <c r="BO50" s="2" t="s">
        <v>195</v>
      </c>
      <c r="BP50" s="2" t="s">
        <v>195</v>
      </c>
      <c r="BQ50" s="2" t="s">
        <v>195</v>
      </c>
      <c r="BR50" s="2" t="s">
        <v>195</v>
      </c>
      <c r="BS50" s="2" t="s">
        <v>195</v>
      </c>
      <c r="BT50" s="2" t="s">
        <v>195</v>
      </c>
      <c r="BU50" s="2" t="s">
        <v>195</v>
      </c>
      <c r="BV50" s="2" t="s">
        <v>195</v>
      </c>
      <c r="BW50" s="3">
        <v>0</v>
      </c>
      <c r="BX50" s="3">
        <v>0</v>
      </c>
      <c r="BY50" s="3">
        <v>0</v>
      </c>
      <c r="BZ50" s="3">
        <v>0</v>
      </c>
      <c r="CA50" s="3">
        <v>4</v>
      </c>
      <c r="CB50" s="3">
        <v>0</v>
      </c>
      <c r="CC50" s="2" t="s">
        <v>195</v>
      </c>
      <c r="CD50" s="2" t="s">
        <v>195</v>
      </c>
      <c r="CE50" s="2" t="s">
        <v>195</v>
      </c>
      <c r="CF50" s="2" t="s">
        <v>195</v>
      </c>
      <c r="CG50" s="2" t="s">
        <v>195</v>
      </c>
      <c r="CH50" s="2" t="s">
        <v>195</v>
      </c>
      <c r="CI50" s="2" t="s">
        <v>195</v>
      </c>
      <c r="CJ50" s="3" t="s">
        <v>195</v>
      </c>
    </row>
    <row r="51" spans="1:88" ht="53.25" customHeight="1" x14ac:dyDescent="0.25">
      <c r="A51" s="1" t="s">
        <v>196</v>
      </c>
      <c r="B51" s="1" t="s">
        <v>251</v>
      </c>
      <c r="C51" s="5" t="s">
        <v>177</v>
      </c>
      <c r="D51" s="2">
        <v>4</v>
      </c>
      <c r="E51" s="2">
        <v>0</v>
      </c>
      <c r="F51" s="2">
        <v>0</v>
      </c>
      <c r="G51" s="2">
        <v>0</v>
      </c>
      <c r="H51" s="2">
        <v>0</v>
      </c>
      <c r="I51" s="2">
        <v>1</v>
      </c>
      <c r="J51" s="2">
        <v>0</v>
      </c>
      <c r="K51" s="2">
        <v>4</v>
      </c>
      <c r="L51" s="2">
        <v>0</v>
      </c>
      <c r="M51" s="2">
        <v>0</v>
      </c>
      <c r="N51" s="2">
        <v>0</v>
      </c>
      <c r="O51" s="2">
        <v>0</v>
      </c>
      <c r="P51" s="2">
        <v>1</v>
      </c>
      <c r="Q51" s="2">
        <v>0</v>
      </c>
      <c r="R51" s="2" t="s">
        <v>195</v>
      </c>
      <c r="S51" s="2">
        <v>0</v>
      </c>
      <c r="T51" s="2">
        <v>0</v>
      </c>
      <c r="U51" s="2">
        <v>0</v>
      </c>
      <c r="V51" s="2">
        <v>0</v>
      </c>
      <c r="W51" s="2">
        <v>2</v>
      </c>
      <c r="X51" s="2">
        <v>0</v>
      </c>
      <c r="Y51" s="2" t="s">
        <v>195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 t="s">
        <v>195</v>
      </c>
      <c r="AG51" s="2">
        <v>0</v>
      </c>
      <c r="AH51" s="2">
        <v>0</v>
      </c>
      <c r="AI51" s="2">
        <v>0</v>
      </c>
      <c r="AJ51" s="2">
        <v>0</v>
      </c>
      <c r="AK51" s="2">
        <v>4</v>
      </c>
      <c r="AL51" s="2">
        <v>0</v>
      </c>
      <c r="AM51" s="2" t="s">
        <v>195</v>
      </c>
      <c r="AN51" s="2">
        <v>0</v>
      </c>
      <c r="AO51" s="2">
        <v>0</v>
      </c>
      <c r="AP51" s="2">
        <v>0</v>
      </c>
      <c r="AQ51" s="2">
        <v>0</v>
      </c>
      <c r="AR51" s="2">
        <v>6</v>
      </c>
      <c r="AS51" s="2">
        <v>0</v>
      </c>
      <c r="AT51" s="2" t="s">
        <v>195</v>
      </c>
      <c r="AU51" s="3">
        <v>0</v>
      </c>
      <c r="AV51" s="3">
        <v>0</v>
      </c>
      <c r="AW51" s="3">
        <v>0</v>
      </c>
      <c r="AX51" s="3">
        <v>0</v>
      </c>
      <c r="AY51" s="3">
        <v>4</v>
      </c>
      <c r="AZ51" s="3">
        <v>0</v>
      </c>
      <c r="BA51" s="2" t="s">
        <v>195</v>
      </c>
      <c r="BB51" s="2">
        <v>0</v>
      </c>
      <c r="BC51" s="2">
        <v>0</v>
      </c>
      <c r="BD51" s="2">
        <v>0</v>
      </c>
      <c r="BE51" s="2">
        <v>0</v>
      </c>
      <c r="BF51" s="2">
        <v>6</v>
      </c>
      <c r="BG51" s="2">
        <v>0</v>
      </c>
      <c r="BH51" s="2" t="s">
        <v>195</v>
      </c>
      <c r="BI51" s="2">
        <v>0</v>
      </c>
      <c r="BJ51" s="2">
        <v>0</v>
      </c>
      <c r="BK51" s="2">
        <v>0</v>
      </c>
      <c r="BL51" s="2">
        <v>0</v>
      </c>
      <c r="BM51" s="25">
        <v>5</v>
      </c>
      <c r="BN51" s="2">
        <v>0</v>
      </c>
      <c r="BO51" s="2" t="s">
        <v>195</v>
      </c>
      <c r="BP51" s="2" t="s">
        <v>195</v>
      </c>
      <c r="BQ51" s="2" t="s">
        <v>195</v>
      </c>
      <c r="BR51" s="2" t="s">
        <v>195</v>
      </c>
      <c r="BS51" s="2" t="s">
        <v>195</v>
      </c>
      <c r="BT51" s="2" t="s">
        <v>195</v>
      </c>
      <c r="BU51" s="2" t="s">
        <v>195</v>
      </c>
      <c r="BV51" s="2" t="s">
        <v>195</v>
      </c>
      <c r="BW51" s="3">
        <v>0</v>
      </c>
      <c r="BX51" s="3">
        <v>0</v>
      </c>
      <c r="BY51" s="3">
        <v>0</v>
      </c>
      <c r="BZ51" s="3">
        <v>0</v>
      </c>
      <c r="CA51" s="3">
        <v>4</v>
      </c>
      <c r="CB51" s="3">
        <v>0</v>
      </c>
      <c r="CC51" s="2" t="s">
        <v>195</v>
      </c>
      <c r="CD51" s="2" t="s">
        <v>195</v>
      </c>
      <c r="CE51" s="2" t="s">
        <v>195</v>
      </c>
      <c r="CF51" s="2" t="s">
        <v>195</v>
      </c>
      <c r="CG51" s="2" t="s">
        <v>195</v>
      </c>
      <c r="CH51" s="2" t="s">
        <v>195</v>
      </c>
      <c r="CI51" s="2" t="s">
        <v>195</v>
      </c>
      <c r="CJ51" s="3" t="s">
        <v>203</v>
      </c>
    </row>
    <row r="52" spans="1:88" ht="47.25" x14ac:dyDescent="0.25">
      <c r="A52" s="1" t="s">
        <v>114</v>
      </c>
      <c r="B52" s="1" t="s">
        <v>115</v>
      </c>
      <c r="C52" s="5" t="s">
        <v>212</v>
      </c>
      <c r="D52" s="2" t="s">
        <v>195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 t="s">
        <v>195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 t="s">
        <v>195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 t="s">
        <v>195</v>
      </c>
      <c r="Z52" s="2">
        <v>0</v>
      </c>
      <c r="AA52" s="2">
        <v>0</v>
      </c>
      <c r="AB52" s="2">
        <v>0</v>
      </c>
      <c r="AC52" s="2">
        <v>0</v>
      </c>
      <c r="AD52" s="2">
        <v>99</v>
      </c>
      <c r="AE52" s="2">
        <v>0</v>
      </c>
      <c r="AF52" s="2" t="s">
        <v>195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 t="s">
        <v>195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 t="s">
        <v>195</v>
      </c>
      <c r="AU52" s="3">
        <v>0</v>
      </c>
      <c r="AV52" s="3">
        <v>0</v>
      </c>
      <c r="AW52" s="3">
        <v>0</v>
      </c>
      <c r="AX52" s="3">
        <v>0</v>
      </c>
      <c r="AY52" s="3">
        <v>0</v>
      </c>
      <c r="AZ52" s="3">
        <v>0</v>
      </c>
      <c r="BA52" s="2" t="s">
        <v>195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 t="s">
        <v>195</v>
      </c>
      <c r="BI52" s="3">
        <v>0</v>
      </c>
      <c r="BJ52" s="3">
        <v>0</v>
      </c>
      <c r="BK52" s="3">
        <v>0</v>
      </c>
      <c r="BL52" s="3">
        <v>0</v>
      </c>
      <c r="BM52" s="26">
        <v>0</v>
      </c>
      <c r="BN52" s="2">
        <v>0</v>
      </c>
      <c r="BO52" s="2" t="s">
        <v>195</v>
      </c>
      <c r="BP52" s="2" t="s">
        <v>195</v>
      </c>
      <c r="BQ52" s="2" t="s">
        <v>195</v>
      </c>
      <c r="BR52" s="2" t="s">
        <v>195</v>
      </c>
      <c r="BS52" s="2" t="s">
        <v>195</v>
      </c>
      <c r="BT52" s="2" t="s">
        <v>195</v>
      </c>
      <c r="BU52" s="2" t="s">
        <v>195</v>
      </c>
      <c r="BV52" s="2" t="s">
        <v>195</v>
      </c>
      <c r="BW52" s="3">
        <v>0</v>
      </c>
      <c r="BX52" s="3">
        <v>0</v>
      </c>
      <c r="BY52" s="3">
        <v>0</v>
      </c>
      <c r="BZ52" s="3">
        <v>0</v>
      </c>
      <c r="CA52" s="3">
        <v>0</v>
      </c>
      <c r="CB52" s="3">
        <v>0</v>
      </c>
      <c r="CC52" s="2" t="s">
        <v>195</v>
      </c>
      <c r="CD52" s="2" t="s">
        <v>195</v>
      </c>
      <c r="CE52" s="2" t="s">
        <v>195</v>
      </c>
      <c r="CF52" s="2" t="s">
        <v>195</v>
      </c>
      <c r="CG52" s="2" t="s">
        <v>195</v>
      </c>
      <c r="CH52" s="2" t="s">
        <v>195</v>
      </c>
      <c r="CI52" s="2" t="s">
        <v>195</v>
      </c>
      <c r="CJ52" s="3" t="s">
        <v>195</v>
      </c>
    </row>
    <row r="53" spans="1:88" ht="31.5" x14ac:dyDescent="0.25">
      <c r="A53" s="16" t="s">
        <v>154</v>
      </c>
      <c r="B53" s="1" t="s">
        <v>116</v>
      </c>
      <c r="C53" s="5" t="s">
        <v>212</v>
      </c>
      <c r="D53" s="2" t="s">
        <v>195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 t="s">
        <v>195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 t="s">
        <v>195</v>
      </c>
      <c r="S53" s="2">
        <v>0</v>
      </c>
      <c r="T53" s="2">
        <v>0</v>
      </c>
      <c r="U53" s="2">
        <v>1.7999999999999998</v>
      </c>
      <c r="V53" s="2">
        <v>0</v>
      </c>
      <c r="W53" s="2">
        <v>0</v>
      </c>
      <c r="X53" s="2">
        <v>0</v>
      </c>
      <c r="Y53" s="2" t="s">
        <v>195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 t="s">
        <v>195</v>
      </c>
      <c r="AG53" s="2">
        <v>0</v>
      </c>
      <c r="AH53" s="2">
        <v>0</v>
      </c>
      <c r="AI53" s="2">
        <v>1.3399999999999999</v>
      </c>
      <c r="AJ53" s="2">
        <v>0</v>
      </c>
      <c r="AK53" s="2">
        <v>0</v>
      </c>
      <c r="AL53" s="2">
        <v>0</v>
      </c>
      <c r="AM53" s="2" t="s">
        <v>195</v>
      </c>
      <c r="AN53" s="2">
        <v>0</v>
      </c>
      <c r="AO53" s="2">
        <v>0</v>
      </c>
      <c r="AP53" s="2">
        <f>AP54</f>
        <v>1.3399999999999999</v>
      </c>
      <c r="AQ53" s="2">
        <v>0</v>
      </c>
      <c r="AR53" s="2">
        <f>AR54</f>
        <v>164</v>
      </c>
      <c r="AS53" s="2">
        <v>0</v>
      </c>
      <c r="AT53" s="2" t="s">
        <v>195</v>
      </c>
      <c r="AU53" s="3">
        <v>0</v>
      </c>
      <c r="AV53" s="3">
        <v>0</v>
      </c>
      <c r="AW53" s="3">
        <v>1.3</v>
      </c>
      <c r="AX53" s="3">
        <v>0</v>
      </c>
      <c r="AY53" s="3">
        <v>0</v>
      </c>
      <c r="AZ53" s="3">
        <v>0</v>
      </c>
      <c r="BA53" s="2" t="s">
        <v>195</v>
      </c>
      <c r="BB53" s="2">
        <v>0</v>
      </c>
      <c r="BC53" s="2">
        <v>0</v>
      </c>
      <c r="BD53" s="2">
        <v>1.915</v>
      </c>
      <c r="BE53" s="2">
        <v>0</v>
      </c>
      <c r="BF53" s="2">
        <v>106</v>
      </c>
      <c r="BG53" s="2">
        <v>0</v>
      </c>
      <c r="BH53" s="2" t="s">
        <v>195</v>
      </c>
      <c r="BI53" s="3">
        <v>0</v>
      </c>
      <c r="BJ53" s="3">
        <v>0</v>
      </c>
      <c r="BK53" s="23">
        <f>BK54</f>
        <v>1.0049999999999999</v>
      </c>
      <c r="BL53" s="3">
        <v>0</v>
      </c>
      <c r="BM53" s="25">
        <f>BM54</f>
        <v>230</v>
      </c>
      <c r="BN53" s="2">
        <v>0</v>
      </c>
      <c r="BO53" s="2" t="s">
        <v>195</v>
      </c>
      <c r="BP53" s="2" t="s">
        <v>195</v>
      </c>
      <c r="BQ53" s="2" t="s">
        <v>195</v>
      </c>
      <c r="BR53" s="2" t="s">
        <v>195</v>
      </c>
      <c r="BS53" s="2" t="s">
        <v>195</v>
      </c>
      <c r="BT53" s="2" t="s">
        <v>195</v>
      </c>
      <c r="BU53" s="2" t="s">
        <v>195</v>
      </c>
      <c r="BV53" s="2" t="s">
        <v>195</v>
      </c>
      <c r="BW53" s="3">
        <v>0</v>
      </c>
      <c r="BX53" s="3">
        <v>0</v>
      </c>
      <c r="BY53" s="3">
        <v>0.93</v>
      </c>
      <c r="BZ53" s="3">
        <v>0</v>
      </c>
      <c r="CA53" s="3">
        <v>313</v>
      </c>
      <c r="CB53" s="3">
        <v>0</v>
      </c>
      <c r="CC53" s="2" t="s">
        <v>195</v>
      </c>
      <c r="CD53" s="2" t="s">
        <v>195</v>
      </c>
      <c r="CE53" s="2" t="s">
        <v>195</v>
      </c>
      <c r="CF53" s="2" t="s">
        <v>195</v>
      </c>
      <c r="CG53" s="2" t="s">
        <v>195</v>
      </c>
      <c r="CH53" s="2" t="s">
        <v>195</v>
      </c>
      <c r="CI53" s="2" t="s">
        <v>195</v>
      </c>
      <c r="CJ53" s="3" t="s">
        <v>195</v>
      </c>
    </row>
    <row r="54" spans="1:88" x14ac:dyDescent="0.25">
      <c r="A54" s="1" t="s">
        <v>117</v>
      </c>
      <c r="B54" s="1" t="s">
        <v>118</v>
      </c>
      <c r="C54" s="5" t="s">
        <v>212</v>
      </c>
      <c r="D54" s="2" t="s">
        <v>195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 t="s">
        <v>195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 t="s">
        <v>195</v>
      </c>
      <c r="S54" s="2">
        <v>0</v>
      </c>
      <c r="T54" s="2">
        <v>0</v>
      </c>
      <c r="U54" s="2">
        <v>1.7999999999999998</v>
      </c>
      <c r="V54" s="2">
        <v>0</v>
      </c>
      <c r="W54" s="2">
        <v>0</v>
      </c>
      <c r="X54" s="2">
        <v>0</v>
      </c>
      <c r="Y54" s="2" t="s">
        <v>195</v>
      </c>
      <c r="Z54" s="2">
        <v>0</v>
      </c>
      <c r="AA54" s="2">
        <v>0</v>
      </c>
      <c r="AB54" s="2">
        <f>AB57+AB58</f>
        <v>1.7999999999999998</v>
      </c>
      <c r="AC54" s="2">
        <v>0</v>
      </c>
      <c r="AD54" s="2">
        <v>0</v>
      </c>
      <c r="AE54" s="2">
        <v>0</v>
      </c>
      <c r="AF54" s="2" t="s">
        <v>195</v>
      </c>
      <c r="AG54" s="2">
        <v>0</v>
      </c>
      <c r="AH54" s="2">
        <v>0</v>
      </c>
      <c r="AI54" s="2">
        <v>1.3399999999999999</v>
      </c>
      <c r="AJ54" s="2">
        <v>0</v>
      </c>
      <c r="AK54" s="2">
        <v>0</v>
      </c>
      <c r="AL54" s="2">
        <v>0</v>
      </c>
      <c r="AM54" s="2" t="s">
        <v>195</v>
      </c>
      <c r="AN54" s="2">
        <v>0</v>
      </c>
      <c r="AO54" s="2">
        <v>0</v>
      </c>
      <c r="AP54" s="2">
        <f>AP55+AP56</f>
        <v>1.3399999999999999</v>
      </c>
      <c r="AQ54" s="2">
        <v>0</v>
      </c>
      <c r="AR54" s="2">
        <v>164</v>
      </c>
      <c r="AS54" s="2">
        <v>0</v>
      </c>
      <c r="AT54" s="2" t="s">
        <v>195</v>
      </c>
      <c r="AU54" s="3">
        <v>0</v>
      </c>
      <c r="AV54" s="3">
        <v>0</v>
      </c>
      <c r="AW54" s="3">
        <v>1.3</v>
      </c>
      <c r="AX54" s="3">
        <v>0</v>
      </c>
      <c r="AY54" s="3">
        <v>0</v>
      </c>
      <c r="AZ54" s="3">
        <v>0</v>
      </c>
      <c r="BA54" s="2" t="s">
        <v>195</v>
      </c>
      <c r="BB54" s="2">
        <v>0</v>
      </c>
      <c r="BC54" s="2">
        <v>0</v>
      </c>
      <c r="BD54" s="2">
        <v>1.915</v>
      </c>
      <c r="BE54" s="2">
        <v>0</v>
      </c>
      <c r="BF54" s="2">
        <v>106</v>
      </c>
      <c r="BG54" s="2">
        <v>0</v>
      </c>
      <c r="BH54" s="2" t="s">
        <v>195</v>
      </c>
      <c r="BI54" s="3">
        <v>0</v>
      </c>
      <c r="BJ54" s="3">
        <v>0</v>
      </c>
      <c r="BK54" s="23">
        <f>SUM(BK55:BK62)</f>
        <v>1.0049999999999999</v>
      </c>
      <c r="BL54" s="3">
        <v>0</v>
      </c>
      <c r="BM54" s="25">
        <f>SUM(BM55:BM65)</f>
        <v>230</v>
      </c>
      <c r="BN54" s="2">
        <v>0</v>
      </c>
      <c r="BO54" s="2" t="s">
        <v>195</v>
      </c>
      <c r="BP54" s="2" t="s">
        <v>195</v>
      </c>
      <c r="BQ54" s="2" t="s">
        <v>195</v>
      </c>
      <c r="BR54" s="2" t="s">
        <v>195</v>
      </c>
      <c r="BS54" s="2" t="s">
        <v>195</v>
      </c>
      <c r="BT54" s="2" t="s">
        <v>195</v>
      </c>
      <c r="BU54" s="2" t="s">
        <v>195</v>
      </c>
      <c r="BV54" s="2" t="s">
        <v>195</v>
      </c>
      <c r="BW54" s="3">
        <v>0</v>
      </c>
      <c r="BX54" s="3">
        <v>0</v>
      </c>
      <c r="BY54" s="3">
        <v>0.93</v>
      </c>
      <c r="BZ54" s="3">
        <v>0</v>
      </c>
      <c r="CA54" s="3">
        <v>313</v>
      </c>
      <c r="CB54" s="3">
        <v>0</v>
      </c>
      <c r="CC54" s="2" t="s">
        <v>195</v>
      </c>
      <c r="CD54" s="2" t="s">
        <v>195</v>
      </c>
      <c r="CE54" s="2" t="s">
        <v>195</v>
      </c>
      <c r="CF54" s="2" t="s">
        <v>195</v>
      </c>
      <c r="CG54" s="2" t="s">
        <v>195</v>
      </c>
      <c r="CH54" s="2" t="s">
        <v>195</v>
      </c>
      <c r="CI54" s="2" t="s">
        <v>195</v>
      </c>
      <c r="CJ54" s="3" t="s">
        <v>195</v>
      </c>
    </row>
    <row r="55" spans="1:88" ht="84" customHeight="1" x14ac:dyDescent="0.25">
      <c r="A55" s="1" t="s">
        <v>197</v>
      </c>
      <c r="B55" s="1" t="s">
        <v>178</v>
      </c>
      <c r="C55" s="5" t="s">
        <v>184</v>
      </c>
      <c r="D55" s="2" t="s">
        <v>195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 t="s">
        <v>195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 t="s">
        <v>195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 t="s">
        <v>195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 t="s">
        <v>195</v>
      </c>
      <c r="AG55" s="2">
        <v>0</v>
      </c>
      <c r="AH55" s="2">
        <v>0</v>
      </c>
      <c r="AI55" s="2">
        <v>0.47</v>
      </c>
      <c r="AJ55" s="2">
        <v>0</v>
      </c>
      <c r="AK55" s="2">
        <v>0</v>
      </c>
      <c r="AL55" s="2">
        <v>0</v>
      </c>
      <c r="AM55" s="2" t="s">
        <v>195</v>
      </c>
      <c r="AN55" s="2">
        <v>0</v>
      </c>
      <c r="AO55" s="2">
        <v>0</v>
      </c>
      <c r="AP55" s="2">
        <v>0.47</v>
      </c>
      <c r="AQ55" s="2">
        <v>0</v>
      </c>
      <c r="AR55" s="2">
        <v>0</v>
      </c>
      <c r="AS55" s="2">
        <v>0</v>
      </c>
      <c r="AT55" s="2" t="s">
        <v>195</v>
      </c>
      <c r="AU55" s="3">
        <v>0</v>
      </c>
      <c r="AV55" s="3">
        <v>0</v>
      </c>
      <c r="AW55" s="3">
        <v>0</v>
      </c>
      <c r="AX55" s="3">
        <v>0</v>
      </c>
      <c r="AY55" s="3">
        <v>0</v>
      </c>
      <c r="AZ55" s="3">
        <v>0</v>
      </c>
      <c r="BA55" s="2" t="s">
        <v>195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 t="s">
        <v>195</v>
      </c>
      <c r="BI55" s="3">
        <v>0</v>
      </c>
      <c r="BJ55" s="3">
        <v>0</v>
      </c>
      <c r="BK55" s="3">
        <v>0</v>
      </c>
      <c r="BL55" s="3">
        <v>0</v>
      </c>
      <c r="BM55" s="3">
        <v>0</v>
      </c>
      <c r="BN55" s="3">
        <v>0</v>
      </c>
      <c r="BO55" s="2" t="s">
        <v>195</v>
      </c>
      <c r="BP55" s="2" t="s">
        <v>195</v>
      </c>
      <c r="BQ55" s="2" t="s">
        <v>195</v>
      </c>
      <c r="BR55" s="2" t="s">
        <v>195</v>
      </c>
      <c r="BS55" s="2" t="s">
        <v>195</v>
      </c>
      <c r="BT55" s="2" t="s">
        <v>195</v>
      </c>
      <c r="BU55" s="2" t="s">
        <v>195</v>
      </c>
      <c r="BV55" s="2" t="s">
        <v>195</v>
      </c>
      <c r="BW55" s="3">
        <v>0</v>
      </c>
      <c r="BX55" s="3">
        <v>0</v>
      </c>
      <c r="BY55" s="3">
        <v>0</v>
      </c>
      <c r="BZ55" s="3">
        <v>0</v>
      </c>
      <c r="CA55" s="3">
        <v>0</v>
      </c>
      <c r="CB55" s="3">
        <v>0</v>
      </c>
      <c r="CC55" s="2" t="s">
        <v>195</v>
      </c>
      <c r="CD55" s="2" t="s">
        <v>195</v>
      </c>
      <c r="CE55" s="2" t="s">
        <v>195</v>
      </c>
      <c r="CF55" s="2" t="s">
        <v>195</v>
      </c>
      <c r="CG55" s="2" t="s">
        <v>195</v>
      </c>
      <c r="CH55" s="2" t="s">
        <v>195</v>
      </c>
      <c r="CI55" s="2" t="s">
        <v>195</v>
      </c>
      <c r="CJ55" s="3" t="s">
        <v>204</v>
      </c>
    </row>
    <row r="56" spans="1:88" ht="94.5" customHeight="1" x14ac:dyDescent="0.25">
      <c r="A56" s="1" t="s">
        <v>197</v>
      </c>
      <c r="B56" s="1" t="s">
        <v>179</v>
      </c>
      <c r="C56" s="5" t="s">
        <v>185</v>
      </c>
      <c r="D56" s="2" t="s">
        <v>195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 t="s">
        <v>195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 t="s">
        <v>195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 t="s">
        <v>195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 t="s">
        <v>195</v>
      </c>
      <c r="AG56" s="2">
        <v>0</v>
      </c>
      <c r="AH56" s="2">
        <v>0</v>
      </c>
      <c r="AI56" s="2">
        <v>0.87</v>
      </c>
      <c r="AJ56" s="2">
        <v>0</v>
      </c>
      <c r="AK56" s="2">
        <v>0</v>
      </c>
      <c r="AL56" s="2">
        <v>0</v>
      </c>
      <c r="AM56" s="2" t="s">
        <v>195</v>
      </c>
      <c r="AN56" s="2">
        <v>0</v>
      </c>
      <c r="AO56" s="2">
        <v>0</v>
      </c>
      <c r="AP56" s="2">
        <v>0.87</v>
      </c>
      <c r="AQ56" s="2">
        <v>0</v>
      </c>
      <c r="AR56" s="2">
        <v>0</v>
      </c>
      <c r="AS56" s="2">
        <v>0</v>
      </c>
      <c r="AT56" s="2" t="s">
        <v>195</v>
      </c>
      <c r="AU56" s="3">
        <v>0</v>
      </c>
      <c r="AV56" s="3">
        <v>0</v>
      </c>
      <c r="AW56" s="3">
        <v>0</v>
      </c>
      <c r="AX56" s="3">
        <v>0</v>
      </c>
      <c r="AY56" s="3">
        <v>0</v>
      </c>
      <c r="AZ56" s="3">
        <v>0</v>
      </c>
      <c r="BA56" s="2" t="s">
        <v>195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 t="s">
        <v>195</v>
      </c>
      <c r="BI56" s="3">
        <v>0</v>
      </c>
      <c r="BJ56" s="3">
        <v>0</v>
      </c>
      <c r="BK56" s="3">
        <v>0</v>
      </c>
      <c r="BL56" s="3">
        <v>0</v>
      </c>
      <c r="BM56" s="3">
        <v>0</v>
      </c>
      <c r="BN56" s="3">
        <v>0</v>
      </c>
      <c r="BO56" s="2" t="s">
        <v>195</v>
      </c>
      <c r="BP56" s="2" t="s">
        <v>195</v>
      </c>
      <c r="BQ56" s="2" t="s">
        <v>195</v>
      </c>
      <c r="BR56" s="2" t="s">
        <v>195</v>
      </c>
      <c r="BS56" s="2" t="s">
        <v>195</v>
      </c>
      <c r="BT56" s="2" t="s">
        <v>195</v>
      </c>
      <c r="BU56" s="2" t="s">
        <v>195</v>
      </c>
      <c r="BV56" s="2" t="s">
        <v>195</v>
      </c>
      <c r="BW56" s="3">
        <v>0</v>
      </c>
      <c r="BX56" s="3">
        <v>0</v>
      </c>
      <c r="BY56" s="3">
        <v>0</v>
      </c>
      <c r="BZ56" s="3">
        <v>0</v>
      </c>
      <c r="CA56" s="3">
        <v>0</v>
      </c>
      <c r="CB56" s="3">
        <v>0</v>
      </c>
      <c r="CC56" s="2" t="s">
        <v>195</v>
      </c>
      <c r="CD56" s="2" t="s">
        <v>195</v>
      </c>
      <c r="CE56" s="2" t="s">
        <v>195</v>
      </c>
      <c r="CF56" s="2" t="s">
        <v>195</v>
      </c>
      <c r="CG56" s="2" t="s">
        <v>195</v>
      </c>
      <c r="CH56" s="2" t="s">
        <v>195</v>
      </c>
      <c r="CI56" s="2" t="s">
        <v>195</v>
      </c>
      <c r="CJ56" s="3" t="s">
        <v>204</v>
      </c>
    </row>
    <row r="57" spans="1:88" ht="85.5" customHeight="1" x14ac:dyDescent="0.25">
      <c r="A57" s="1" t="s">
        <v>197</v>
      </c>
      <c r="B57" s="1" t="s">
        <v>180</v>
      </c>
      <c r="C57" s="5" t="s">
        <v>186</v>
      </c>
      <c r="D57" s="2" t="s">
        <v>195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 t="s">
        <v>195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</v>
      </c>
      <c r="S57" s="2">
        <v>0</v>
      </c>
      <c r="T57" s="2">
        <v>0</v>
      </c>
      <c r="U57" s="2">
        <v>0.95</v>
      </c>
      <c r="V57" s="2">
        <v>0</v>
      </c>
      <c r="W57" s="2">
        <v>0</v>
      </c>
      <c r="X57" s="2">
        <v>0</v>
      </c>
      <c r="Y57" s="2">
        <v>4</v>
      </c>
      <c r="Z57" s="2">
        <v>0</v>
      </c>
      <c r="AA57" s="2">
        <v>0</v>
      </c>
      <c r="AB57" s="2">
        <v>0.95</v>
      </c>
      <c r="AC57" s="2">
        <v>0</v>
      </c>
      <c r="AD57" s="2">
        <v>0</v>
      </c>
      <c r="AE57" s="2">
        <v>0</v>
      </c>
      <c r="AF57" s="2" t="s">
        <v>195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 t="s">
        <v>195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 t="s">
        <v>195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2" t="s">
        <v>195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 t="s">
        <v>195</v>
      </c>
      <c r="BI57" s="3">
        <v>0</v>
      </c>
      <c r="BJ57" s="3">
        <v>0</v>
      </c>
      <c r="BK57" s="3">
        <v>0</v>
      </c>
      <c r="BL57" s="3">
        <v>0</v>
      </c>
      <c r="BM57" s="3">
        <v>0</v>
      </c>
      <c r="BN57" s="3">
        <v>0</v>
      </c>
      <c r="BO57" s="2" t="s">
        <v>195</v>
      </c>
      <c r="BP57" s="2" t="s">
        <v>195</v>
      </c>
      <c r="BQ57" s="2" t="s">
        <v>195</v>
      </c>
      <c r="BR57" s="2" t="s">
        <v>195</v>
      </c>
      <c r="BS57" s="2" t="s">
        <v>195</v>
      </c>
      <c r="BT57" s="2" t="s">
        <v>195</v>
      </c>
      <c r="BU57" s="2" t="s">
        <v>195</v>
      </c>
      <c r="BV57" s="2" t="s">
        <v>195</v>
      </c>
      <c r="BW57" s="3">
        <v>0</v>
      </c>
      <c r="BX57" s="3">
        <v>0</v>
      </c>
      <c r="BY57" s="3">
        <v>0</v>
      </c>
      <c r="BZ57" s="3">
        <v>0</v>
      </c>
      <c r="CA57" s="3">
        <v>0</v>
      </c>
      <c r="CB57" s="3">
        <v>0</v>
      </c>
      <c r="CC57" s="2" t="s">
        <v>195</v>
      </c>
      <c r="CD57" s="2" t="s">
        <v>195</v>
      </c>
      <c r="CE57" s="2" t="s">
        <v>195</v>
      </c>
      <c r="CF57" s="2" t="s">
        <v>195</v>
      </c>
      <c r="CG57" s="2" t="s">
        <v>195</v>
      </c>
      <c r="CH57" s="2" t="s">
        <v>195</v>
      </c>
      <c r="CI57" s="2" t="s">
        <v>195</v>
      </c>
      <c r="CJ57" s="3" t="s">
        <v>204</v>
      </c>
    </row>
    <row r="58" spans="1:88" ht="86.25" customHeight="1" x14ac:dyDescent="0.25">
      <c r="A58" s="1" t="s">
        <v>197</v>
      </c>
      <c r="B58" s="1" t="s">
        <v>181</v>
      </c>
      <c r="C58" s="5" t="s">
        <v>187</v>
      </c>
      <c r="D58" s="2" t="s">
        <v>195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 t="s">
        <v>195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4</v>
      </c>
      <c r="S58" s="2">
        <v>0</v>
      </c>
      <c r="T58" s="2">
        <v>0</v>
      </c>
      <c r="U58" s="2">
        <v>0.85</v>
      </c>
      <c r="V58" s="2">
        <v>0</v>
      </c>
      <c r="W58" s="2">
        <v>0</v>
      </c>
      <c r="X58" s="2">
        <v>0</v>
      </c>
      <c r="Y58" s="2">
        <v>4</v>
      </c>
      <c r="Z58" s="2">
        <v>0</v>
      </c>
      <c r="AA58" s="2">
        <v>0</v>
      </c>
      <c r="AB58" s="2">
        <v>0.85</v>
      </c>
      <c r="AC58" s="2">
        <v>0</v>
      </c>
      <c r="AD58" s="2">
        <v>0</v>
      </c>
      <c r="AE58" s="2">
        <v>0</v>
      </c>
      <c r="AF58" s="2" t="s">
        <v>195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 t="s">
        <v>195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 t="s">
        <v>195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2" t="s">
        <v>195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 t="s">
        <v>195</v>
      </c>
      <c r="BI58" s="3">
        <v>0</v>
      </c>
      <c r="BJ58" s="3">
        <v>0</v>
      </c>
      <c r="BK58" s="3">
        <v>0</v>
      </c>
      <c r="BL58" s="3">
        <v>0</v>
      </c>
      <c r="BM58" s="3">
        <v>0</v>
      </c>
      <c r="BN58" s="3">
        <v>0</v>
      </c>
      <c r="BO58" s="2" t="s">
        <v>195</v>
      </c>
      <c r="BP58" s="2" t="s">
        <v>195</v>
      </c>
      <c r="BQ58" s="2" t="s">
        <v>195</v>
      </c>
      <c r="BR58" s="2" t="s">
        <v>195</v>
      </c>
      <c r="BS58" s="2" t="s">
        <v>195</v>
      </c>
      <c r="BT58" s="2" t="s">
        <v>195</v>
      </c>
      <c r="BU58" s="2" t="s">
        <v>195</v>
      </c>
      <c r="BV58" s="2" t="s">
        <v>195</v>
      </c>
      <c r="BW58" s="3">
        <v>0</v>
      </c>
      <c r="BX58" s="3">
        <v>0</v>
      </c>
      <c r="BY58" s="3">
        <v>0</v>
      </c>
      <c r="BZ58" s="3">
        <v>0</v>
      </c>
      <c r="CA58" s="3">
        <v>0</v>
      </c>
      <c r="CB58" s="3">
        <v>0</v>
      </c>
      <c r="CC58" s="2" t="s">
        <v>195</v>
      </c>
      <c r="CD58" s="2" t="s">
        <v>195</v>
      </c>
      <c r="CE58" s="2" t="s">
        <v>195</v>
      </c>
      <c r="CF58" s="2" t="s">
        <v>195</v>
      </c>
      <c r="CG58" s="2" t="s">
        <v>195</v>
      </c>
      <c r="CH58" s="2" t="s">
        <v>195</v>
      </c>
      <c r="CI58" s="2" t="s">
        <v>195</v>
      </c>
      <c r="CJ58" s="3" t="s">
        <v>204</v>
      </c>
    </row>
    <row r="59" spans="1:88" ht="86.25" customHeight="1" x14ac:dyDescent="0.25">
      <c r="A59" s="1" t="s">
        <v>197</v>
      </c>
      <c r="B59" s="17" t="s">
        <v>182</v>
      </c>
      <c r="C59" s="5" t="s">
        <v>188</v>
      </c>
      <c r="D59" s="2" t="s">
        <v>195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 t="s">
        <v>195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 t="s">
        <v>195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 t="s">
        <v>195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 t="s">
        <v>195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 t="s">
        <v>195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 t="s">
        <v>195</v>
      </c>
      <c r="AU59" s="3">
        <v>0</v>
      </c>
      <c r="AV59" s="3">
        <v>0</v>
      </c>
      <c r="AW59" s="3">
        <v>0.93</v>
      </c>
      <c r="AX59" s="3">
        <v>0</v>
      </c>
      <c r="AY59" s="3">
        <v>0</v>
      </c>
      <c r="AZ59" s="3">
        <v>0</v>
      </c>
      <c r="BA59" s="2" t="s">
        <v>195</v>
      </c>
      <c r="BB59" s="2">
        <v>0</v>
      </c>
      <c r="BC59" s="2">
        <v>0</v>
      </c>
      <c r="BD59" s="2">
        <v>0.93</v>
      </c>
      <c r="BE59" s="2">
        <v>0</v>
      </c>
      <c r="BF59" s="2">
        <v>0</v>
      </c>
      <c r="BG59" s="2">
        <v>0</v>
      </c>
      <c r="BH59" s="2" t="s">
        <v>195</v>
      </c>
      <c r="BI59" s="3">
        <v>0</v>
      </c>
      <c r="BJ59" s="3">
        <v>0</v>
      </c>
      <c r="BK59" s="3">
        <v>0</v>
      </c>
      <c r="BL59" s="3">
        <v>0</v>
      </c>
      <c r="BM59" s="3">
        <v>0</v>
      </c>
      <c r="BN59" s="3">
        <v>0</v>
      </c>
      <c r="BO59" s="2" t="s">
        <v>195</v>
      </c>
      <c r="BP59" s="2" t="s">
        <v>195</v>
      </c>
      <c r="BQ59" s="2" t="s">
        <v>195</v>
      </c>
      <c r="BR59" s="2" t="s">
        <v>195</v>
      </c>
      <c r="BS59" s="2" t="s">
        <v>195</v>
      </c>
      <c r="BT59" s="2" t="s">
        <v>195</v>
      </c>
      <c r="BU59" s="2" t="s">
        <v>195</v>
      </c>
      <c r="BV59" s="2" t="s">
        <v>195</v>
      </c>
      <c r="BW59" s="3">
        <v>0</v>
      </c>
      <c r="BX59" s="3">
        <v>0</v>
      </c>
      <c r="BY59" s="3">
        <v>0</v>
      </c>
      <c r="BZ59" s="3">
        <v>0</v>
      </c>
      <c r="CA59" s="3">
        <v>0</v>
      </c>
      <c r="CB59" s="3">
        <v>0</v>
      </c>
      <c r="CC59" s="2" t="s">
        <v>195</v>
      </c>
      <c r="CD59" s="2" t="s">
        <v>195</v>
      </c>
      <c r="CE59" s="2" t="s">
        <v>195</v>
      </c>
      <c r="CF59" s="2" t="s">
        <v>195</v>
      </c>
      <c r="CG59" s="2" t="s">
        <v>195</v>
      </c>
      <c r="CH59" s="2" t="s">
        <v>195</v>
      </c>
      <c r="CI59" s="2" t="s">
        <v>195</v>
      </c>
      <c r="CJ59" s="3" t="s">
        <v>204</v>
      </c>
    </row>
    <row r="60" spans="1:88" ht="86.25" customHeight="1" x14ac:dyDescent="0.25">
      <c r="A60" s="1" t="s">
        <v>197</v>
      </c>
      <c r="B60" s="17" t="s">
        <v>183</v>
      </c>
      <c r="C60" s="5" t="s">
        <v>189</v>
      </c>
      <c r="D60" s="2" t="s">
        <v>195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 t="s">
        <v>195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 t="s">
        <v>195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 t="s">
        <v>195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 t="s">
        <v>195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 t="s">
        <v>195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 t="s">
        <v>195</v>
      </c>
      <c r="AU60" s="3">
        <v>0</v>
      </c>
      <c r="AV60" s="3">
        <v>0</v>
      </c>
      <c r="AW60" s="3">
        <v>0.37</v>
      </c>
      <c r="AX60" s="3">
        <v>0</v>
      </c>
      <c r="AY60" s="3">
        <v>0</v>
      </c>
      <c r="AZ60" s="3">
        <v>0</v>
      </c>
      <c r="BA60" s="2" t="s">
        <v>195</v>
      </c>
      <c r="BB60" s="2">
        <v>0</v>
      </c>
      <c r="BC60" s="2">
        <v>0</v>
      </c>
      <c r="BD60" s="2">
        <v>0.37</v>
      </c>
      <c r="BE60" s="2">
        <v>0</v>
      </c>
      <c r="BF60" s="2">
        <v>0</v>
      </c>
      <c r="BG60" s="2">
        <v>0</v>
      </c>
      <c r="BH60" s="2" t="s">
        <v>195</v>
      </c>
      <c r="BI60" s="3">
        <v>0</v>
      </c>
      <c r="BJ60" s="3">
        <v>0</v>
      </c>
      <c r="BK60" s="3">
        <v>0</v>
      </c>
      <c r="BL60" s="3">
        <v>0</v>
      </c>
      <c r="BM60" s="3">
        <v>0</v>
      </c>
      <c r="BN60" s="3">
        <v>0</v>
      </c>
      <c r="BO60" s="2" t="s">
        <v>195</v>
      </c>
      <c r="BP60" s="2" t="s">
        <v>195</v>
      </c>
      <c r="BQ60" s="2" t="s">
        <v>195</v>
      </c>
      <c r="BR60" s="2" t="s">
        <v>195</v>
      </c>
      <c r="BS60" s="2" t="s">
        <v>195</v>
      </c>
      <c r="BT60" s="2" t="s">
        <v>195</v>
      </c>
      <c r="BU60" s="2" t="s">
        <v>195</v>
      </c>
      <c r="BV60" s="2" t="s">
        <v>195</v>
      </c>
      <c r="BW60" s="3">
        <v>0</v>
      </c>
      <c r="BX60" s="3">
        <v>0</v>
      </c>
      <c r="BY60" s="3">
        <v>0</v>
      </c>
      <c r="BZ60" s="3">
        <v>0</v>
      </c>
      <c r="CA60" s="3">
        <v>0</v>
      </c>
      <c r="CB60" s="3">
        <v>0</v>
      </c>
      <c r="CC60" s="2" t="s">
        <v>195</v>
      </c>
      <c r="CD60" s="2" t="s">
        <v>195</v>
      </c>
      <c r="CE60" s="2" t="s">
        <v>195</v>
      </c>
      <c r="CF60" s="2" t="s">
        <v>195</v>
      </c>
      <c r="CG60" s="2" t="s">
        <v>195</v>
      </c>
      <c r="CH60" s="2" t="s">
        <v>195</v>
      </c>
      <c r="CI60" s="2" t="s">
        <v>195</v>
      </c>
      <c r="CJ60" s="3" t="s">
        <v>204</v>
      </c>
    </row>
    <row r="61" spans="1:88" ht="96" customHeight="1" x14ac:dyDescent="0.25">
      <c r="A61" s="1" t="s">
        <v>197</v>
      </c>
      <c r="B61" s="20" t="s">
        <v>214</v>
      </c>
      <c r="C61" s="21" t="s">
        <v>215</v>
      </c>
      <c r="D61" s="2" t="s">
        <v>195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 t="s">
        <v>195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 t="s">
        <v>195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 t="s">
        <v>195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 t="s">
        <v>195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 t="s">
        <v>195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 t="s">
        <v>195</v>
      </c>
      <c r="AU61" s="3">
        <v>0</v>
      </c>
      <c r="AV61" s="3">
        <v>0</v>
      </c>
      <c r="AW61" s="3">
        <v>0</v>
      </c>
      <c r="AX61" s="3">
        <v>0</v>
      </c>
      <c r="AY61" s="3">
        <v>0</v>
      </c>
      <c r="AZ61" s="3">
        <v>0</v>
      </c>
      <c r="BA61" s="2" t="s">
        <v>195</v>
      </c>
      <c r="BB61" s="2">
        <v>0</v>
      </c>
      <c r="BC61" s="2">
        <v>0</v>
      </c>
      <c r="BD61" s="2">
        <v>0.61499999999999999</v>
      </c>
      <c r="BE61" s="2">
        <v>0</v>
      </c>
      <c r="BF61" s="2">
        <v>0</v>
      </c>
      <c r="BG61" s="2">
        <v>0</v>
      </c>
      <c r="BH61" s="2" t="s">
        <v>195</v>
      </c>
      <c r="BI61" s="3">
        <v>0</v>
      </c>
      <c r="BJ61" s="3">
        <v>0</v>
      </c>
      <c r="BK61" s="3">
        <v>0</v>
      </c>
      <c r="BL61" s="3">
        <v>0</v>
      </c>
      <c r="BM61" s="3">
        <v>0</v>
      </c>
      <c r="BN61" s="3">
        <v>0</v>
      </c>
      <c r="BO61" s="2" t="s">
        <v>195</v>
      </c>
      <c r="BP61" s="2" t="s">
        <v>195</v>
      </c>
      <c r="BQ61" s="2" t="s">
        <v>195</v>
      </c>
      <c r="BR61" s="2" t="s">
        <v>195</v>
      </c>
      <c r="BS61" s="2" t="s">
        <v>195</v>
      </c>
      <c r="BT61" s="2" t="s">
        <v>195</v>
      </c>
      <c r="BU61" s="2" t="s">
        <v>195</v>
      </c>
      <c r="BV61" s="2" t="s">
        <v>195</v>
      </c>
      <c r="BW61" s="3">
        <v>0</v>
      </c>
      <c r="BX61" s="3">
        <v>0</v>
      </c>
      <c r="BY61" s="3">
        <v>0</v>
      </c>
      <c r="BZ61" s="3">
        <v>0</v>
      </c>
      <c r="CA61" s="3">
        <v>0</v>
      </c>
      <c r="CB61" s="3">
        <v>0</v>
      </c>
      <c r="CC61" s="2" t="s">
        <v>195</v>
      </c>
      <c r="CD61" s="2" t="s">
        <v>195</v>
      </c>
      <c r="CE61" s="2" t="s">
        <v>195</v>
      </c>
      <c r="CF61" s="2" t="s">
        <v>195</v>
      </c>
      <c r="CG61" s="2" t="s">
        <v>195</v>
      </c>
      <c r="CH61" s="2" t="s">
        <v>195</v>
      </c>
      <c r="CI61" s="2" t="s">
        <v>195</v>
      </c>
      <c r="CJ61" s="3" t="s">
        <v>204</v>
      </c>
    </row>
    <row r="62" spans="1:88" ht="105.75" customHeight="1" x14ac:dyDescent="0.25">
      <c r="A62" s="1" t="s">
        <v>197</v>
      </c>
      <c r="B62" s="20" t="s">
        <v>216</v>
      </c>
      <c r="C62" s="21" t="s">
        <v>217</v>
      </c>
      <c r="D62" s="2" t="s">
        <v>195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 t="s">
        <v>195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 t="s">
        <v>195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 t="s">
        <v>195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 t="s">
        <v>195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 t="s">
        <v>195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 t="s">
        <v>195</v>
      </c>
      <c r="AU62" s="3">
        <v>0</v>
      </c>
      <c r="AV62" s="3">
        <v>0</v>
      </c>
      <c r="AW62" s="3">
        <v>0</v>
      </c>
      <c r="AX62" s="3">
        <v>0</v>
      </c>
      <c r="AY62" s="3">
        <v>0</v>
      </c>
      <c r="AZ62" s="3">
        <v>0</v>
      </c>
      <c r="BA62" s="2" t="s">
        <v>195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 t="s">
        <v>195</v>
      </c>
      <c r="BI62" s="3">
        <v>0</v>
      </c>
      <c r="BJ62" s="3">
        <v>0</v>
      </c>
      <c r="BK62" s="3">
        <v>1.0049999999999999</v>
      </c>
      <c r="BL62" s="3">
        <v>0</v>
      </c>
      <c r="BM62" s="3">
        <v>0</v>
      </c>
      <c r="BN62" s="3">
        <v>0</v>
      </c>
      <c r="BO62" s="2" t="s">
        <v>195</v>
      </c>
      <c r="BP62" s="2" t="s">
        <v>195</v>
      </c>
      <c r="BQ62" s="2" t="s">
        <v>195</v>
      </c>
      <c r="BR62" s="2" t="s">
        <v>195</v>
      </c>
      <c r="BS62" s="2" t="s">
        <v>195</v>
      </c>
      <c r="BT62" s="2" t="s">
        <v>195</v>
      </c>
      <c r="BU62" s="2" t="s">
        <v>195</v>
      </c>
      <c r="BV62" s="2" t="s">
        <v>195</v>
      </c>
      <c r="BW62" s="3">
        <v>0</v>
      </c>
      <c r="BX62" s="3">
        <v>0</v>
      </c>
      <c r="BY62" s="3">
        <v>0</v>
      </c>
      <c r="BZ62" s="3">
        <v>0</v>
      </c>
      <c r="CA62" s="3">
        <v>0</v>
      </c>
      <c r="CB62" s="3">
        <v>0</v>
      </c>
      <c r="CC62" s="2" t="s">
        <v>195</v>
      </c>
      <c r="CD62" s="2" t="s">
        <v>195</v>
      </c>
      <c r="CE62" s="2" t="s">
        <v>195</v>
      </c>
      <c r="CF62" s="2" t="s">
        <v>195</v>
      </c>
      <c r="CG62" s="2" t="s">
        <v>195</v>
      </c>
      <c r="CH62" s="2" t="s">
        <v>195</v>
      </c>
      <c r="CI62" s="2" t="s">
        <v>195</v>
      </c>
      <c r="CJ62" s="3" t="s">
        <v>204</v>
      </c>
    </row>
    <row r="63" spans="1:88" ht="102" customHeight="1" x14ac:dyDescent="0.25">
      <c r="A63" s="1" t="s">
        <v>197</v>
      </c>
      <c r="B63" s="20" t="s">
        <v>218</v>
      </c>
      <c r="C63" s="21" t="s">
        <v>219</v>
      </c>
      <c r="D63" s="2" t="s">
        <v>195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 t="s">
        <v>195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 t="s">
        <v>195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 t="s">
        <v>195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 t="s">
        <v>195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 t="s">
        <v>195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 t="s">
        <v>195</v>
      </c>
      <c r="AU63" s="3">
        <v>0</v>
      </c>
      <c r="AV63" s="3">
        <v>0</v>
      </c>
      <c r="AW63" s="3">
        <v>0</v>
      </c>
      <c r="AX63" s="3">
        <v>0</v>
      </c>
      <c r="AY63" s="3">
        <v>0</v>
      </c>
      <c r="AZ63" s="3">
        <v>0</v>
      </c>
      <c r="BA63" s="2" t="s">
        <v>195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0</v>
      </c>
      <c r="BH63" s="2" t="s">
        <v>195</v>
      </c>
      <c r="BI63" s="3">
        <v>0</v>
      </c>
      <c r="BJ63" s="3">
        <v>0</v>
      </c>
      <c r="BK63" s="3">
        <v>0</v>
      </c>
      <c r="BL63" s="3">
        <v>0</v>
      </c>
      <c r="BM63" s="3">
        <v>0</v>
      </c>
      <c r="BN63" s="3">
        <v>0</v>
      </c>
      <c r="BO63" s="2" t="s">
        <v>195</v>
      </c>
      <c r="BP63" s="2" t="s">
        <v>195</v>
      </c>
      <c r="BQ63" s="2" t="s">
        <v>195</v>
      </c>
      <c r="BR63" s="2" t="s">
        <v>195</v>
      </c>
      <c r="BS63" s="2" t="s">
        <v>195</v>
      </c>
      <c r="BT63" s="2" t="s">
        <v>195</v>
      </c>
      <c r="BU63" s="2" t="s">
        <v>195</v>
      </c>
      <c r="BV63" s="2" t="s">
        <v>195</v>
      </c>
      <c r="BW63" s="3">
        <v>0</v>
      </c>
      <c r="BX63" s="3">
        <v>0</v>
      </c>
      <c r="BY63" s="3">
        <v>0.93</v>
      </c>
      <c r="BZ63" s="3">
        <v>0</v>
      </c>
      <c r="CA63" s="3">
        <v>0</v>
      </c>
      <c r="CB63" s="3">
        <v>0</v>
      </c>
      <c r="CC63" s="2" t="s">
        <v>195</v>
      </c>
      <c r="CD63" s="2" t="s">
        <v>195</v>
      </c>
      <c r="CE63" s="2" t="s">
        <v>195</v>
      </c>
      <c r="CF63" s="2" t="s">
        <v>195</v>
      </c>
      <c r="CG63" s="2" t="s">
        <v>195</v>
      </c>
      <c r="CH63" s="2" t="s">
        <v>195</v>
      </c>
      <c r="CI63" s="2" t="s">
        <v>195</v>
      </c>
      <c r="CJ63" s="3" t="s">
        <v>204</v>
      </c>
    </row>
    <row r="64" spans="1:88" ht="31.5" x14ac:dyDescent="0.25">
      <c r="A64" s="1" t="s">
        <v>119</v>
      </c>
      <c r="B64" s="1" t="s">
        <v>120</v>
      </c>
      <c r="C64" s="5" t="s">
        <v>212</v>
      </c>
      <c r="D64" s="2" t="s">
        <v>195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 t="s">
        <v>195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 t="s">
        <v>195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 t="s">
        <v>195</v>
      </c>
      <c r="Z64" s="2">
        <v>0</v>
      </c>
      <c r="AA64" s="2">
        <v>0</v>
      </c>
      <c r="AB64" s="2">
        <v>0</v>
      </c>
      <c r="AC64" s="2">
        <v>0</v>
      </c>
      <c r="AD64" s="2">
        <f>AD71</f>
        <v>99</v>
      </c>
      <c r="AE64" s="2">
        <v>0</v>
      </c>
      <c r="AF64" s="2" t="s">
        <v>195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 t="s">
        <v>195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 t="s">
        <v>195</v>
      </c>
      <c r="AU64" s="3">
        <v>0</v>
      </c>
      <c r="AV64" s="3">
        <v>0</v>
      </c>
      <c r="AW64" s="3">
        <v>0</v>
      </c>
      <c r="AX64" s="3">
        <v>0</v>
      </c>
      <c r="AY64" s="3">
        <v>0</v>
      </c>
      <c r="AZ64" s="3">
        <v>0</v>
      </c>
      <c r="BA64" s="2" t="s">
        <v>195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 t="s">
        <v>195</v>
      </c>
      <c r="BI64" s="3">
        <v>0</v>
      </c>
      <c r="BJ64" s="3">
        <v>0</v>
      </c>
      <c r="BK64" s="3">
        <v>0</v>
      </c>
      <c r="BL64" s="3">
        <v>0</v>
      </c>
      <c r="BM64" s="3">
        <v>0</v>
      </c>
      <c r="BN64" s="3">
        <v>0</v>
      </c>
      <c r="BO64" s="2" t="s">
        <v>195</v>
      </c>
      <c r="BP64" s="2" t="s">
        <v>195</v>
      </c>
      <c r="BQ64" s="2" t="s">
        <v>195</v>
      </c>
      <c r="BR64" s="2" t="s">
        <v>195</v>
      </c>
      <c r="BS64" s="2" t="s">
        <v>195</v>
      </c>
      <c r="BT64" s="2" t="s">
        <v>195</v>
      </c>
      <c r="BU64" s="2" t="s">
        <v>195</v>
      </c>
      <c r="BV64" s="2" t="s">
        <v>195</v>
      </c>
      <c r="BW64" s="3">
        <v>0</v>
      </c>
      <c r="BX64" s="3">
        <v>0</v>
      </c>
      <c r="BY64" s="3">
        <v>0</v>
      </c>
      <c r="BZ64" s="3">
        <v>0</v>
      </c>
      <c r="CA64" s="3">
        <v>0</v>
      </c>
      <c r="CB64" s="3">
        <v>0</v>
      </c>
      <c r="CC64" s="2" t="s">
        <v>195</v>
      </c>
      <c r="CD64" s="2" t="s">
        <v>195</v>
      </c>
      <c r="CE64" s="2" t="s">
        <v>195</v>
      </c>
      <c r="CF64" s="2" t="s">
        <v>195</v>
      </c>
      <c r="CG64" s="2" t="s">
        <v>195</v>
      </c>
      <c r="CH64" s="2" t="s">
        <v>195</v>
      </c>
      <c r="CI64" s="2" t="s">
        <v>195</v>
      </c>
      <c r="CJ64" s="3" t="s">
        <v>195</v>
      </c>
    </row>
    <row r="65" spans="1:88" ht="31.5" x14ac:dyDescent="0.25">
      <c r="A65" s="16" t="s">
        <v>155</v>
      </c>
      <c r="B65" s="1" t="s">
        <v>121</v>
      </c>
      <c r="C65" s="5" t="s">
        <v>212</v>
      </c>
      <c r="D65" s="2" t="s">
        <v>195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 t="s">
        <v>195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 t="s">
        <v>195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 t="s">
        <v>195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 t="s">
        <v>195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 t="s">
        <v>195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 t="s">
        <v>195</v>
      </c>
      <c r="AU65" s="3">
        <v>0</v>
      </c>
      <c r="AV65" s="3">
        <v>0</v>
      </c>
      <c r="AW65" s="3">
        <v>0</v>
      </c>
      <c r="AX65" s="3">
        <v>0</v>
      </c>
      <c r="AY65" s="3">
        <v>0</v>
      </c>
      <c r="AZ65" s="3">
        <v>0</v>
      </c>
      <c r="BA65" s="2" t="s">
        <v>195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 t="s">
        <v>195</v>
      </c>
      <c r="BI65" s="3">
        <v>0</v>
      </c>
      <c r="BJ65" s="3">
        <v>0</v>
      </c>
      <c r="BK65" s="3">
        <v>0</v>
      </c>
      <c r="BL65" s="3">
        <v>0</v>
      </c>
      <c r="BM65" s="3">
        <v>230</v>
      </c>
      <c r="BN65" s="3">
        <v>0</v>
      </c>
      <c r="BO65" s="2" t="s">
        <v>195</v>
      </c>
      <c r="BP65" s="2" t="s">
        <v>195</v>
      </c>
      <c r="BQ65" s="2" t="s">
        <v>195</v>
      </c>
      <c r="BR65" s="2" t="s">
        <v>195</v>
      </c>
      <c r="BS65" s="2" t="s">
        <v>195</v>
      </c>
      <c r="BT65" s="2" t="s">
        <v>195</v>
      </c>
      <c r="BU65" s="2" t="s">
        <v>195</v>
      </c>
      <c r="BV65" s="2" t="s">
        <v>195</v>
      </c>
      <c r="BW65" s="3">
        <v>0</v>
      </c>
      <c r="BX65" s="3">
        <v>0</v>
      </c>
      <c r="BY65" s="3">
        <v>0</v>
      </c>
      <c r="BZ65" s="3">
        <v>0</v>
      </c>
      <c r="CA65" s="3">
        <v>313</v>
      </c>
      <c r="CB65" s="3">
        <v>0</v>
      </c>
      <c r="CC65" s="2" t="s">
        <v>195</v>
      </c>
      <c r="CD65" s="2" t="s">
        <v>195</v>
      </c>
      <c r="CE65" s="2" t="s">
        <v>195</v>
      </c>
      <c r="CF65" s="2" t="s">
        <v>195</v>
      </c>
      <c r="CG65" s="2" t="s">
        <v>195</v>
      </c>
      <c r="CH65" s="2" t="s">
        <v>195</v>
      </c>
      <c r="CI65" s="2" t="s">
        <v>195</v>
      </c>
      <c r="CJ65" s="3" t="s">
        <v>195</v>
      </c>
    </row>
    <row r="66" spans="1:88" ht="31.5" x14ac:dyDescent="0.25">
      <c r="A66" s="1" t="s">
        <v>122</v>
      </c>
      <c r="B66" s="1" t="s">
        <v>156</v>
      </c>
      <c r="C66" s="5" t="s">
        <v>212</v>
      </c>
      <c r="D66" s="2" t="s">
        <v>195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 t="s">
        <v>195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 t="s">
        <v>195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 t="s">
        <v>195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 t="s">
        <v>195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 t="s">
        <v>195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 t="s">
        <v>195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  <c r="AZ66" s="3">
        <v>0</v>
      </c>
      <c r="BA66" s="2" t="s">
        <v>195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 t="s">
        <v>195</v>
      </c>
      <c r="BI66" s="3">
        <v>0</v>
      </c>
      <c r="BJ66" s="3">
        <v>0</v>
      </c>
      <c r="BK66" s="3">
        <v>0</v>
      </c>
      <c r="BL66" s="3">
        <v>0</v>
      </c>
      <c r="BM66" s="3">
        <v>0</v>
      </c>
      <c r="BN66" s="3">
        <v>0</v>
      </c>
      <c r="BO66" s="2" t="s">
        <v>195</v>
      </c>
      <c r="BP66" s="2" t="s">
        <v>195</v>
      </c>
      <c r="BQ66" s="2" t="s">
        <v>195</v>
      </c>
      <c r="BR66" s="2" t="s">
        <v>195</v>
      </c>
      <c r="BS66" s="2" t="s">
        <v>195</v>
      </c>
      <c r="BT66" s="2" t="s">
        <v>195</v>
      </c>
      <c r="BU66" s="2" t="s">
        <v>195</v>
      </c>
      <c r="BV66" s="2" t="s">
        <v>195</v>
      </c>
      <c r="BW66" s="3">
        <v>0</v>
      </c>
      <c r="BX66" s="3">
        <v>0</v>
      </c>
      <c r="BY66" s="3">
        <v>0</v>
      </c>
      <c r="BZ66" s="3">
        <v>0</v>
      </c>
      <c r="CA66" s="3">
        <v>0</v>
      </c>
      <c r="CB66" s="3">
        <v>0</v>
      </c>
      <c r="CC66" s="2" t="s">
        <v>195</v>
      </c>
      <c r="CD66" s="2" t="s">
        <v>195</v>
      </c>
      <c r="CE66" s="2" t="s">
        <v>195</v>
      </c>
      <c r="CF66" s="2" t="s">
        <v>195</v>
      </c>
      <c r="CG66" s="2" t="s">
        <v>195</v>
      </c>
      <c r="CH66" s="2" t="s">
        <v>195</v>
      </c>
      <c r="CI66" s="2" t="s">
        <v>195</v>
      </c>
      <c r="CJ66" s="3" t="s">
        <v>195</v>
      </c>
    </row>
    <row r="67" spans="1:88" ht="31.5" x14ac:dyDescent="0.25">
      <c r="A67" s="1" t="s">
        <v>123</v>
      </c>
      <c r="B67" s="1" t="s">
        <v>157</v>
      </c>
      <c r="C67" s="5" t="s">
        <v>212</v>
      </c>
      <c r="D67" s="2" t="s">
        <v>195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 t="s">
        <v>195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 t="s">
        <v>195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 t="s">
        <v>195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 t="s">
        <v>195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 t="s">
        <v>195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 t="s">
        <v>195</v>
      </c>
      <c r="AU67" s="3">
        <v>0</v>
      </c>
      <c r="AV67" s="3">
        <v>0</v>
      </c>
      <c r="AW67" s="3">
        <v>0</v>
      </c>
      <c r="AX67" s="3">
        <v>0</v>
      </c>
      <c r="AY67" s="3">
        <v>0</v>
      </c>
      <c r="AZ67" s="3">
        <v>0</v>
      </c>
      <c r="BA67" s="2" t="s">
        <v>195</v>
      </c>
      <c r="BB67" s="2">
        <v>0</v>
      </c>
      <c r="BC67" s="2">
        <v>0</v>
      </c>
      <c r="BD67" s="2">
        <v>0</v>
      </c>
      <c r="BE67" s="2">
        <v>0</v>
      </c>
      <c r="BF67" s="2">
        <v>0</v>
      </c>
      <c r="BG67" s="2">
        <v>0</v>
      </c>
      <c r="BH67" s="2" t="s">
        <v>195</v>
      </c>
      <c r="BI67" s="3">
        <v>0</v>
      </c>
      <c r="BJ67" s="3">
        <v>0</v>
      </c>
      <c r="BK67" s="3">
        <v>0</v>
      </c>
      <c r="BL67" s="3">
        <v>0</v>
      </c>
      <c r="BM67" s="3">
        <v>0</v>
      </c>
      <c r="BN67" s="3">
        <v>0</v>
      </c>
      <c r="BO67" s="2" t="s">
        <v>195</v>
      </c>
      <c r="BP67" s="2" t="s">
        <v>195</v>
      </c>
      <c r="BQ67" s="2" t="s">
        <v>195</v>
      </c>
      <c r="BR67" s="2" t="s">
        <v>195</v>
      </c>
      <c r="BS67" s="2" t="s">
        <v>195</v>
      </c>
      <c r="BT67" s="2" t="s">
        <v>195</v>
      </c>
      <c r="BU67" s="2" t="s">
        <v>195</v>
      </c>
      <c r="BV67" s="2" t="s">
        <v>195</v>
      </c>
      <c r="BW67" s="3">
        <v>0</v>
      </c>
      <c r="BX67" s="3">
        <v>0</v>
      </c>
      <c r="BY67" s="3">
        <v>0</v>
      </c>
      <c r="BZ67" s="3">
        <v>0</v>
      </c>
      <c r="CA67" s="3">
        <v>0</v>
      </c>
      <c r="CB67" s="3">
        <v>0</v>
      </c>
      <c r="CC67" s="2" t="s">
        <v>195</v>
      </c>
      <c r="CD67" s="2" t="s">
        <v>195</v>
      </c>
      <c r="CE67" s="2" t="s">
        <v>195</v>
      </c>
      <c r="CF67" s="2" t="s">
        <v>195</v>
      </c>
      <c r="CG67" s="2" t="s">
        <v>195</v>
      </c>
      <c r="CH67" s="2" t="s">
        <v>195</v>
      </c>
      <c r="CI67" s="2" t="s">
        <v>195</v>
      </c>
      <c r="CJ67" s="3" t="s">
        <v>195</v>
      </c>
    </row>
    <row r="68" spans="1:88" ht="31.5" x14ac:dyDescent="0.25">
      <c r="A68" s="1" t="s">
        <v>124</v>
      </c>
      <c r="B68" s="1" t="s">
        <v>158</v>
      </c>
      <c r="C68" s="5" t="s">
        <v>212</v>
      </c>
      <c r="D68" s="2" t="s">
        <v>195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 t="s">
        <v>195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 t="s">
        <v>195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 t="s">
        <v>195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 t="s">
        <v>195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 t="s">
        <v>195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 t="s">
        <v>195</v>
      </c>
      <c r="AU68" s="3">
        <v>0</v>
      </c>
      <c r="AV68" s="3">
        <v>0</v>
      </c>
      <c r="AW68" s="3">
        <v>0</v>
      </c>
      <c r="AX68" s="3">
        <v>0</v>
      </c>
      <c r="AY68" s="3">
        <v>0</v>
      </c>
      <c r="AZ68" s="3">
        <v>0</v>
      </c>
      <c r="BA68" s="2" t="s">
        <v>195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 t="s">
        <v>195</v>
      </c>
      <c r="BI68" s="3">
        <v>0</v>
      </c>
      <c r="BJ68" s="3">
        <v>0</v>
      </c>
      <c r="BK68" s="3">
        <v>0</v>
      </c>
      <c r="BL68" s="3">
        <v>0</v>
      </c>
      <c r="BM68" s="3">
        <v>0</v>
      </c>
      <c r="BN68" s="3">
        <v>0</v>
      </c>
      <c r="BO68" s="2" t="s">
        <v>195</v>
      </c>
      <c r="BP68" s="2" t="s">
        <v>195</v>
      </c>
      <c r="BQ68" s="2" t="s">
        <v>195</v>
      </c>
      <c r="BR68" s="2" t="s">
        <v>195</v>
      </c>
      <c r="BS68" s="2" t="s">
        <v>195</v>
      </c>
      <c r="BT68" s="2" t="s">
        <v>195</v>
      </c>
      <c r="BU68" s="2" t="s">
        <v>195</v>
      </c>
      <c r="BV68" s="2" t="s">
        <v>195</v>
      </c>
      <c r="BW68" s="3">
        <v>0</v>
      </c>
      <c r="BX68" s="3">
        <v>0</v>
      </c>
      <c r="BY68" s="3">
        <v>0</v>
      </c>
      <c r="BZ68" s="3">
        <v>0</v>
      </c>
      <c r="CA68" s="3">
        <v>0</v>
      </c>
      <c r="CB68" s="3">
        <v>0</v>
      </c>
      <c r="CC68" s="2" t="s">
        <v>195</v>
      </c>
      <c r="CD68" s="2" t="s">
        <v>195</v>
      </c>
      <c r="CE68" s="2" t="s">
        <v>195</v>
      </c>
      <c r="CF68" s="2" t="s">
        <v>195</v>
      </c>
      <c r="CG68" s="2" t="s">
        <v>195</v>
      </c>
      <c r="CH68" s="2" t="s">
        <v>195</v>
      </c>
      <c r="CI68" s="2" t="s">
        <v>195</v>
      </c>
      <c r="CJ68" s="3" t="s">
        <v>195</v>
      </c>
    </row>
    <row r="69" spans="1:88" ht="31.5" x14ac:dyDescent="0.25">
      <c r="A69" s="1" t="s">
        <v>125</v>
      </c>
      <c r="B69" s="1" t="s">
        <v>159</v>
      </c>
      <c r="C69" s="5" t="s">
        <v>212</v>
      </c>
      <c r="D69" s="2" t="s">
        <v>195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 t="s">
        <v>195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 t="s">
        <v>195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 t="s">
        <v>195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 t="s">
        <v>195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 t="s">
        <v>195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 t="s">
        <v>195</v>
      </c>
      <c r="AU69" s="3">
        <v>0</v>
      </c>
      <c r="AV69" s="3">
        <v>0</v>
      </c>
      <c r="AW69" s="3">
        <v>0</v>
      </c>
      <c r="AX69" s="3">
        <v>0</v>
      </c>
      <c r="AY69" s="3">
        <v>0</v>
      </c>
      <c r="AZ69" s="3">
        <v>0</v>
      </c>
      <c r="BA69" s="2" t="s">
        <v>195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 t="s">
        <v>195</v>
      </c>
      <c r="BI69" s="3">
        <v>0</v>
      </c>
      <c r="BJ69" s="3">
        <v>0</v>
      </c>
      <c r="BK69" s="3">
        <v>0</v>
      </c>
      <c r="BL69" s="3">
        <v>0</v>
      </c>
      <c r="BM69" s="3">
        <v>0</v>
      </c>
      <c r="BN69" s="3">
        <v>0</v>
      </c>
      <c r="BO69" s="2" t="s">
        <v>195</v>
      </c>
      <c r="BP69" s="2" t="s">
        <v>195</v>
      </c>
      <c r="BQ69" s="2" t="s">
        <v>195</v>
      </c>
      <c r="BR69" s="2" t="s">
        <v>195</v>
      </c>
      <c r="BS69" s="2" t="s">
        <v>195</v>
      </c>
      <c r="BT69" s="2" t="s">
        <v>195</v>
      </c>
      <c r="BU69" s="2" t="s">
        <v>195</v>
      </c>
      <c r="BV69" s="2" t="s">
        <v>195</v>
      </c>
      <c r="BW69" s="3">
        <v>0</v>
      </c>
      <c r="BX69" s="3">
        <v>0</v>
      </c>
      <c r="BY69" s="3">
        <v>0</v>
      </c>
      <c r="BZ69" s="3">
        <v>0</v>
      </c>
      <c r="CA69" s="3">
        <v>0</v>
      </c>
      <c r="CB69" s="3">
        <v>0</v>
      </c>
      <c r="CC69" s="2" t="s">
        <v>195</v>
      </c>
      <c r="CD69" s="2" t="s">
        <v>195</v>
      </c>
      <c r="CE69" s="2" t="s">
        <v>195</v>
      </c>
      <c r="CF69" s="2" t="s">
        <v>195</v>
      </c>
      <c r="CG69" s="2" t="s">
        <v>195</v>
      </c>
      <c r="CH69" s="2" t="s">
        <v>195</v>
      </c>
      <c r="CI69" s="2" t="s">
        <v>195</v>
      </c>
      <c r="CJ69" s="3" t="s">
        <v>195</v>
      </c>
    </row>
    <row r="70" spans="1:88" ht="31.5" x14ac:dyDescent="0.25">
      <c r="A70" s="1" t="s">
        <v>126</v>
      </c>
      <c r="B70" s="1" t="s">
        <v>160</v>
      </c>
      <c r="C70" s="5" t="s">
        <v>212</v>
      </c>
      <c r="D70" s="2" t="s">
        <v>195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 t="s">
        <v>195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 t="s">
        <v>195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 t="s">
        <v>195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 t="s">
        <v>195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 t="s">
        <v>195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 t="s">
        <v>195</v>
      </c>
      <c r="AU70" s="3">
        <v>0</v>
      </c>
      <c r="AV70" s="3">
        <v>0</v>
      </c>
      <c r="AW70" s="3">
        <v>0</v>
      </c>
      <c r="AX70" s="3">
        <v>0</v>
      </c>
      <c r="AY70" s="3">
        <v>0</v>
      </c>
      <c r="AZ70" s="3">
        <v>0</v>
      </c>
      <c r="BA70" s="2" t="s">
        <v>195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 t="s">
        <v>195</v>
      </c>
      <c r="BI70" s="3">
        <v>0</v>
      </c>
      <c r="BJ70" s="3">
        <v>0</v>
      </c>
      <c r="BK70" s="3">
        <v>0</v>
      </c>
      <c r="BL70" s="3">
        <v>0</v>
      </c>
      <c r="BM70" s="3">
        <v>0</v>
      </c>
      <c r="BN70" s="3">
        <v>0</v>
      </c>
      <c r="BO70" s="2" t="s">
        <v>195</v>
      </c>
      <c r="BP70" s="2" t="s">
        <v>195</v>
      </c>
      <c r="BQ70" s="2" t="s">
        <v>195</v>
      </c>
      <c r="BR70" s="2" t="s">
        <v>195</v>
      </c>
      <c r="BS70" s="2" t="s">
        <v>195</v>
      </c>
      <c r="BT70" s="2" t="s">
        <v>195</v>
      </c>
      <c r="BU70" s="2" t="s">
        <v>195</v>
      </c>
      <c r="BV70" s="2" t="s">
        <v>195</v>
      </c>
      <c r="BW70" s="3">
        <v>0</v>
      </c>
      <c r="BX70" s="3">
        <v>0</v>
      </c>
      <c r="BY70" s="3">
        <v>0</v>
      </c>
      <c r="BZ70" s="3">
        <v>0</v>
      </c>
      <c r="CA70" s="3">
        <v>313</v>
      </c>
      <c r="CB70" s="3">
        <v>0</v>
      </c>
      <c r="CC70" s="2" t="s">
        <v>195</v>
      </c>
      <c r="CD70" s="2" t="s">
        <v>195</v>
      </c>
      <c r="CE70" s="2" t="s">
        <v>195</v>
      </c>
      <c r="CF70" s="2" t="s">
        <v>195</v>
      </c>
      <c r="CG70" s="2" t="s">
        <v>195</v>
      </c>
      <c r="CH70" s="2" t="s">
        <v>195</v>
      </c>
      <c r="CI70" s="2" t="s">
        <v>195</v>
      </c>
      <c r="CJ70" s="3" t="s">
        <v>195</v>
      </c>
    </row>
    <row r="71" spans="1:88" ht="65.25" customHeight="1" x14ac:dyDescent="0.25">
      <c r="A71" s="1" t="s">
        <v>198</v>
      </c>
      <c r="B71" s="1" t="s">
        <v>252</v>
      </c>
      <c r="C71" s="21" t="s">
        <v>220</v>
      </c>
      <c r="D71" s="2" t="s">
        <v>195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 t="s">
        <v>195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 t="s">
        <v>195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4</v>
      </c>
      <c r="Z71" s="2">
        <v>0</v>
      </c>
      <c r="AA71" s="2">
        <v>0</v>
      </c>
      <c r="AB71" s="2">
        <v>0</v>
      </c>
      <c r="AC71" s="2">
        <v>0</v>
      </c>
      <c r="AD71" s="2">
        <v>99</v>
      </c>
      <c r="AE71" s="2">
        <v>0</v>
      </c>
      <c r="AF71" s="2" t="s">
        <v>195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 t="s">
        <v>195</v>
      </c>
      <c r="AN71" s="2">
        <v>0</v>
      </c>
      <c r="AO71" s="2">
        <v>0</v>
      </c>
      <c r="AP71" s="2">
        <v>0</v>
      </c>
      <c r="AQ71" s="2">
        <v>0</v>
      </c>
      <c r="AR71" s="2">
        <v>164</v>
      </c>
      <c r="AS71" s="2">
        <v>0</v>
      </c>
      <c r="AT71" s="2" t="s">
        <v>195</v>
      </c>
      <c r="AU71" s="3">
        <v>0</v>
      </c>
      <c r="AV71" s="3">
        <v>0</v>
      </c>
      <c r="AW71" s="3">
        <v>0</v>
      </c>
      <c r="AX71" s="3">
        <v>0</v>
      </c>
      <c r="AY71" s="3">
        <v>0</v>
      </c>
      <c r="AZ71" s="3">
        <v>0</v>
      </c>
      <c r="BA71" s="2" t="s">
        <v>195</v>
      </c>
      <c r="BB71" s="2">
        <v>0</v>
      </c>
      <c r="BC71" s="2">
        <v>0</v>
      </c>
      <c r="BD71" s="2">
        <v>0</v>
      </c>
      <c r="BE71" s="2">
        <v>0</v>
      </c>
      <c r="BF71" s="2">
        <v>106</v>
      </c>
      <c r="BG71" s="2">
        <v>0</v>
      </c>
      <c r="BH71" s="2" t="s">
        <v>195</v>
      </c>
      <c r="BI71" s="3">
        <v>0</v>
      </c>
      <c r="BJ71" s="3">
        <v>0</v>
      </c>
      <c r="BK71" s="3">
        <v>0</v>
      </c>
      <c r="BL71" s="3">
        <v>0</v>
      </c>
      <c r="BM71" s="3">
        <v>230</v>
      </c>
      <c r="BN71" s="3">
        <v>0</v>
      </c>
      <c r="BO71" s="2" t="s">
        <v>195</v>
      </c>
      <c r="BP71" s="2" t="s">
        <v>195</v>
      </c>
      <c r="BQ71" s="2" t="s">
        <v>195</v>
      </c>
      <c r="BR71" s="2" t="s">
        <v>195</v>
      </c>
      <c r="BS71" s="2" t="s">
        <v>195</v>
      </c>
      <c r="BT71" s="2" t="s">
        <v>195</v>
      </c>
      <c r="BU71" s="2" t="s">
        <v>195</v>
      </c>
      <c r="BV71" s="2" t="s">
        <v>195</v>
      </c>
      <c r="BW71" s="3">
        <v>0</v>
      </c>
      <c r="BX71" s="3">
        <v>0</v>
      </c>
      <c r="BY71" s="3">
        <v>0</v>
      </c>
      <c r="BZ71" s="3">
        <v>0</v>
      </c>
      <c r="CA71" s="3">
        <v>313</v>
      </c>
      <c r="CB71" s="3">
        <v>0</v>
      </c>
      <c r="CC71" s="2" t="s">
        <v>195</v>
      </c>
      <c r="CD71" s="2" t="s">
        <v>195</v>
      </c>
      <c r="CE71" s="2" t="s">
        <v>195</v>
      </c>
      <c r="CF71" s="2" t="s">
        <v>195</v>
      </c>
      <c r="CG71" s="2" t="s">
        <v>195</v>
      </c>
      <c r="CH71" s="2" t="s">
        <v>195</v>
      </c>
      <c r="CI71" s="2" t="s">
        <v>195</v>
      </c>
      <c r="CJ71" s="3" t="s">
        <v>254</v>
      </c>
    </row>
    <row r="72" spans="1:88" ht="31.5" x14ac:dyDescent="0.25">
      <c r="A72" s="1" t="s">
        <v>127</v>
      </c>
      <c r="B72" s="1" t="s">
        <v>161</v>
      </c>
      <c r="C72" s="5" t="s">
        <v>212</v>
      </c>
      <c r="D72" s="2" t="s">
        <v>195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 t="s">
        <v>195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 t="s">
        <v>195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 t="s">
        <v>195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 t="s">
        <v>195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 t="s">
        <v>195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 t="s">
        <v>195</v>
      </c>
      <c r="AU72" s="3">
        <v>0</v>
      </c>
      <c r="AV72" s="3">
        <v>0</v>
      </c>
      <c r="AW72" s="3">
        <v>0</v>
      </c>
      <c r="AX72" s="3">
        <v>0</v>
      </c>
      <c r="AY72" s="3">
        <v>0</v>
      </c>
      <c r="AZ72" s="3">
        <v>0</v>
      </c>
      <c r="BA72" s="2" t="s">
        <v>195</v>
      </c>
      <c r="BB72" s="2">
        <v>0</v>
      </c>
      <c r="BC72" s="2">
        <v>0</v>
      </c>
      <c r="BD72" s="2">
        <v>0</v>
      </c>
      <c r="BE72" s="2">
        <v>0</v>
      </c>
      <c r="BF72" s="2">
        <v>0</v>
      </c>
      <c r="BG72" s="2">
        <v>0</v>
      </c>
      <c r="BH72" s="2" t="s">
        <v>195</v>
      </c>
      <c r="BI72" s="3">
        <v>0</v>
      </c>
      <c r="BJ72" s="3">
        <v>0</v>
      </c>
      <c r="BK72" s="3">
        <v>0</v>
      </c>
      <c r="BL72" s="3">
        <v>0</v>
      </c>
      <c r="BM72" s="3">
        <v>0</v>
      </c>
      <c r="BN72" s="3">
        <v>0</v>
      </c>
      <c r="BO72" s="2" t="s">
        <v>195</v>
      </c>
      <c r="BP72" s="2" t="s">
        <v>195</v>
      </c>
      <c r="BQ72" s="2" t="s">
        <v>195</v>
      </c>
      <c r="BR72" s="2" t="s">
        <v>195</v>
      </c>
      <c r="BS72" s="2" t="s">
        <v>195</v>
      </c>
      <c r="BT72" s="2" t="s">
        <v>195</v>
      </c>
      <c r="BU72" s="2" t="s">
        <v>195</v>
      </c>
      <c r="BV72" s="2" t="s">
        <v>195</v>
      </c>
      <c r="BW72" s="3">
        <v>0</v>
      </c>
      <c r="BX72" s="3">
        <v>0</v>
      </c>
      <c r="BY72" s="3">
        <v>0</v>
      </c>
      <c r="BZ72" s="3">
        <v>0</v>
      </c>
      <c r="CA72" s="3">
        <v>0</v>
      </c>
      <c r="CB72" s="3">
        <v>0</v>
      </c>
      <c r="CC72" s="2" t="s">
        <v>195</v>
      </c>
      <c r="CD72" s="2" t="s">
        <v>195</v>
      </c>
      <c r="CE72" s="2" t="s">
        <v>195</v>
      </c>
      <c r="CF72" s="2" t="s">
        <v>195</v>
      </c>
      <c r="CG72" s="2" t="s">
        <v>195</v>
      </c>
      <c r="CH72" s="2" t="s">
        <v>195</v>
      </c>
      <c r="CI72" s="2" t="s">
        <v>195</v>
      </c>
      <c r="CJ72" s="3" t="s">
        <v>195</v>
      </c>
    </row>
    <row r="73" spans="1:88" ht="31.5" x14ac:dyDescent="0.25">
      <c r="A73" s="1" t="s">
        <v>128</v>
      </c>
      <c r="B73" s="1" t="s">
        <v>162</v>
      </c>
      <c r="C73" s="5" t="s">
        <v>212</v>
      </c>
      <c r="D73" s="2" t="s">
        <v>195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 t="s">
        <v>195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 t="s">
        <v>195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 t="s">
        <v>195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 t="s">
        <v>195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 t="s">
        <v>195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 t="s">
        <v>195</v>
      </c>
      <c r="AU73" s="3">
        <v>0</v>
      </c>
      <c r="AV73" s="3">
        <v>0</v>
      </c>
      <c r="AW73" s="3">
        <v>0</v>
      </c>
      <c r="AX73" s="3">
        <v>0</v>
      </c>
      <c r="AY73" s="3">
        <v>0</v>
      </c>
      <c r="AZ73" s="3">
        <v>0</v>
      </c>
      <c r="BA73" s="2" t="s">
        <v>195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2">
        <v>0</v>
      </c>
      <c r="BH73" s="2" t="s">
        <v>195</v>
      </c>
      <c r="BI73" s="3">
        <v>0</v>
      </c>
      <c r="BJ73" s="3">
        <v>0</v>
      </c>
      <c r="BK73" s="3">
        <v>0</v>
      </c>
      <c r="BL73" s="3">
        <v>0</v>
      </c>
      <c r="BM73" s="3">
        <v>0</v>
      </c>
      <c r="BN73" s="3">
        <v>0</v>
      </c>
      <c r="BO73" s="2" t="s">
        <v>195</v>
      </c>
      <c r="BP73" s="2" t="s">
        <v>195</v>
      </c>
      <c r="BQ73" s="2" t="s">
        <v>195</v>
      </c>
      <c r="BR73" s="2" t="s">
        <v>195</v>
      </c>
      <c r="BS73" s="2" t="s">
        <v>195</v>
      </c>
      <c r="BT73" s="2" t="s">
        <v>195</v>
      </c>
      <c r="BU73" s="2" t="s">
        <v>195</v>
      </c>
      <c r="BV73" s="2" t="s">
        <v>195</v>
      </c>
      <c r="BW73" s="3">
        <v>0</v>
      </c>
      <c r="BX73" s="3">
        <v>0</v>
      </c>
      <c r="BY73" s="3">
        <v>0</v>
      </c>
      <c r="BZ73" s="3">
        <v>0</v>
      </c>
      <c r="CA73" s="3">
        <v>0</v>
      </c>
      <c r="CB73" s="3">
        <v>0</v>
      </c>
      <c r="CC73" s="2" t="s">
        <v>195</v>
      </c>
      <c r="CD73" s="2" t="s">
        <v>195</v>
      </c>
      <c r="CE73" s="2" t="s">
        <v>195</v>
      </c>
      <c r="CF73" s="2" t="s">
        <v>195</v>
      </c>
      <c r="CG73" s="2" t="s">
        <v>195</v>
      </c>
      <c r="CH73" s="2" t="s">
        <v>195</v>
      </c>
      <c r="CI73" s="2" t="s">
        <v>195</v>
      </c>
      <c r="CJ73" s="3" t="s">
        <v>195</v>
      </c>
    </row>
    <row r="74" spans="1:88" ht="47.25" x14ac:dyDescent="0.25">
      <c r="A74" s="1" t="s">
        <v>129</v>
      </c>
      <c r="B74" s="1" t="s">
        <v>163</v>
      </c>
      <c r="C74" s="5" t="s">
        <v>212</v>
      </c>
      <c r="D74" s="2" t="s">
        <v>195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 t="s">
        <v>195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 t="s">
        <v>195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 t="s">
        <v>195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 t="s">
        <v>195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 t="s">
        <v>195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 t="s">
        <v>195</v>
      </c>
      <c r="AU74" s="3">
        <v>0</v>
      </c>
      <c r="AV74" s="3">
        <v>0</v>
      </c>
      <c r="AW74" s="3">
        <v>0</v>
      </c>
      <c r="AX74" s="3">
        <v>0</v>
      </c>
      <c r="AY74" s="3">
        <v>0</v>
      </c>
      <c r="AZ74" s="3">
        <v>0</v>
      </c>
      <c r="BA74" s="2" t="s">
        <v>195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2">
        <v>0</v>
      </c>
      <c r="BH74" s="2" t="s">
        <v>195</v>
      </c>
      <c r="BI74" s="3">
        <v>0</v>
      </c>
      <c r="BJ74" s="3">
        <v>0</v>
      </c>
      <c r="BK74" s="3">
        <v>0</v>
      </c>
      <c r="BL74" s="3">
        <v>0</v>
      </c>
      <c r="BM74" s="3">
        <v>0</v>
      </c>
      <c r="BN74" s="3">
        <v>0</v>
      </c>
      <c r="BO74" s="2" t="s">
        <v>195</v>
      </c>
      <c r="BP74" s="2" t="s">
        <v>195</v>
      </c>
      <c r="BQ74" s="2" t="s">
        <v>195</v>
      </c>
      <c r="BR74" s="2" t="s">
        <v>195</v>
      </c>
      <c r="BS74" s="2" t="s">
        <v>195</v>
      </c>
      <c r="BT74" s="2" t="s">
        <v>195</v>
      </c>
      <c r="BU74" s="2" t="s">
        <v>195</v>
      </c>
      <c r="BV74" s="2" t="s">
        <v>195</v>
      </c>
      <c r="BW74" s="3">
        <v>0</v>
      </c>
      <c r="BX74" s="3">
        <v>0</v>
      </c>
      <c r="BY74" s="3">
        <v>0</v>
      </c>
      <c r="BZ74" s="3">
        <v>0</v>
      </c>
      <c r="CA74" s="3">
        <v>0</v>
      </c>
      <c r="CB74" s="3">
        <v>0</v>
      </c>
      <c r="CC74" s="2" t="s">
        <v>195</v>
      </c>
      <c r="CD74" s="2" t="s">
        <v>195</v>
      </c>
      <c r="CE74" s="2" t="s">
        <v>195</v>
      </c>
      <c r="CF74" s="2" t="s">
        <v>195</v>
      </c>
      <c r="CG74" s="2" t="s">
        <v>195</v>
      </c>
      <c r="CH74" s="2" t="s">
        <v>195</v>
      </c>
      <c r="CI74" s="2" t="s">
        <v>195</v>
      </c>
      <c r="CJ74" s="3" t="s">
        <v>195</v>
      </c>
    </row>
    <row r="75" spans="1:88" ht="31.5" x14ac:dyDescent="0.25">
      <c r="A75" s="16" t="s">
        <v>164</v>
      </c>
      <c r="B75" s="1" t="s">
        <v>130</v>
      </c>
      <c r="C75" s="5" t="s">
        <v>212</v>
      </c>
      <c r="D75" s="2" t="s">
        <v>195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 t="s">
        <v>195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 t="s">
        <v>195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 t="s">
        <v>195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 t="s">
        <v>195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 t="s">
        <v>195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 t="s">
        <v>195</v>
      </c>
      <c r="AU75" s="3">
        <v>0</v>
      </c>
      <c r="AV75" s="3">
        <v>0</v>
      </c>
      <c r="AW75" s="3">
        <v>0</v>
      </c>
      <c r="AX75" s="3">
        <v>0</v>
      </c>
      <c r="AY75" s="3">
        <v>0</v>
      </c>
      <c r="AZ75" s="3">
        <v>0</v>
      </c>
      <c r="BA75" s="2" t="s">
        <v>195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2">
        <v>0</v>
      </c>
      <c r="BH75" s="2" t="s">
        <v>195</v>
      </c>
      <c r="BI75" s="3">
        <v>0</v>
      </c>
      <c r="BJ75" s="3">
        <v>0</v>
      </c>
      <c r="BK75" s="3">
        <v>0</v>
      </c>
      <c r="BL75" s="3">
        <v>0</v>
      </c>
      <c r="BM75" s="3">
        <v>0</v>
      </c>
      <c r="BN75" s="3">
        <v>0</v>
      </c>
      <c r="BO75" s="2" t="s">
        <v>195</v>
      </c>
      <c r="BP75" s="2" t="s">
        <v>195</v>
      </c>
      <c r="BQ75" s="2" t="s">
        <v>195</v>
      </c>
      <c r="BR75" s="2" t="s">
        <v>195</v>
      </c>
      <c r="BS75" s="2" t="s">
        <v>195</v>
      </c>
      <c r="BT75" s="2" t="s">
        <v>195</v>
      </c>
      <c r="BU75" s="2" t="s">
        <v>195</v>
      </c>
      <c r="BV75" s="2" t="s">
        <v>195</v>
      </c>
      <c r="BW75" s="3">
        <v>0</v>
      </c>
      <c r="BX75" s="3">
        <v>0</v>
      </c>
      <c r="BY75" s="3">
        <v>0</v>
      </c>
      <c r="BZ75" s="3">
        <v>0</v>
      </c>
      <c r="CA75" s="3">
        <v>0</v>
      </c>
      <c r="CB75" s="3">
        <v>0</v>
      </c>
      <c r="CC75" s="2" t="s">
        <v>195</v>
      </c>
      <c r="CD75" s="2" t="s">
        <v>195</v>
      </c>
      <c r="CE75" s="2" t="s">
        <v>195</v>
      </c>
      <c r="CF75" s="2" t="s">
        <v>195</v>
      </c>
      <c r="CG75" s="2" t="s">
        <v>195</v>
      </c>
      <c r="CH75" s="2" t="s">
        <v>195</v>
      </c>
      <c r="CI75" s="2" t="s">
        <v>195</v>
      </c>
      <c r="CJ75" s="3" t="s">
        <v>195</v>
      </c>
    </row>
    <row r="76" spans="1:88" ht="31.5" x14ac:dyDescent="0.25">
      <c r="A76" s="1" t="s">
        <v>131</v>
      </c>
      <c r="B76" s="1" t="s">
        <v>132</v>
      </c>
      <c r="C76" s="5" t="s">
        <v>212</v>
      </c>
      <c r="D76" s="2" t="s">
        <v>195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 t="s">
        <v>195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 t="s">
        <v>195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 t="s">
        <v>195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 t="s">
        <v>195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 t="s">
        <v>195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 t="s">
        <v>195</v>
      </c>
      <c r="AU76" s="3">
        <v>0</v>
      </c>
      <c r="AV76" s="3">
        <v>0</v>
      </c>
      <c r="AW76" s="3">
        <v>0</v>
      </c>
      <c r="AX76" s="3">
        <v>0</v>
      </c>
      <c r="AY76" s="3">
        <v>0</v>
      </c>
      <c r="AZ76" s="3">
        <v>0</v>
      </c>
      <c r="BA76" s="2" t="s">
        <v>195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2">
        <v>0</v>
      </c>
      <c r="BH76" s="2" t="s">
        <v>195</v>
      </c>
      <c r="BI76" s="3">
        <v>0</v>
      </c>
      <c r="BJ76" s="3">
        <v>0</v>
      </c>
      <c r="BK76" s="3">
        <v>0</v>
      </c>
      <c r="BL76" s="3">
        <v>0</v>
      </c>
      <c r="BM76" s="3">
        <v>0</v>
      </c>
      <c r="BN76" s="3">
        <v>0</v>
      </c>
      <c r="BO76" s="2" t="s">
        <v>195</v>
      </c>
      <c r="BP76" s="2" t="s">
        <v>195</v>
      </c>
      <c r="BQ76" s="2" t="s">
        <v>195</v>
      </c>
      <c r="BR76" s="2" t="s">
        <v>195</v>
      </c>
      <c r="BS76" s="2" t="s">
        <v>195</v>
      </c>
      <c r="BT76" s="2" t="s">
        <v>195</v>
      </c>
      <c r="BU76" s="2" t="s">
        <v>195</v>
      </c>
      <c r="BV76" s="2" t="s">
        <v>195</v>
      </c>
      <c r="BW76" s="3">
        <v>0</v>
      </c>
      <c r="BX76" s="3">
        <v>0</v>
      </c>
      <c r="BY76" s="3">
        <v>0</v>
      </c>
      <c r="BZ76" s="3">
        <v>0</v>
      </c>
      <c r="CA76" s="3">
        <v>0</v>
      </c>
      <c r="CB76" s="3">
        <v>0</v>
      </c>
      <c r="CC76" s="2" t="s">
        <v>195</v>
      </c>
      <c r="CD76" s="2" t="s">
        <v>195</v>
      </c>
      <c r="CE76" s="2" t="s">
        <v>195</v>
      </c>
      <c r="CF76" s="2" t="s">
        <v>195</v>
      </c>
      <c r="CG76" s="2" t="s">
        <v>195</v>
      </c>
      <c r="CH76" s="2" t="s">
        <v>195</v>
      </c>
      <c r="CI76" s="2" t="s">
        <v>195</v>
      </c>
      <c r="CJ76" s="3" t="s">
        <v>195</v>
      </c>
    </row>
    <row r="77" spans="1:88" ht="31.5" x14ac:dyDescent="0.25">
      <c r="A77" s="1" t="s">
        <v>133</v>
      </c>
      <c r="B77" s="1" t="s">
        <v>134</v>
      </c>
      <c r="C77" s="5" t="s">
        <v>212</v>
      </c>
      <c r="D77" s="2" t="s">
        <v>195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 t="s">
        <v>195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 t="s">
        <v>195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 t="s">
        <v>195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 t="s">
        <v>195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 t="s">
        <v>195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 t="s">
        <v>195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2" t="s">
        <v>195</v>
      </c>
      <c r="BB77" s="2">
        <v>0</v>
      </c>
      <c r="BC77" s="2">
        <v>0</v>
      </c>
      <c r="BD77" s="2">
        <v>0</v>
      </c>
      <c r="BE77" s="2">
        <v>0</v>
      </c>
      <c r="BF77" s="2">
        <v>0</v>
      </c>
      <c r="BG77" s="2">
        <v>0</v>
      </c>
      <c r="BH77" s="2" t="s">
        <v>195</v>
      </c>
      <c r="BI77" s="3">
        <v>0</v>
      </c>
      <c r="BJ77" s="3">
        <v>0</v>
      </c>
      <c r="BK77" s="3">
        <v>0</v>
      </c>
      <c r="BL77" s="3">
        <v>0</v>
      </c>
      <c r="BM77" s="3">
        <v>0</v>
      </c>
      <c r="BN77" s="3">
        <v>0</v>
      </c>
      <c r="BO77" s="2" t="s">
        <v>195</v>
      </c>
      <c r="BP77" s="2" t="s">
        <v>195</v>
      </c>
      <c r="BQ77" s="2" t="s">
        <v>195</v>
      </c>
      <c r="BR77" s="2" t="s">
        <v>195</v>
      </c>
      <c r="BS77" s="2" t="s">
        <v>195</v>
      </c>
      <c r="BT77" s="2" t="s">
        <v>195</v>
      </c>
      <c r="BU77" s="2" t="s">
        <v>195</v>
      </c>
      <c r="BV77" s="2" t="s">
        <v>195</v>
      </c>
      <c r="BW77" s="3">
        <v>0</v>
      </c>
      <c r="BX77" s="3">
        <v>0</v>
      </c>
      <c r="BY77" s="3">
        <v>0</v>
      </c>
      <c r="BZ77" s="3">
        <v>0</v>
      </c>
      <c r="CA77" s="3">
        <v>0</v>
      </c>
      <c r="CB77" s="3">
        <v>0</v>
      </c>
      <c r="CC77" s="2" t="s">
        <v>195</v>
      </c>
      <c r="CD77" s="2" t="s">
        <v>195</v>
      </c>
      <c r="CE77" s="2" t="s">
        <v>195</v>
      </c>
      <c r="CF77" s="2" t="s">
        <v>195</v>
      </c>
      <c r="CG77" s="2" t="s">
        <v>195</v>
      </c>
      <c r="CH77" s="2" t="s">
        <v>195</v>
      </c>
      <c r="CI77" s="2" t="s">
        <v>195</v>
      </c>
      <c r="CJ77" s="3" t="s">
        <v>195</v>
      </c>
    </row>
    <row r="78" spans="1:88" ht="47.25" x14ac:dyDescent="0.25">
      <c r="A78" s="14" t="s">
        <v>165</v>
      </c>
      <c r="B78" s="1" t="s">
        <v>135</v>
      </c>
      <c r="C78" s="5" t="s">
        <v>212</v>
      </c>
      <c r="D78" s="2" t="s">
        <v>195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 t="s">
        <v>195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 t="s">
        <v>195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 t="s">
        <v>195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 t="s">
        <v>195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 t="s">
        <v>195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 t="s">
        <v>195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0</v>
      </c>
      <c r="BA78" s="2" t="s">
        <v>195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2">
        <v>0</v>
      </c>
      <c r="BH78" s="2" t="s">
        <v>195</v>
      </c>
      <c r="BI78" s="3">
        <v>0</v>
      </c>
      <c r="BJ78" s="3">
        <v>0</v>
      </c>
      <c r="BK78" s="3">
        <v>0</v>
      </c>
      <c r="BL78" s="3">
        <v>0</v>
      </c>
      <c r="BM78" s="3">
        <v>0</v>
      </c>
      <c r="BN78" s="3">
        <v>0</v>
      </c>
      <c r="BO78" s="2" t="s">
        <v>195</v>
      </c>
      <c r="BP78" s="2" t="s">
        <v>195</v>
      </c>
      <c r="BQ78" s="2" t="s">
        <v>195</v>
      </c>
      <c r="BR78" s="2" t="s">
        <v>195</v>
      </c>
      <c r="BS78" s="2" t="s">
        <v>195</v>
      </c>
      <c r="BT78" s="2" t="s">
        <v>195</v>
      </c>
      <c r="BU78" s="2" t="s">
        <v>195</v>
      </c>
      <c r="BV78" s="2" t="s">
        <v>195</v>
      </c>
      <c r="BW78" s="3">
        <v>0</v>
      </c>
      <c r="BX78" s="3">
        <v>0</v>
      </c>
      <c r="BY78" s="3">
        <v>0</v>
      </c>
      <c r="BZ78" s="3">
        <v>0</v>
      </c>
      <c r="CA78" s="3">
        <v>0</v>
      </c>
      <c r="CB78" s="3">
        <v>0</v>
      </c>
      <c r="CC78" s="2" t="s">
        <v>195</v>
      </c>
      <c r="CD78" s="2" t="s">
        <v>195</v>
      </c>
      <c r="CE78" s="2" t="s">
        <v>195</v>
      </c>
      <c r="CF78" s="2" t="s">
        <v>195</v>
      </c>
      <c r="CG78" s="2" t="s">
        <v>195</v>
      </c>
      <c r="CH78" s="2" t="s">
        <v>195</v>
      </c>
      <c r="CI78" s="2" t="s">
        <v>195</v>
      </c>
      <c r="CJ78" s="3" t="s">
        <v>195</v>
      </c>
    </row>
    <row r="79" spans="1:88" ht="47.25" x14ac:dyDescent="0.25">
      <c r="A79" s="18" t="s">
        <v>166</v>
      </c>
      <c r="B79" s="1" t="s">
        <v>136</v>
      </c>
      <c r="C79" s="5" t="s">
        <v>212</v>
      </c>
      <c r="D79" s="2" t="s">
        <v>195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 t="s">
        <v>195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 t="s">
        <v>195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 t="s">
        <v>195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 t="s">
        <v>195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 t="s">
        <v>195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 t="s">
        <v>195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  <c r="AZ79" s="3">
        <v>0</v>
      </c>
      <c r="BA79" s="2" t="s">
        <v>195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2">
        <v>0</v>
      </c>
      <c r="BH79" s="2" t="s">
        <v>195</v>
      </c>
      <c r="BI79" s="3">
        <v>0</v>
      </c>
      <c r="BJ79" s="3">
        <v>0</v>
      </c>
      <c r="BK79" s="3">
        <v>0</v>
      </c>
      <c r="BL79" s="3">
        <v>0</v>
      </c>
      <c r="BM79" s="3">
        <v>0</v>
      </c>
      <c r="BN79" s="3">
        <v>0</v>
      </c>
      <c r="BO79" s="2" t="s">
        <v>195</v>
      </c>
      <c r="BP79" s="2" t="s">
        <v>195</v>
      </c>
      <c r="BQ79" s="2" t="s">
        <v>195</v>
      </c>
      <c r="BR79" s="2" t="s">
        <v>195</v>
      </c>
      <c r="BS79" s="2" t="s">
        <v>195</v>
      </c>
      <c r="BT79" s="2" t="s">
        <v>195</v>
      </c>
      <c r="BU79" s="2" t="s">
        <v>195</v>
      </c>
      <c r="BV79" s="2" t="s">
        <v>195</v>
      </c>
      <c r="BW79" s="3">
        <v>0</v>
      </c>
      <c r="BX79" s="3">
        <v>0</v>
      </c>
      <c r="BY79" s="3">
        <v>0</v>
      </c>
      <c r="BZ79" s="3">
        <v>0</v>
      </c>
      <c r="CA79" s="3">
        <v>0</v>
      </c>
      <c r="CB79" s="3">
        <v>0</v>
      </c>
      <c r="CC79" s="2" t="s">
        <v>195</v>
      </c>
      <c r="CD79" s="2" t="s">
        <v>195</v>
      </c>
      <c r="CE79" s="2" t="s">
        <v>195</v>
      </c>
      <c r="CF79" s="2" t="s">
        <v>195</v>
      </c>
      <c r="CG79" s="2" t="s">
        <v>195</v>
      </c>
      <c r="CH79" s="2" t="s">
        <v>195</v>
      </c>
      <c r="CI79" s="2" t="s">
        <v>195</v>
      </c>
      <c r="CJ79" s="3" t="s">
        <v>195</v>
      </c>
    </row>
    <row r="80" spans="1:88" ht="47.25" x14ac:dyDescent="0.25">
      <c r="A80" s="16" t="s">
        <v>167</v>
      </c>
      <c r="B80" s="1" t="s">
        <v>137</v>
      </c>
      <c r="C80" s="5" t="s">
        <v>212</v>
      </c>
      <c r="D80" s="2" t="s">
        <v>195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 t="s">
        <v>195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 t="s">
        <v>195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 t="s">
        <v>195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 t="s">
        <v>195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 t="s">
        <v>195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 t="s">
        <v>195</v>
      </c>
      <c r="AU80" s="3">
        <v>0</v>
      </c>
      <c r="AV80" s="3">
        <v>0</v>
      </c>
      <c r="AW80" s="3">
        <v>0</v>
      </c>
      <c r="AX80" s="3">
        <v>0</v>
      </c>
      <c r="AY80" s="3">
        <v>0</v>
      </c>
      <c r="AZ80" s="3">
        <v>0</v>
      </c>
      <c r="BA80" s="2" t="s">
        <v>195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2">
        <v>0</v>
      </c>
      <c r="BH80" s="2" t="s">
        <v>195</v>
      </c>
      <c r="BI80" s="3">
        <v>0</v>
      </c>
      <c r="BJ80" s="3">
        <v>0</v>
      </c>
      <c r="BK80" s="3">
        <v>0</v>
      </c>
      <c r="BL80" s="3">
        <v>0</v>
      </c>
      <c r="BM80" s="3">
        <v>0</v>
      </c>
      <c r="BN80" s="3">
        <v>0</v>
      </c>
      <c r="BO80" s="2" t="s">
        <v>195</v>
      </c>
      <c r="BP80" s="2" t="s">
        <v>195</v>
      </c>
      <c r="BQ80" s="2" t="s">
        <v>195</v>
      </c>
      <c r="BR80" s="2" t="s">
        <v>195</v>
      </c>
      <c r="BS80" s="2" t="s">
        <v>195</v>
      </c>
      <c r="BT80" s="2" t="s">
        <v>195</v>
      </c>
      <c r="BU80" s="2" t="s">
        <v>195</v>
      </c>
      <c r="BV80" s="2" t="s">
        <v>195</v>
      </c>
      <c r="BW80" s="3">
        <v>0</v>
      </c>
      <c r="BX80" s="3">
        <v>0</v>
      </c>
      <c r="BY80" s="3">
        <v>0</v>
      </c>
      <c r="BZ80" s="3">
        <v>0</v>
      </c>
      <c r="CA80" s="3">
        <v>0</v>
      </c>
      <c r="CB80" s="3">
        <v>0</v>
      </c>
      <c r="CC80" s="2" t="s">
        <v>195</v>
      </c>
      <c r="CD80" s="2" t="s">
        <v>195</v>
      </c>
      <c r="CE80" s="2" t="s">
        <v>195</v>
      </c>
      <c r="CF80" s="2" t="s">
        <v>195</v>
      </c>
      <c r="CG80" s="2" t="s">
        <v>195</v>
      </c>
      <c r="CH80" s="2" t="s">
        <v>195</v>
      </c>
      <c r="CI80" s="2" t="s">
        <v>195</v>
      </c>
      <c r="CJ80" s="3" t="s">
        <v>195</v>
      </c>
    </row>
    <row r="81" spans="1:88" ht="31.5" x14ac:dyDescent="0.25">
      <c r="A81" s="14" t="s">
        <v>168</v>
      </c>
      <c r="B81" s="1" t="s">
        <v>138</v>
      </c>
      <c r="C81" s="5" t="s">
        <v>212</v>
      </c>
      <c r="D81" s="2" t="s">
        <v>195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 t="s">
        <v>195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 t="s">
        <v>195</v>
      </c>
      <c r="S81" s="2">
        <v>0</v>
      </c>
      <c r="T81" s="2">
        <v>0</v>
      </c>
      <c r="U81" s="2">
        <v>0.38</v>
      </c>
      <c r="V81" s="2">
        <v>0</v>
      </c>
      <c r="W81" s="2">
        <v>0</v>
      </c>
      <c r="X81" s="2">
        <v>0</v>
      </c>
      <c r="Y81" s="2" t="s">
        <v>195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 t="s">
        <v>195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 t="s">
        <v>195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 t="s">
        <v>195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>
        <v>0</v>
      </c>
      <c r="BA81" s="2" t="s">
        <v>195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 t="s">
        <v>195</v>
      </c>
      <c r="BI81" s="3">
        <v>0</v>
      </c>
      <c r="BJ81" s="3">
        <v>0</v>
      </c>
      <c r="BK81" s="3">
        <v>0</v>
      </c>
      <c r="BL81" s="3">
        <v>0</v>
      </c>
      <c r="BM81" s="3">
        <v>0</v>
      </c>
      <c r="BN81" s="3">
        <v>0</v>
      </c>
      <c r="BO81" s="2" t="s">
        <v>195</v>
      </c>
      <c r="BP81" s="2" t="s">
        <v>195</v>
      </c>
      <c r="BQ81" s="2" t="s">
        <v>195</v>
      </c>
      <c r="BR81" s="2" t="s">
        <v>195</v>
      </c>
      <c r="BS81" s="2" t="s">
        <v>195</v>
      </c>
      <c r="BT81" s="2" t="s">
        <v>195</v>
      </c>
      <c r="BU81" s="2" t="s">
        <v>195</v>
      </c>
      <c r="BV81" s="2" t="s">
        <v>195</v>
      </c>
      <c r="BW81" s="3">
        <v>0</v>
      </c>
      <c r="BX81" s="3">
        <v>0</v>
      </c>
      <c r="BY81" s="3">
        <v>0</v>
      </c>
      <c r="BZ81" s="3">
        <v>0</v>
      </c>
      <c r="CA81" s="3">
        <v>0</v>
      </c>
      <c r="CB81" s="3">
        <v>0</v>
      </c>
      <c r="CC81" s="2" t="s">
        <v>195</v>
      </c>
      <c r="CD81" s="2" t="s">
        <v>195</v>
      </c>
      <c r="CE81" s="2" t="s">
        <v>195</v>
      </c>
      <c r="CF81" s="2" t="s">
        <v>195</v>
      </c>
      <c r="CG81" s="2" t="s">
        <v>195</v>
      </c>
      <c r="CH81" s="2" t="s">
        <v>195</v>
      </c>
      <c r="CI81" s="2" t="s">
        <v>195</v>
      </c>
      <c r="CJ81" s="3" t="s">
        <v>195</v>
      </c>
    </row>
    <row r="82" spans="1:88" ht="77.25" customHeight="1" x14ac:dyDescent="0.25">
      <c r="A82" s="14" t="s">
        <v>199</v>
      </c>
      <c r="B82" s="1" t="s">
        <v>190</v>
      </c>
      <c r="C82" s="5" t="s">
        <v>191</v>
      </c>
      <c r="D82" s="2" t="s">
        <v>195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 t="s">
        <v>195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</v>
      </c>
      <c r="S82" s="2">
        <v>0</v>
      </c>
      <c r="T82" s="2">
        <v>0</v>
      </c>
      <c r="U82" s="2">
        <v>0.38</v>
      </c>
      <c r="V82" s="2">
        <v>0</v>
      </c>
      <c r="W82" s="2">
        <v>0</v>
      </c>
      <c r="X82" s="2">
        <v>0</v>
      </c>
      <c r="Y82" s="2" t="s">
        <v>195</v>
      </c>
      <c r="Z82" s="2">
        <v>4</v>
      </c>
      <c r="AA82" s="2">
        <v>0</v>
      </c>
      <c r="AB82" s="2">
        <v>0.38</v>
      </c>
      <c r="AC82" s="2">
        <v>0</v>
      </c>
      <c r="AD82" s="2">
        <v>0</v>
      </c>
      <c r="AE82" s="2">
        <v>0</v>
      </c>
      <c r="AF82" s="2" t="s">
        <v>195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 t="s">
        <v>195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 t="s">
        <v>195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3">
        <v>0</v>
      </c>
      <c r="BA82" s="2" t="s">
        <v>195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 t="s">
        <v>195</v>
      </c>
      <c r="BI82" s="3">
        <v>0</v>
      </c>
      <c r="BJ82" s="3">
        <v>0</v>
      </c>
      <c r="BK82" s="3">
        <v>0</v>
      </c>
      <c r="BL82" s="3">
        <v>0</v>
      </c>
      <c r="BM82" s="3">
        <v>0</v>
      </c>
      <c r="BN82" s="3">
        <v>0</v>
      </c>
      <c r="BO82" s="2" t="s">
        <v>195</v>
      </c>
      <c r="BP82" s="2" t="s">
        <v>195</v>
      </c>
      <c r="BQ82" s="2" t="s">
        <v>195</v>
      </c>
      <c r="BR82" s="2" t="s">
        <v>195</v>
      </c>
      <c r="BS82" s="2" t="s">
        <v>195</v>
      </c>
      <c r="BT82" s="2" t="s">
        <v>195</v>
      </c>
      <c r="BU82" s="2" t="s">
        <v>195</v>
      </c>
      <c r="BV82" s="2" t="s">
        <v>195</v>
      </c>
      <c r="BW82" s="3">
        <v>0</v>
      </c>
      <c r="BX82" s="3">
        <v>0</v>
      </c>
      <c r="BY82" s="3">
        <v>0</v>
      </c>
      <c r="BZ82" s="3">
        <v>0</v>
      </c>
      <c r="CA82" s="3">
        <v>0</v>
      </c>
      <c r="CB82" s="3">
        <v>0</v>
      </c>
      <c r="CC82" s="2" t="s">
        <v>195</v>
      </c>
      <c r="CD82" s="2" t="s">
        <v>195</v>
      </c>
      <c r="CE82" s="2" t="s">
        <v>195</v>
      </c>
      <c r="CF82" s="2" t="s">
        <v>195</v>
      </c>
      <c r="CG82" s="2" t="s">
        <v>195</v>
      </c>
      <c r="CH82" s="2" t="s">
        <v>195</v>
      </c>
      <c r="CI82" s="2" t="s">
        <v>195</v>
      </c>
      <c r="CJ82" s="3" t="s">
        <v>205</v>
      </c>
    </row>
    <row r="83" spans="1:88" ht="31.5" x14ac:dyDescent="0.25">
      <c r="A83" s="14" t="s">
        <v>169</v>
      </c>
      <c r="B83" s="1" t="s">
        <v>139</v>
      </c>
      <c r="C83" s="5" t="s">
        <v>212</v>
      </c>
      <c r="D83" s="2" t="s">
        <v>195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 t="s">
        <v>195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 t="s">
        <v>195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 t="s">
        <v>195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 t="s">
        <v>195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 t="s">
        <v>195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 t="s">
        <v>195</v>
      </c>
      <c r="AU83" s="3">
        <v>0</v>
      </c>
      <c r="AV83" s="3">
        <v>0</v>
      </c>
      <c r="AW83" s="3">
        <v>0</v>
      </c>
      <c r="AX83" s="3">
        <v>0</v>
      </c>
      <c r="AY83" s="3">
        <v>0</v>
      </c>
      <c r="AZ83" s="3">
        <v>0</v>
      </c>
      <c r="BA83" s="2" t="s">
        <v>195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2">
        <v>0</v>
      </c>
      <c r="BH83" s="2" t="s">
        <v>195</v>
      </c>
      <c r="BI83" s="3">
        <v>0</v>
      </c>
      <c r="BJ83" s="3">
        <v>0</v>
      </c>
      <c r="BK83" s="3">
        <v>0</v>
      </c>
      <c r="BL83" s="3">
        <v>0</v>
      </c>
      <c r="BM83" s="3">
        <v>0</v>
      </c>
      <c r="BN83" s="3">
        <v>0</v>
      </c>
      <c r="BO83" s="2" t="s">
        <v>195</v>
      </c>
      <c r="BP83" s="2" t="s">
        <v>195</v>
      </c>
      <c r="BQ83" s="2" t="s">
        <v>195</v>
      </c>
      <c r="BR83" s="2" t="s">
        <v>195</v>
      </c>
      <c r="BS83" s="2" t="s">
        <v>195</v>
      </c>
      <c r="BT83" s="2" t="s">
        <v>195</v>
      </c>
      <c r="BU83" s="2" t="s">
        <v>195</v>
      </c>
      <c r="BV83" s="2" t="s">
        <v>195</v>
      </c>
      <c r="BW83" s="3">
        <v>0</v>
      </c>
      <c r="BX83" s="3">
        <v>0</v>
      </c>
      <c r="BY83" s="3">
        <v>0</v>
      </c>
      <c r="BZ83" s="3">
        <v>0</v>
      </c>
      <c r="CA83" s="3">
        <v>0</v>
      </c>
      <c r="CB83" s="3">
        <v>0</v>
      </c>
      <c r="CC83" s="2" t="s">
        <v>195</v>
      </c>
      <c r="CD83" s="2" t="s">
        <v>195</v>
      </c>
      <c r="CE83" s="2" t="s">
        <v>195</v>
      </c>
      <c r="CF83" s="2" t="s">
        <v>195</v>
      </c>
      <c r="CG83" s="2" t="s">
        <v>195</v>
      </c>
      <c r="CH83" s="2" t="s">
        <v>195</v>
      </c>
      <c r="CI83" s="2" t="s">
        <v>195</v>
      </c>
      <c r="CJ83" s="3" t="s">
        <v>195</v>
      </c>
    </row>
    <row r="84" spans="1:88" x14ac:dyDescent="0.25">
      <c r="A84" s="14" t="s">
        <v>170</v>
      </c>
      <c r="B84" s="1" t="s">
        <v>140</v>
      </c>
      <c r="C84" s="5" t="s">
        <v>212</v>
      </c>
      <c r="D84" s="2" t="s">
        <v>195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 t="s">
        <v>195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 t="s">
        <v>195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 t="s">
        <v>195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 t="s">
        <v>195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 t="s">
        <v>195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 t="s">
        <v>195</v>
      </c>
      <c r="AU84" s="3">
        <v>0</v>
      </c>
      <c r="AV84" s="3">
        <v>0</v>
      </c>
      <c r="AW84" s="3">
        <v>0</v>
      </c>
      <c r="AX84" s="3">
        <v>0</v>
      </c>
      <c r="AY84" s="3">
        <v>1</v>
      </c>
      <c r="AZ84" s="3">
        <v>0</v>
      </c>
      <c r="BA84" s="2" t="s">
        <v>195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2">
        <v>0</v>
      </c>
      <c r="BH84" s="2" t="s">
        <v>195</v>
      </c>
      <c r="BI84" s="3">
        <v>0</v>
      </c>
      <c r="BJ84" s="3">
        <v>0</v>
      </c>
      <c r="BK84" s="3">
        <v>0</v>
      </c>
      <c r="BL84" s="3">
        <v>0</v>
      </c>
      <c r="BM84" s="3">
        <v>0</v>
      </c>
      <c r="BN84" s="3">
        <v>0</v>
      </c>
      <c r="BO84" s="2" t="s">
        <v>195</v>
      </c>
      <c r="BP84" s="2" t="s">
        <v>195</v>
      </c>
      <c r="BQ84" s="2" t="s">
        <v>195</v>
      </c>
      <c r="BR84" s="2" t="s">
        <v>195</v>
      </c>
      <c r="BS84" s="2" t="s">
        <v>195</v>
      </c>
      <c r="BT84" s="2" t="s">
        <v>195</v>
      </c>
      <c r="BU84" s="2" t="s">
        <v>195</v>
      </c>
      <c r="BV84" s="2" t="s">
        <v>195</v>
      </c>
      <c r="BW84" s="3">
        <v>0</v>
      </c>
      <c r="BX84" s="3">
        <v>0</v>
      </c>
      <c r="BY84" s="3">
        <v>0</v>
      </c>
      <c r="BZ84" s="3">
        <v>0</v>
      </c>
      <c r="CA84" s="3">
        <v>0</v>
      </c>
      <c r="CB84" s="3">
        <v>0</v>
      </c>
      <c r="CC84" s="2" t="s">
        <v>195</v>
      </c>
      <c r="CD84" s="2" t="s">
        <v>195</v>
      </c>
      <c r="CE84" s="2" t="s">
        <v>195</v>
      </c>
      <c r="CF84" s="2" t="s">
        <v>195</v>
      </c>
      <c r="CG84" s="2" t="s">
        <v>195</v>
      </c>
      <c r="CH84" s="2" t="s">
        <v>195</v>
      </c>
      <c r="CI84" s="2" t="s">
        <v>195</v>
      </c>
      <c r="CJ84" s="3" t="s">
        <v>195</v>
      </c>
    </row>
    <row r="85" spans="1:88" ht="44.25" customHeight="1" x14ac:dyDescent="0.25">
      <c r="A85" s="14" t="s">
        <v>200</v>
      </c>
      <c r="B85" s="1" t="s">
        <v>209</v>
      </c>
      <c r="C85" s="5" t="s">
        <v>192</v>
      </c>
      <c r="D85" s="2" t="s">
        <v>195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 t="s">
        <v>195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 t="s">
        <v>195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 t="s">
        <v>195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 t="s">
        <v>195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 t="s">
        <v>195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 t="s">
        <v>195</v>
      </c>
      <c r="AU85" s="3">
        <v>0</v>
      </c>
      <c r="AV85" s="3">
        <v>0</v>
      </c>
      <c r="AW85" s="3">
        <v>0</v>
      </c>
      <c r="AX85" s="3">
        <v>0</v>
      </c>
      <c r="AY85" s="3">
        <v>1</v>
      </c>
      <c r="AZ85" s="3">
        <v>0</v>
      </c>
      <c r="BA85" s="2" t="s">
        <v>195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2">
        <v>0</v>
      </c>
      <c r="BH85" s="2" t="s">
        <v>195</v>
      </c>
      <c r="BI85" s="3">
        <v>0</v>
      </c>
      <c r="BJ85" s="3">
        <v>0</v>
      </c>
      <c r="BK85" s="3">
        <v>0</v>
      </c>
      <c r="BL85" s="3">
        <v>0</v>
      </c>
      <c r="BM85" s="3">
        <v>0</v>
      </c>
      <c r="BN85" s="3">
        <v>0</v>
      </c>
      <c r="BO85" s="2" t="s">
        <v>195</v>
      </c>
      <c r="BP85" s="2" t="s">
        <v>195</v>
      </c>
      <c r="BQ85" s="2" t="s">
        <v>195</v>
      </c>
      <c r="BR85" s="2" t="s">
        <v>195</v>
      </c>
      <c r="BS85" s="2" t="s">
        <v>195</v>
      </c>
      <c r="BT85" s="2" t="s">
        <v>195</v>
      </c>
      <c r="BU85" s="2" t="s">
        <v>195</v>
      </c>
      <c r="BV85" s="2" t="s">
        <v>195</v>
      </c>
      <c r="BW85" s="3">
        <v>0</v>
      </c>
      <c r="BX85" s="3">
        <v>0</v>
      </c>
      <c r="BY85" s="3">
        <v>0</v>
      </c>
      <c r="BZ85" s="3">
        <v>0</v>
      </c>
      <c r="CA85" s="3">
        <v>0</v>
      </c>
      <c r="CB85" s="3">
        <v>0</v>
      </c>
      <c r="CC85" s="2" t="s">
        <v>195</v>
      </c>
      <c r="CD85" s="2" t="s">
        <v>195</v>
      </c>
      <c r="CE85" s="2" t="s">
        <v>195</v>
      </c>
      <c r="CF85" s="2" t="s">
        <v>195</v>
      </c>
      <c r="CG85" s="2" t="s">
        <v>195</v>
      </c>
      <c r="CH85" s="2" t="s">
        <v>195</v>
      </c>
      <c r="CI85" s="2" t="s">
        <v>195</v>
      </c>
      <c r="CJ85" s="3" t="s">
        <v>206</v>
      </c>
    </row>
    <row r="86" spans="1:88" ht="45" customHeight="1" x14ac:dyDescent="0.25">
      <c r="A86" s="14" t="s">
        <v>201</v>
      </c>
      <c r="B86" s="1" t="s">
        <v>210</v>
      </c>
      <c r="C86" s="5" t="s">
        <v>193</v>
      </c>
      <c r="D86" s="2" t="s">
        <v>195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 t="s">
        <v>195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 t="s">
        <v>195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 t="s">
        <v>195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 t="s">
        <v>195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 t="s">
        <v>195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 t="s">
        <v>195</v>
      </c>
      <c r="AU86" s="3">
        <v>0</v>
      </c>
      <c r="AV86" s="3">
        <v>0</v>
      </c>
      <c r="AW86" s="3">
        <v>0</v>
      </c>
      <c r="AX86" s="3">
        <v>0</v>
      </c>
      <c r="AY86" s="3">
        <v>0</v>
      </c>
      <c r="AZ86" s="3">
        <v>0</v>
      </c>
      <c r="BA86" s="2" t="s">
        <v>195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2">
        <v>0</v>
      </c>
      <c r="BH86" s="2" t="s">
        <v>195</v>
      </c>
      <c r="BI86" s="3">
        <v>0</v>
      </c>
      <c r="BJ86" s="3">
        <v>0</v>
      </c>
      <c r="BK86" s="3">
        <v>0</v>
      </c>
      <c r="BL86" s="3">
        <v>0</v>
      </c>
      <c r="BM86" s="3">
        <v>0</v>
      </c>
      <c r="BN86" s="3">
        <v>0</v>
      </c>
      <c r="BO86" s="2" t="s">
        <v>195</v>
      </c>
      <c r="BP86" s="2" t="s">
        <v>195</v>
      </c>
      <c r="BQ86" s="2" t="s">
        <v>195</v>
      </c>
      <c r="BR86" s="2" t="s">
        <v>195</v>
      </c>
      <c r="BS86" s="2" t="s">
        <v>195</v>
      </c>
      <c r="BT86" s="2" t="s">
        <v>195</v>
      </c>
      <c r="BU86" s="2" t="s">
        <v>195</v>
      </c>
      <c r="BV86" s="2" t="s">
        <v>195</v>
      </c>
      <c r="BW86" s="3">
        <v>0</v>
      </c>
      <c r="BX86" s="3">
        <v>0</v>
      </c>
      <c r="BY86" s="3">
        <v>0</v>
      </c>
      <c r="BZ86" s="3">
        <v>0</v>
      </c>
      <c r="CA86" s="3">
        <v>0</v>
      </c>
      <c r="CB86" s="3">
        <v>0</v>
      </c>
      <c r="CC86" s="2" t="s">
        <v>195</v>
      </c>
      <c r="CD86" s="2" t="s">
        <v>195</v>
      </c>
      <c r="CE86" s="2" t="s">
        <v>195</v>
      </c>
      <c r="CF86" s="2" t="s">
        <v>195</v>
      </c>
      <c r="CG86" s="2" t="s">
        <v>195</v>
      </c>
      <c r="CH86" s="2" t="s">
        <v>195</v>
      </c>
      <c r="CI86" s="2" t="s">
        <v>195</v>
      </c>
      <c r="CJ86" s="3" t="s">
        <v>207</v>
      </c>
    </row>
    <row r="87" spans="1:88" ht="50.25" customHeight="1" x14ac:dyDescent="0.25">
      <c r="A87" s="14" t="s">
        <v>202</v>
      </c>
      <c r="B87" s="1" t="s">
        <v>211</v>
      </c>
      <c r="C87" s="5" t="s">
        <v>194</v>
      </c>
      <c r="D87" s="2" t="s">
        <v>195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 t="s">
        <v>195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 t="s">
        <v>195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 t="s">
        <v>195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 t="s">
        <v>195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 t="s">
        <v>195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 t="s">
        <v>195</v>
      </c>
      <c r="AU87" s="3">
        <v>0</v>
      </c>
      <c r="AV87" s="3">
        <v>0</v>
      </c>
      <c r="AW87" s="3">
        <v>0</v>
      </c>
      <c r="AX87" s="3">
        <v>0</v>
      </c>
      <c r="AY87" s="3">
        <v>0</v>
      </c>
      <c r="AZ87" s="3">
        <v>0</v>
      </c>
      <c r="BA87" s="2" t="s">
        <v>195</v>
      </c>
      <c r="BB87" s="2">
        <v>0</v>
      </c>
      <c r="BC87" s="2">
        <v>0</v>
      </c>
      <c r="BD87" s="2">
        <v>0</v>
      </c>
      <c r="BE87" s="2">
        <v>0</v>
      </c>
      <c r="BF87" s="2">
        <v>0</v>
      </c>
      <c r="BG87" s="2">
        <v>0</v>
      </c>
      <c r="BH87" s="2" t="s">
        <v>195</v>
      </c>
      <c r="BI87" s="3">
        <v>0</v>
      </c>
      <c r="BJ87" s="3">
        <v>0</v>
      </c>
      <c r="BK87" s="3">
        <v>0</v>
      </c>
      <c r="BL87" s="3">
        <v>0</v>
      </c>
      <c r="BM87" s="3">
        <v>0</v>
      </c>
      <c r="BN87" s="3">
        <v>0</v>
      </c>
      <c r="BO87" s="2" t="s">
        <v>195</v>
      </c>
      <c r="BP87" s="2" t="s">
        <v>195</v>
      </c>
      <c r="BQ87" s="2" t="s">
        <v>195</v>
      </c>
      <c r="BR87" s="2" t="s">
        <v>195</v>
      </c>
      <c r="BS87" s="2" t="s">
        <v>195</v>
      </c>
      <c r="BT87" s="2" t="s">
        <v>195</v>
      </c>
      <c r="BU87" s="2" t="s">
        <v>195</v>
      </c>
      <c r="BV87" s="2" t="s">
        <v>195</v>
      </c>
      <c r="BW87" s="3">
        <v>0</v>
      </c>
      <c r="BX87" s="3">
        <v>0</v>
      </c>
      <c r="BY87" s="3">
        <v>0</v>
      </c>
      <c r="BZ87" s="3">
        <v>0</v>
      </c>
      <c r="CA87" s="3">
        <v>0</v>
      </c>
      <c r="CB87" s="3">
        <v>0</v>
      </c>
      <c r="CC87" s="2" t="s">
        <v>195</v>
      </c>
      <c r="CD87" s="2" t="s">
        <v>195</v>
      </c>
      <c r="CE87" s="2" t="s">
        <v>195</v>
      </c>
      <c r="CF87" s="2" t="s">
        <v>195</v>
      </c>
      <c r="CG87" s="2" t="s">
        <v>195</v>
      </c>
      <c r="CH87" s="2" t="s">
        <v>195</v>
      </c>
      <c r="CI87" s="2" t="s">
        <v>195</v>
      </c>
      <c r="CJ87" s="3" t="s">
        <v>208</v>
      </c>
    </row>
  </sheetData>
  <autoFilter ref="A19:CJ87" xr:uid="{00000000-0001-0000-0000-000000000000}"/>
  <mergeCells count="30">
    <mergeCell ref="A4:CJ4"/>
    <mergeCell ref="A6:CJ6"/>
    <mergeCell ref="A7:CJ7"/>
    <mergeCell ref="A9:CJ9"/>
    <mergeCell ref="A11:CJ11"/>
    <mergeCell ref="A12:CJ12"/>
    <mergeCell ref="D17:J17"/>
    <mergeCell ref="K17:Q17"/>
    <mergeCell ref="R17:X17"/>
    <mergeCell ref="Y17:AE17"/>
    <mergeCell ref="A13:CI13"/>
    <mergeCell ref="A14:A18"/>
    <mergeCell ref="B14:B18"/>
    <mergeCell ref="CJ14:CJ18"/>
    <mergeCell ref="C14:C18"/>
    <mergeCell ref="D14:CI14"/>
    <mergeCell ref="AF17:AL17"/>
    <mergeCell ref="AM17:AS17"/>
    <mergeCell ref="D15:Q16"/>
    <mergeCell ref="R15:AE16"/>
    <mergeCell ref="AF15:AS16"/>
    <mergeCell ref="BV15:CI16"/>
    <mergeCell ref="BV17:CB17"/>
    <mergeCell ref="CC17:CI17"/>
    <mergeCell ref="AT15:BG16"/>
    <mergeCell ref="AT17:AZ17"/>
    <mergeCell ref="BA17:BG17"/>
    <mergeCell ref="BH15:BU16"/>
    <mergeCell ref="BH17:BN17"/>
    <mergeCell ref="BO17:BU1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Соколова Юлия Николаевна</cp:lastModifiedBy>
  <dcterms:created xsi:type="dcterms:W3CDTF">2023-10-24T09:54:27Z</dcterms:created>
  <dcterms:modified xsi:type="dcterms:W3CDTF">2026-04-25T16:45:02Z</dcterms:modified>
</cp:coreProperties>
</file>