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A59342CB-E9DC-423C-99FC-1A90671319C9}" xr6:coauthVersionLast="45" xr6:coauthVersionMax="47" xr10:uidLastSave="{00000000-0000-0000-0000-000000000000}"/>
  <bookViews>
    <workbookView xWindow="165" yWindow="0" windowWidth="18525" windowHeight="15840" xr2:uid="{00000000-000D-0000-FFFF-FFFF00000000}"/>
  </bookViews>
  <sheets>
    <sheet name="14" sheetId="1" r:id="rId1"/>
  </sheet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" i="1" l="1"/>
  <c r="M25" i="1"/>
  <c r="M21" i="1"/>
  <c r="K21" i="1"/>
  <c r="K26" i="1"/>
  <c r="K25" i="1"/>
  <c r="K24" i="1"/>
  <c r="K23" i="1" s="1"/>
  <c r="I20" i="1"/>
  <c r="F20" i="1"/>
  <c r="K20" i="1" s="1"/>
  <c r="M20" i="1" s="1"/>
  <c r="I24" i="1"/>
  <c r="F25" i="1"/>
  <c r="F26" i="1"/>
  <c r="J23" i="1"/>
  <c r="D20" i="1"/>
  <c r="M24" i="1" l="1"/>
  <c r="M23" i="1" s="1"/>
  <c r="D23" i="1"/>
  <c r="F23" i="1" l="1"/>
  <c r="I23" i="1"/>
  <c r="S20" i="1" l="1"/>
  <c r="U23" i="1"/>
</calcChain>
</file>

<file path=xl/sharedStrings.xml><?xml version="1.0" encoding="utf-8"?>
<sst xmlns="http://schemas.openxmlformats.org/spreadsheetml/2006/main" count="82" uniqueCount="64">
  <si>
    <t>к приказу Минэнерго России</t>
  </si>
  <si>
    <t>от «05»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</si>
  <si>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</si>
  <si>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</si>
  <si>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</si>
  <si>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</si>
  <si>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</si>
  <si>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</si>
  <si>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</si>
  <si>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</si>
  <si>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</si>
  <si>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</si>
  <si>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</si>
  <si>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</si>
  <si>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</t>
  </si>
  <si>
    <t>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</si>
  <si>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</si>
  <si>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</si>
  <si>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</si>
  <si>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</si>
  <si>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</si>
  <si>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</si>
  <si>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</si>
  <si>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</si>
  <si>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</si>
  <si>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</si>
  <si>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</si>
  <si>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</si>
  <si>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</si>
  <si>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</si>
  <si>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</si>
  <si>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16.4.1</t>
  </si>
  <si>
    <t>16.4.2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</si>
  <si>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</si>
  <si>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</si>
  <si>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</si>
  <si>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1.4.</t>
  </si>
  <si>
    <t>1.5.</t>
  </si>
  <si>
    <t>1.6.</t>
  </si>
  <si>
    <t>Идентификатор инвестиционного проекта</t>
  </si>
  <si>
    <t>Приложение 14</t>
  </si>
  <si>
    <t xml:space="preserve">Инвестиционная программа общества с ограниченной ответственностью «Городская электросетевая компания» </t>
  </si>
  <si>
    <t>другое</t>
  </si>
  <si>
    <t>нд</t>
  </si>
  <si>
    <t>1.4.2.</t>
  </si>
  <si>
    <t>P_9</t>
  </si>
  <si>
    <t>1.6.1.</t>
  </si>
  <si>
    <t>P_10</t>
  </si>
  <si>
    <t>1.6.2.</t>
  </si>
  <si>
    <t>P_11</t>
  </si>
  <si>
    <t>1.6.3.</t>
  </si>
  <si>
    <t>P_12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</si>
  <si>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</si>
  <si>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Смета</t>
  </si>
  <si>
    <t>коммерческое предложение</t>
  </si>
  <si>
    <t>Обеспечение уровня энергоснабжения потребителей установленным техническим требованиям</t>
  </si>
  <si>
    <t>Необходимость обеспечения бесперебойного энергоснабжения при ликвидации аварийных и прочих ситуаций</t>
  </si>
  <si>
    <t xml:space="preserve">Необходимость перемещения оперативных служб и инвентаря между объектами электросетевого хозяйства </t>
  </si>
  <si>
    <t>Необходимость проведения работ по ремонту и иному обслуживанию линий электропередачи</t>
  </si>
  <si>
    <t>Приобретение генератора ЭД-150-Т400-1PKM26-ПОЖ (1шт)</t>
  </si>
  <si>
    <t>Приобретение легкового автомобиля LADA GRANTA (1 шт)</t>
  </si>
  <si>
    <t>Приобретение Бурильно-крановая установка TAURUS 035A на базе ГАЗ (1шт)</t>
  </si>
  <si>
    <t>Г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</si>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</sst>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6" fillId="0" borderId="0"/>
  </cellStyleXfs>
  <cellXfs count="31">
    <xf numFmtId="0" fontId="0" fillId="0" borderId="0" xfId="0"/>
    <xf numFmtId="1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2" applyAlignment="1">
      <alignment horizontal="center" vertical="center"/>
    </xf>
    <xf numFmtId="2" fontId="1" fillId="0" borderId="0" xfId="1" applyNumberFormat="1" applyAlignment="1">
      <alignment horizontal="left" vertical="center"/>
    </xf>
    <xf numFmtId="2" fontId="1" fillId="0" borderId="0" xfId="2" applyNumberFormat="1" applyAlignment="1">
      <alignment horizontal="center" vertical="center"/>
    </xf>
    <xf numFmtId="2" fontId="1" fillId="0" borderId="0" xfId="2" applyNumberFormat="1" applyAlignment="1">
      <alignment horizontal="center" vertical="center" wrapText="1"/>
    </xf>
    <xf numFmtId="2" fontId="1" fillId="0" borderId="0" xfId="3" applyNumberFormat="1" applyFont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2" fontId="1" fillId="0" borderId="2" xfId="1" applyNumberFormat="1" applyBorder="1" applyAlignment="1">
      <alignment horizontal="center" vertical="center" wrapText="1"/>
    </xf>
    <xf numFmtId="2" fontId="1" fillId="0" borderId="2" xfId="1" applyNumberFormat="1" applyBorder="1" applyAlignment="1">
      <alignment horizontal="center" vertical="center" textRotation="90" wrapText="1"/>
    </xf>
    <xf numFmtId="2" fontId="1" fillId="0" borderId="2" xfId="2" applyNumberFormat="1" applyBorder="1" applyAlignment="1">
      <alignment horizontal="center" vertical="center" textRotation="90" wrapText="1"/>
    </xf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4" fontId="1" fillId="0" borderId="2" xfId="2" applyNumberFormat="1" applyBorder="1" applyAlignment="1">
      <alignment horizontal="center" vertical="center"/>
    </xf>
    <xf numFmtId="164" fontId="1" fillId="0" borderId="2" xfId="2" applyNumberForma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2" fontId="1" fillId="0" borderId="0" xfId="1" applyNumberFormat="1" applyAlignment="1">
      <alignment horizontal="left" vertical="center"/>
    </xf>
    <xf numFmtId="2" fontId="1" fillId="0" borderId="0" xfId="2" applyNumberFormat="1" applyAlignment="1">
      <alignment horizontal="right" vertical="center"/>
    </xf>
    <xf numFmtId="2" fontId="1" fillId="0" borderId="2" xfId="2" applyNumberFormat="1" applyBorder="1" applyAlignment="1">
      <alignment horizontal="center" vertical="center" wrapText="1"/>
    </xf>
    <xf numFmtId="2" fontId="1" fillId="0" borderId="2" xfId="1" applyNumberFormat="1" applyBorder="1" applyAlignment="1">
      <alignment horizontal="center" vertical="center" wrapText="1"/>
    </xf>
    <xf numFmtId="2" fontId="1" fillId="0" borderId="0" xfId="2" applyNumberFormat="1" applyAlignment="1">
      <alignment horizontal="center" vertical="center"/>
    </xf>
    <xf numFmtId="2" fontId="1" fillId="0" borderId="0" xfId="3" applyNumberFormat="1" applyFont="1" applyAlignment="1">
      <alignment horizontal="center" vertical="center"/>
    </xf>
    <xf numFmtId="2" fontId="1" fillId="0" borderId="0" xfId="1" applyNumberFormat="1" applyAlignment="1">
      <alignment horizontal="center" vertical="center"/>
    </xf>
  </cellXfs>
  <cellStyles count="5">
    <cellStyle name="Обычный" xfId="0" builtinId="0"/>
    <cellStyle name="Обычный 2" xfId="4" xr:uid="{43C26911-6AE5-4378-B8A9-E5B07C6DC0D8}"/>
    <cellStyle name="Обычный 3 2" xfId="2" xr:uid="{00000000-0005-0000-0000-000001000000}"/>
    <cellStyle name="Обычный 6" xfId="1" xr:uid="{00000000-0005-0000-0000-000002000000}"/>
    <cellStyle name="Обычный 7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"/>
  <sheetViews>
    <sheetView tabSelected="1" topLeftCell="J7" zoomScale="70" zoomScaleNormal="70" workbookViewId="0">
      <selection activeCell="W30" sqref="W30"/>
    </sheetView>
  </sheetViews>
  <sheetFormatPr defaultColWidth="9.140625" defaultRowHeight="15.75" x14ac:dyDescent="0.25"/>
  <cols>
    <col min="1" max="1" width="11.85546875" style="5" customWidth="1"/>
    <col min="2" max="2" width="70.28515625" style="5" customWidth="1"/>
    <col min="3" max="4" width="26.85546875" style="5" customWidth="1"/>
    <col min="5" max="5" width="31.7109375" style="5" customWidth="1"/>
    <col min="6" max="10" width="15.85546875" style="5" customWidth="1"/>
    <col min="11" max="13" width="24.140625" style="5" customWidth="1"/>
    <col min="14" max="14" width="42.140625" style="21" customWidth="1"/>
    <col min="15" max="15" width="20.85546875" style="5" customWidth="1"/>
    <col min="16" max="18" width="12" style="5" customWidth="1"/>
    <col min="19" max="19" width="11.42578125" style="5" customWidth="1"/>
    <col min="20" max="23" width="12" style="5" customWidth="1"/>
    <col min="24" max="16384" width="9.140625" style="5"/>
  </cols>
  <sheetData>
    <row r="1" spans="1:23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 s="4" t="s">
        <v>40</v>
      </c>
    </row>
    <row r="2" spans="1:23" x14ac:dyDescent="0.25">
      <c r="A2" s="24"/>
      <c r="B2" s="24"/>
      <c r="C2" s="24"/>
      <c r="D2" s="24"/>
      <c r="E2" s="7"/>
      <c r="F2" s="7"/>
      <c r="G2" s="7"/>
      <c r="H2" s="7"/>
      <c r="I2" s="7"/>
      <c r="J2" s="7"/>
      <c r="K2" s="7"/>
      <c r="L2" s="7"/>
      <c r="M2" s="7"/>
      <c r="N2" s="8"/>
      <c r="O2" s="7"/>
      <c r="P2" s="7"/>
      <c r="Q2" s="25" t="s">
        <v>0</v>
      </c>
      <c r="R2" s="25"/>
      <c r="S2" s="25"/>
      <c r="T2" s="25"/>
      <c r="U2" s="25"/>
      <c r="V2" s="25"/>
      <c r="W2" s="25"/>
    </row>
    <row r="3" spans="1:23" x14ac:dyDescent="0.25">
      <c r="A3" s="6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8"/>
      <c r="O3" s="7"/>
      <c r="P3" s="7"/>
      <c r="Q3" s="25" t="s">
        <v>1</v>
      </c>
      <c r="R3" s="25"/>
      <c r="S3" s="25"/>
      <c r="T3" s="25"/>
      <c r="U3" s="25"/>
      <c r="V3" s="25"/>
      <c r="W3" s="25"/>
    </row>
    <row r="4" spans="1:23" x14ac:dyDescent="0.25">
      <c r="A4" s="6"/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8"/>
      <c r="O4" s="7"/>
      <c r="P4" s="7"/>
      <c r="Q4" s="7"/>
      <c r="R4" s="7"/>
      <c r="S4" s="7"/>
      <c r="T4" s="7"/>
      <c r="U4" s="7"/>
      <c r="V4" s="7"/>
      <c r="W4" s="7"/>
    </row>
    <row r="5" spans="1:23" x14ac:dyDescent="0.25">
      <c r="A5" s="24"/>
      <c r="B5" s="24"/>
      <c r="C5" s="24"/>
      <c r="D5" s="24"/>
      <c r="E5" s="7"/>
      <c r="F5" s="7"/>
      <c r="G5" s="7"/>
      <c r="H5" s="7"/>
      <c r="I5" s="7"/>
      <c r="J5" s="7"/>
      <c r="K5" s="7"/>
      <c r="L5" s="7"/>
      <c r="M5" s="7"/>
      <c r="N5" s="8"/>
      <c r="O5" s="7"/>
      <c r="P5" s="7"/>
      <c r="Q5" s="7"/>
      <c r="R5" s="7"/>
      <c r="S5" s="7"/>
      <c r="T5" s="7"/>
      <c r="U5" s="7"/>
      <c r="V5" s="7"/>
      <c r="W5" s="7"/>
    </row>
    <row r="6" spans="1:23" x14ac:dyDescent="0.25">
      <c r="A6" s="24"/>
      <c r="B6" s="24"/>
      <c r="C6" s="24"/>
      <c r="D6" s="24"/>
      <c r="E6" s="7"/>
      <c r="F6" s="7"/>
      <c r="G6" s="7"/>
      <c r="H6" s="7"/>
      <c r="I6" s="7"/>
      <c r="J6" s="7"/>
      <c r="K6" s="7"/>
      <c r="L6" s="7"/>
      <c r="M6" s="7"/>
      <c r="N6" s="8"/>
      <c r="O6" s="7"/>
      <c r="P6" s="7"/>
      <c r="Q6" s="7"/>
      <c r="R6" s="7"/>
      <c r="S6" s="7"/>
      <c r="T6" s="7"/>
      <c r="U6" s="7"/>
      <c r="V6" s="7"/>
      <c r="W6" s="7"/>
    </row>
    <row r="7" spans="1:23" x14ac:dyDescent="0.25">
      <c r="A7" s="28" t="s">
        <v>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</row>
    <row r="8" spans="1:2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x14ac:dyDescent="0.25">
      <c r="A9" s="29" t="s">
        <v>41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</row>
    <row r="10" spans="1:23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3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x14ac:dyDescent="0.25">
      <c r="A12" s="30" t="s">
        <v>63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</row>
    <row r="13" spans="1:23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x14ac:dyDescent="0.25">
      <c r="N14" s="5"/>
    </row>
    <row r="15" spans="1:23" x14ac:dyDescent="0.25">
      <c r="A15" s="11"/>
      <c r="B15" s="11"/>
      <c r="C15" s="11"/>
      <c r="D15" s="11"/>
      <c r="E15" s="11"/>
      <c r="F15" s="10"/>
      <c r="G15" s="10"/>
      <c r="H15" s="10"/>
      <c r="I15" s="10"/>
      <c r="J15" s="10"/>
      <c r="K15" s="10"/>
      <c r="L15" s="10"/>
      <c r="M15" s="10"/>
      <c r="N15" s="11"/>
      <c r="O15" s="10"/>
      <c r="P15" s="11"/>
      <c r="Q15" s="11"/>
      <c r="R15" s="11"/>
      <c r="S15" s="11"/>
      <c r="T15" s="11"/>
      <c r="U15" s="11"/>
      <c r="V15" s="11"/>
      <c r="W15" s="11"/>
    </row>
    <row r="16" spans="1:23" ht="38.25" customHeight="1" x14ac:dyDescent="0.25">
      <c r="A16" s="26" t="s">
        <v>3</v>
      </c>
      <c r="B16" s="26" t="s">
        <v>4</v>
      </c>
      <c r="C16" s="26" t="s">
        <v>39</v>
      </c>
      <c r="D16" s="27" t="s">
        <v>5</v>
      </c>
      <c r="E16" s="27" t="s">
        <v>6</v>
      </c>
      <c r="F16" s="27" t="s">
        <v>7</v>
      </c>
      <c r="G16" s="27"/>
      <c r="H16" s="27"/>
      <c r="I16" s="27"/>
      <c r="J16" s="27"/>
      <c r="K16" s="27" t="s">
        <v>8</v>
      </c>
      <c r="L16" s="27" t="s">
        <v>9</v>
      </c>
      <c r="M16" s="27"/>
      <c r="N16" s="26" t="s">
        <v>10</v>
      </c>
      <c r="O16" s="26" t="s">
        <v>11</v>
      </c>
      <c r="P16" s="26" t="s">
        <v>12</v>
      </c>
      <c r="Q16" s="26"/>
      <c r="R16" s="26"/>
      <c r="S16" s="26"/>
      <c r="T16" s="26"/>
      <c r="U16" s="26"/>
      <c r="V16" s="26"/>
      <c r="W16" s="26"/>
    </row>
    <row r="17" spans="1:23" ht="50.25" customHeight="1" x14ac:dyDescent="0.25">
      <c r="A17" s="26"/>
      <c r="B17" s="26"/>
      <c r="C17" s="26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6"/>
      <c r="O17" s="26"/>
      <c r="P17" s="26" t="s">
        <v>13</v>
      </c>
      <c r="Q17" s="26"/>
      <c r="R17" s="26" t="s">
        <v>14</v>
      </c>
      <c r="S17" s="26"/>
      <c r="T17" s="26" t="s">
        <v>15</v>
      </c>
      <c r="U17" s="26"/>
      <c r="V17" s="26" t="s">
        <v>42</v>
      </c>
      <c r="W17" s="26"/>
    </row>
    <row r="18" spans="1:23" ht="138.75" customHeight="1" x14ac:dyDescent="0.25">
      <c r="A18" s="26"/>
      <c r="B18" s="26"/>
      <c r="C18" s="26"/>
      <c r="D18" s="27"/>
      <c r="E18" s="27"/>
      <c r="F18" s="13" t="s">
        <v>16</v>
      </c>
      <c r="G18" s="13" t="s">
        <v>17</v>
      </c>
      <c r="H18" s="13" t="s">
        <v>18</v>
      </c>
      <c r="I18" s="13" t="s">
        <v>19</v>
      </c>
      <c r="J18" s="13" t="s">
        <v>20</v>
      </c>
      <c r="K18" s="27"/>
      <c r="L18" s="12" t="s">
        <v>21</v>
      </c>
      <c r="M18" s="12" t="s">
        <v>22</v>
      </c>
      <c r="N18" s="26"/>
      <c r="O18" s="26"/>
      <c r="P18" s="14" t="s">
        <v>23</v>
      </c>
      <c r="Q18" s="14" t="s">
        <v>24</v>
      </c>
      <c r="R18" s="14" t="s">
        <v>23</v>
      </c>
      <c r="S18" s="14" t="s">
        <v>24</v>
      </c>
      <c r="T18" s="14" t="s">
        <v>23</v>
      </c>
      <c r="U18" s="14" t="s">
        <v>24</v>
      </c>
      <c r="V18" s="14" t="s">
        <v>23</v>
      </c>
      <c r="W18" s="14" t="s">
        <v>24</v>
      </c>
    </row>
    <row r="19" spans="1:23" ht="16.5" customHeight="1" x14ac:dyDescent="0.25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6">
        <v>14</v>
      </c>
      <c r="O19" s="15">
        <v>15</v>
      </c>
      <c r="P19" s="15" t="s">
        <v>25</v>
      </c>
      <c r="Q19" s="15" t="s">
        <v>26</v>
      </c>
      <c r="R19" s="15" t="s">
        <v>27</v>
      </c>
      <c r="S19" s="15" t="s">
        <v>28</v>
      </c>
      <c r="T19" s="15" t="s">
        <v>29</v>
      </c>
      <c r="U19" s="15" t="s">
        <v>30</v>
      </c>
      <c r="V19" s="15" t="s">
        <v>31</v>
      </c>
      <c r="W19" s="15" t="s">
        <v>32</v>
      </c>
    </row>
    <row r="20" spans="1:23" ht="31.5" x14ac:dyDescent="0.25">
      <c r="A20" s="1" t="s">
        <v>36</v>
      </c>
      <c r="B20" s="2" t="s">
        <v>33</v>
      </c>
      <c r="C20" s="15" t="s">
        <v>62</v>
      </c>
      <c r="D20" s="17">
        <f>+D21</f>
        <v>2.327</v>
      </c>
      <c r="E20" s="15" t="s">
        <v>43</v>
      </c>
      <c r="F20" s="17">
        <f>F21</f>
        <v>2.3265340799999996</v>
      </c>
      <c r="G20" s="15">
        <v>0</v>
      </c>
      <c r="H20" s="15">
        <v>0</v>
      </c>
      <c r="I20" s="17">
        <f>I21</f>
        <v>2.3265340799999996</v>
      </c>
      <c r="J20" s="15">
        <v>0</v>
      </c>
      <c r="K20" s="17">
        <f>F20/1.22</f>
        <v>1.9069951475409834</v>
      </c>
      <c r="L20" s="15" t="s">
        <v>43</v>
      </c>
      <c r="M20" s="17">
        <f t="shared" ref="M20" si="0">K20</f>
        <v>1.9069951475409834</v>
      </c>
      <c r="N20" s="16" t="s">
        <v>43</v>
      </c>
      <c r="O20" s="15">
        <v>0</v>
      </c>
      <c r="P20" s="15">
        <v>0</v>
      </c>
      <c r="Q20" s="15">
        <f>SUM(Q21:Q21)</f>
        <v>0</v>
      </c>
      <c r="R20" s="15">
        <v>0</v>
      </c>
      <c r="S20" s="15">
        <f>SUM(S21:S21)</f>
        <v>0.38</v>
      </c>
      <c r="T20" s="15">
        <v>0</v>
      </c>
      <c r="U20" s="15">
        <v>0</v>
      </c>
      <c r="V20" s="15">
        <v>0</v>
      </c>
      <c r="W20" s="15">
        <v>0</v>
      </c>
    </row>
    <row r="21" spans="1:23" ht="47.25" x14ac:dyDescent="0.25">
      <c r="A21" s="1" t="s">
        <v>44</v>
      </c>
      <c r="B21" s="2" t="s">
        <v>52</v>
      </c>
      <c r="C21" s="3" t="s">
        <v>45</v>
      </c>
      <c r="D21" s="19">
        <v>2.327</v>
      </c>
      <c r="E21" s="15" t="s">
        <v>53</v>
      </c>
      <c r="F21" s="17">
        <v>2.3265340799999996</v>
      </c>
      <c r="G21" s="15">
        <v>0</v>
      </c>
      <c r="H21" s="15">
        <v>0</v>
      </c>
      <c r="I21" s="17">
        <v>2.3265340799999996</v>
      </c>
      <c r="J21" s="15">
        <v>0</v>
      </c>
      <c r="K21" s="17">
        <f>F21/1.22</f>
        <v>1.9069951475409834</v>
      </c>
      <c r="L21" s="15">
        <v>2026</v>
      </c>
      <c r="M21" s="17">
        <f>K21</f>
        <v>1.9069951475409834</v>
      </c>
      <c r="N21" s="20" t="s">
        <v>55</v>
      </c>
      <c r="O21" s="15">
        <v>0</v>
      </c>
      <c r="P21" s="15">
        <v>0</v>
      </c>
      <c r="Q21" s="15">
        <v>0</v>
      </c>
      <c r="R21" s="15">
        <v>0</v>
      </c>
      <c r="S21" s="15">
        <v>0.38</v>
      </c>
      <c r="T21" s="15">
        <v>0</v>
      </c>
      <c r="U21" s="15">
        <v>0</v>
      </c>
      <c r="V21" s="15">
        <v>0</v>
      </c>
      <c r="W21" s="15">
        <v>0</v>
      </c>
    </row>
    <row r="22" spans="1:23" ht="31.5" x14ac:dyDescent="0.25">
      <c r="A22" s="1" t="s">
        <v>37</v>
      </c>
      <c r="B22" s="2" t="s">
        <v>34</v>
      </c>
      <c r="C22" s="15" t="s">
        <v>62</v>
      </c>
      <c r="D22" s="15">
        <v>0</v>
      </c>
      <c r="E22" s="15" t="s">
        <v>43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 t="s">
        <v>43</v>
      </c>
      <c r="M22" s="15">
        <v>0</v>
      </c>
      <c r="N22" s="16" t="s">
        <v>43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</row>
    <row r="23" spans="1:23" x14ac:dyDescent="0.25">
      <c r="A23" s="1" t="s">
        <v>38</v>
      </c>
      <c r="B23" s="2" t="s">
        <v>35</v>
      </c>
      <c r="C23" s="15" t="s">
        <v>62</v>
      </c>
      <c r="D23" s="18">
        <f>D24+D25+D26</f>
        <v>31.473999999999997</v>
      </c>
      <c r="E23" s="15" t="s">
        <v>43</v>
      </c>
      <c r="F23" s="18">
        <f>SUM(F24:F26)</f>
        <v>27.378718630400002</v>
      </c>
      <c r="G23" s="18">
        <v>0</v>
      </c>
      <c r="H23" s="15">
        <v>0</v>
      </c>
      <c r="I23" s="18">
        <f>SUM(I24:I26)</f>
        <v>27.250457830400002</v>
      </c>
      <c r="J23" s="18">
        <f>SUM(J24:J26)</f>
        <v>0.12826080000000001</v>
      </c>
      <c r="K23" s="18">
        <f>SUM(K24:K26)</f>
        <v>22.815598858666668</v>
      </c>
      <c r="L23" s="15" t="s">
        <v>43</v>
      </c>
      <c r="M23" s="18">
        <f>SUM(M24:M26)</f>
        <v>25.878071265333332</v>
      </c>
      <c r="N23" s="16" t="s">
        <v>43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f>SUM(U24:U26)</f>
        <v>3</v>
      </c>
      <c r="V23" s="15">
        <v>0</v>
      </c>
      <c r="W23" s="15">
        <v>0</v>
      </c>
    </row>
    <row r="24" spans="1:23" ht="63" x14ac:dyDescent="0.25">
      <c r="A24" s="1" t="s">
        <v>46</v>
      </c>
      <c r="B24" s="2" t="s">
        <v>59</v>
      </c>
      <c r="C24" s="3" t="s">
        <v>47</v>
      </c>
      <c r="D24" s="19">
        <v>4.3079999999999998</v>
      </c>
      <c r="E24" s="15" t="s">
        <v>54</v>
      </c>
      <c r="F24" s="17">
        <v>4.3075290303999996</v>
      </c>
      <c r="G24" s="15">
        <v>0</v>
      </c>
      <c r="H24" s="15">
        <v>0</v>
      </c>
      <c r="I24" s="17">
        <f>F24</f>
        <v>4.3075290303999996</v>
      </c>
      <c r="J24" s="17"/>
      <c r="K24" s="17">
        <f>F24/1.2</f>
        <v>3.5896075253333333</v>
      </c>
      <c r="L24" s="15">
        <v>2028</v>
      </c>
      <c r="M24" s="17">
        <f>K24</f>
        <v>3.5896075253333333</v>
      </c>
      <c r="N24" s="20" t="s">
        <v>56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1</v>
      </c>
      <c r="V24" s="15">
        <v>0</v>
      </c>
      <c r="W24" s="15">
        <v>0</v>
      </c>
    </row>
    <row r="25" spans="1:23" ht="47.25" x14ac:dyDescent="0.25">
      <c r="A25" s="1" t="s">
        <v>48</v>
      </c>
      <c r="B25" s="2" t="s">
        <v>60</v>
      </c>
      <c r="C25" s="3" t="s">
        <v>49</v>
      </c>
      <c r="D25" s="19">
        <v>1.5389999999999999</v>
      </c>
      <c r="E25" s="15" t="s">
        <v>54</v>
      </c>
      <c r="F25" s="17">
        <f>I25+J25</f>
        <v>1.5391296000000001</v>
      </c>
      <c r="G25" s="15">
        <v>0</v>
      </c>
      <c r="H25" s="15">
        <v>0</v>
      </c>
      <c r="I25" s="17">
        <v>1.4108688</v>
      </c>
      <c r="J25" s="23">
        <v>0.12826080000000001</v>
      </c>
      <c r="K25" s="17">
        <f>F25/1.2</f>
        <v>1.2826080000000002</v>
      </c>
      <c r="L25" s="15">
        <v>2027</v>
      </c>
      <c r="M25" s="17">
        <f>K25</f>
        <v>1.2826080000000002</v>
      </c>
      <c r="N25" s="20" t="s">
        <v>57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1</v>
      </c>
      <c r="V25" s="15">
        <v>0</v>
      </c>
      <c r="W25" s="15">
        <v>0</v>
      </c>
    </row>
    <row r="26" spans="1:23" ht="47.25" x14ac:dyDescent="0.25">
      <c r="A26" s="1" t="s">
        <v>50</v>
      </c>
      <c r="B26" s="2" t="s">
        <v>61</v>
      </c>
      <c r="C26" s="3" t="s">
        <v>51</v>
      </c>
      <c r="D26" s="19">
        <v>25.626999999999999</v>
      </c>
      <c r="E26" s="15" t="s">
        <v>54</v>
      </c>
      <c r="F26" s="17">
        <f>I26</f>
        <v>21.532060000000001</v>
      </c>
      <c r="G26" s="15">
        <v>0</v>
      </c>
      <c r="H26" s="15">
        <v>0</v>
      </c>
      <c r="I26" s="17">
        <v>21.532060000000001</v>
      </c>
      <c r="J26" s="17"/>
      <c r="K26" s="17">
        <f>F26/1.2</f>
        <v>17.943383333333337</v>
      </c>
      <c r="L26" s="15">
        <v>2031</v>
      </c>
      <c r="M26" s="17">
        <v>21.005855740000001</v>
      </c>
      <c r="N26" s="20" t="s">
        <v>58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1</v>
      </c>
      <c r="V26" s="15">
        <v>0</v>
      </c>
      <c r="W26" s="15">
        <v>0</v>
      </c>
    </row>
    <row r="28" spans="1:23" x14ac:dyDescent="0.25">
      <c r="J28" s="22"/>
    </row>
    <row r="29" spans="1:23" x14ac:dyDescent="0.25">
      <c r="J29" s="22"/>
    </row>
  </sheetData>
  <mergeCells count="24">
    <mergeCell ref="R17:S17"/>
    <mergeCell ref="T17:U17"/>
    <mergeCell ref="V17:W17"/>
    <mergeCell ref="F16:J17"/>
    <mergeCell ref="K16:K18"/>
    <mergeCell ref="L16:M17"/>
    <mergeCell ref="N16:N18"/>
    <mergeCell ref="O16:O18"/>
    <mergeCell ref="A2:D2"/>
    <mergeCell ref="Q2:W2"/>
    <mergeCell ref="Q3:W3"/>
    <mergeCell ref="A5:D5"/>
    <mergeCell ref="A16:A18"/>
    <mergeCell ref="B16:B18"/>
    <mergeCell ref="C16:C18"/>
    <mergeCell ref="D16:D18"/>
    <mergeCell ref="E16:E18"/>
    <mergeCell ref="A6:D6"/>
    <mergeCell ref="A7:W7"/>
    <mergeCell ref="A9:W9"/>
    <mergeCell ref="A10:W10"/>
    <mergeCell ref="A12:W12"/>
    <mergeCell ref="P16:W16"/>
    <mergeCell ref="P17:Q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2023-10-24T09:54:39Z</dcterms:created>
  <dcterms:modified xsi:type="dcterms:W3CDTF">2026-04-27T06:03:05Z</dcterms:modified>
</cp:coreProperties>
</file>