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f\Desktop\"/>
    </mc:Choice>
  </mc:AlternateContent>
  <xr:revisionPtr revIDLastSave="0" documentId="8_{F8D8EAF2-CB2B-4A6F-8120-C12C5046B893}" xr6:coauthVersionLast="47" xr6:coauthVersionMax="47" xr10:uidLastSave="{00000000-0000-0000-0000-000000000000}"/>
  <bookViews>
    <workbookView xWindow="-120" yWindow="-120" windowWidth="29040" windowHeight="15840" xr2:uid="{6F9FF727-85D1-47CF-A654-24403F0873AE}"/>
  </bookViews>
  <sheets>
    <sheet name="расчет по ПУ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</externalReferences>
  <definedNames>
    <definedName name="\a">#REF!</definedName>
    <definedName name="\m">#REF!</definedName>
    <definedName name="\n">#REF!</definedName>
    <definedName name="\o">#REF!</definedName>
    <definedName name="\аоп">#N/A</definedName>
    <definedName name="\ф23">#REF!</definedName>
    <definedName name="\ыопащ">#N/A</definedName>
    <definedName name="_">#REF!</definedName>
    <definedName name="___________________SP1">#REF!</definedName>
    <definedName name="___________________SP10">#REF!</definedName>
    <definedName name="___________________SP11">#REF!</definedName>
    <definedName name="___________________SP12">#REF!</definedName>
    <definedName name="___________________SP13">#REF!</definedName>
    <definedName name="___________________SP14">#REF!</definedName>
    <definedName name="___________________SP15">#REF!</definedName>
    <definedName name="___________________SP16">#REF!</definedName>
    <definedName name="___________________SP17">#REF!</definedName>
    <definedName name="___________________SP18">#REF!</definedName>
    <definedName name="___________________SP19">#REF!</definedName>
    <definedName name="___________________SP2">#REF!</definedName>
    <definedName name="___________________SP20">#REF!</definedName>
    <definedName name="___________________SP3">#REF!</definedName>
    <definedName name="___________________SP4">#REF!</definedName>
    <definedName name="___________________SP5">#REF!</definedName>
    <definedName name="___________________SP7">#REF!</definedName>
    <definedName name="___________________SP8">#REF!</definedName>
    <definedName name="___________________SP9">#REF!</definedName>
    <definedName name="__________________SP1">#REF!</definedName>
    <definedName name="__________________SP10">#REF!</definedName>
    <definedName name="__________________SP11">#REF!</definedName>
    <definedName name="__________________SP12">#REF!</definedName>
    <definedName name="__________________SP13">#REF!</definedName>
    <definedName name="__________________SP14">#REF!</definedName>
    <definedName name="__________________SP15">#REF!</definedName>
    <definedName name="__________________SP16">#REF!</definedName>
    <definedName name="__________________SP17">#REF!</definedName>
    <definedName name="__________________SP18">#REF!</definedName>
    <definedName name="__________________SP19">#REF!</definedName>
    <definedName name="__________________SP2">#REF!</definedName>
    <definedName name="__________________SP20">#REF!</definedName>
    <definedName name="__________________SP3">#REF!</definedName>
    <definedName name="__________________SP4">#REF!</definedName>
    <definedName name="__________________SP5">#REF!</definedName>
    <definedName name="__________________SP7">#REF!</definedName>
    <definedName name="__________________SP8">#REF!</definedName>
    <definedName name="__________________SP9">#REF!</definedName>
    <definedName name="________________SP1">#REF!</definedName>
    <definedName name="________________SP10">#REF!</definedName>
    <definedName name="________________SP11">#REF!</definedName>
    <definedName name="________________SP12">#REF!</definedName>
    <definedName name="________________SP13">#REF!</definedName>
    <definedName name="________________SP14">#REF!</definedName>
    <definedName name="________________SP15">#REF!</definedName>
    <definedName name="________________SP16">#REF!</definedName>
    <definedName name="________________SP17">#REF!</definedName>
    <definedName name="________________SP18">#REF!</definedName>
    <definedName name="________________SP19">#REF!</definedName>
    <definedName name="________________SP2">#REF!</definedName>
    <definedName name="________________SP20">#REF!</definedName>
    <definedName name="________________SP3">#REF!</definedName>
    <definedName name="________________SP4">#REF!</definedName>
    <definedName name="________________SP5">#REF!</definedName>
    <definedName name="________________SP7">#REF!</definedName>
    <definedName name="________________SP8">#REF!</definedName>
    <definedName name="________________SP9">#REF!</definedName>
    <definedName name="_______________SP1">#REF!</definedName>
    <definedName name="_______________SP10">#REF!</definedName>
    <definedName name="_______________SP11">#REF!</definedName>
    <definedName name="_______________SP12">#REF!</definedName>
    <definedName name="_______________SP13">#REF!</definedName>
    <definedName name="_______________SP14">#REF!</definedName>
    <definedName name="_______________SP15">#REF!</definedName>
    <definedName name="_______________SP16">#REF!</definedName>
    <definedName name="_______________SP17">#REF!</definedName>
    <definedName name="_______________SP18">#REF!</definedName>
    <definedName name="_______________SP19">#REF!</definedName>
    <definedName name="_______________SP2">#REF!</definedName>
    <definedName name="_______________SP20">#REF!</definedName>
    <definedName name="_______________SP3">#REF!</definedName>
    <definedName name="_______________SP4">#REF!</definedName>
    <definedName name="_______________SP5">#REF!</definedName>
    <definedName name="_______________SP7">#REF!</definedName>
    <definedName name="_______________SP8">#REF!</definedName>
    <definedName name="_______________SP9">#REF!</definedName>
    <definedName name="_____________FY1">#N/A</definedName>
    <definedName name="_____________M8">#N/A</definedName>
    <definedName name="_____________M9">#N/A</definedName>
    <definedName name="_____________q11">#N/A</definedName>
    <definedName name="_____________q15">#N/A</definedName>
    <definedName name="_____________q17">#N/A</definedName>
    <definedName name="_____________q2">#N/A</definedName>
    <definedName name="_____________q3">#N/A</definedName>
    <definedName name="_____________q4">#N/A</definedName>
    <definedName name="_____________q5">#N/A</definedName>
    <definedName name="_____________q6">#N/A</definedName>
    <definedName name="_____________q7">#N/A</definedName>
    <definedName name="_____________q8">#N/A</definedName>
    <definedName name="_____________q9">#N/A</definedName>
    <definedName name="_____________SP1">#REF!</definedName>
    <definedName name="_____________SP10">#REF!</definedName>
    <definedName name="_____________SP11">#REF!</definedName>
    <definedName name="_____________SP12">#REF!</definedName>
    <definedName name="_____________SP13">#REF!</definedName>
    <definedName name="_____________SP14">#REF!</definedName>
    <definedName name="_____________SP15">#REF!</definedName>
    <definedName name="_____________SP16">#REF!</definedName>
    <definedName name="_____________SP17">#REF!</definedName>
    <definedName name="_____________SP18">#REF!</definedName>
    <definedName name="_____________SP19">#REF!</definedName>
    <definedName name="_____________SP2">#REF!</definedName>
    <definedName name="_____________SP20">#REF!</definedName>
    <definedName name="_____________SP3">#REF!</definedName>
    <definedName name="_____________SP4">#REF!</definedName>
    <definedName name="_____________SP5">#REF!</definedName>
    <definedName name="_____________SP7">#REF!</definedName>
    <definedName name="_____________SP8">#REF!</definedName>
    <definedName name="_____________SP9">#REF!</definedName>
    <definedName name="____________FY1">#N/A</definedName>
    <definedName name="____________M8">#N/A</definedName>
    <definedName name="____________M9">#N/A</definedName>
    <definedName name="____________q11">#N/A</definedName>
    <definedName name="____________q15">#N/A</definedName>
    <definedName name="____________q17">#N/A</definedName>
    <definedName name="____________q2">#N/A</definedName>
    <definedName name="____________q3">#N/A</definedName>
    <definedName name="____________q4">#N/A</definedName>
    <definedName name="____________q5">#N/A</definedName>
    <definedName name="____________q6">#N/A</definedName>
    <definedName name="____________q7">#N/A</definedName>
    <definedName name="____________q8">#N/A</definedName>
    <definedName name="____________q9">#N/A</definedName>
    <definedName name="____________SP1">#REF!</definedName>
    <definedName name="____________SP10">#REF!</definedName>
    <definedName name="____________SP11">#REF!</definedName>
    <definedName name="____________SP12">#REF!</definedName>
    <definedName name="____________SP13">#REF!</definedName>
    <definedName name="____________SP14">#REF!</definedName>
    <definedName name="____________SP15">#REF!</definedName>
    <definedName name="____________SP16">#REF!</definedName>
    <definedName name="____________SP17">#REF!</definedName>
    <definedName name="____________SP18">#REF!</definedName>
    <definedName name="____________SP19">#REF!</definedName>
    <definedName name="____________SP2">#REF!</definedName>
    <definedName name="____________SP20">#REF!</definedName>
    <definedName name="____________SP3">#REF!</definedName>
    <definedName name="____________SP4">#REF!</definedName>
    <definedName name="____________SP5">#REF!</definedName>
    <definedName name="____________SP7">#REF!</definedName>
    <definedName name="____________SP8">#REF!</definedName>
    <definedName name="____________SP9">#REF!</definedName>
    <definedName name="___________Num2">#REF!</definedName>
    <definedName name="___________SP1">#REF!</definedName>
    <definedName name="___________SP10">#REF!</definedName>
    <definedName name="___________SP11">#REF!</definedName>
    <definedName name="___________SP12">#REF!</definedName>
    <definedName name="___________SP13">#REF!</definedName>
    <definedName name="___________SP14">#REF!</definedName>
    <definedName name="___________SP15">#REF!</definedName>
    <definedName name="___________SP16">#REF!</definedName>
    <definedName name="___________SP17">#REF!</definedName>
    <definedName name="___________SP18">#REF!</definedName>
    <definedName name="___________SP19">#REF!</definedName>
    <definedName name="___________SP2">#REF!</definedName>
    <definedName name="___________SP20">#REF!</definedName>
    <definedName name="___________SP3">#REF!</definedName>
    <definedName name="___________SP4">#REF!</definedName>
    <definedName name="___________SP5">#REF!</definedName>
    <definedName name="___________SP7">#REF!</definedName>
    <definedName name="___________SP8">#REF!</definedName>
    <definedName name="___________SP9">#REF!</definedName>
    <definedName name="__________Num2">#REF!</definedName>
    <definedName name="__________SP1">#REF!</definedName>
    <definedName name="__________SP10">#REF!</definedName>
    <definedName name="__________SP11">#REF!</definedName>
    <definedName name="__________SP12">#REF!</definedName>
    <definedName name="__________SP13">#REF!</definedName>
    <definedName name="__________SP14">#REF!</definedName>
    <definedName name="__________SP15">#REF!</definedName>
    <definedName name="__________SP16">#REF!</definedName>
    <definedName name="__________SP17">#REF!</definedName>
    <definedName name="__________SP18">#REF!</definedName>
    <definedName name="__________SP19">#REF!</definedName>
    <definedName name="__________SP2">#REF!</definedName>
    <definedName name="__________SP20">#REF!</definedName>
    <definedName name="__________SP3">#REF!</definedName>
    <definedName name="__________SP4">#REF!</definedName>
    <definedName name="__________SP5">#REF!</definedName>
    <definedName name="__________SP7">#REF!</definedName>
    <definedName name="__________SP8">#REF!</definedName>
    <definedName name="__________SP9">#REF!</definedName>
    <definedName name="_________Num2">#REF!</definedName>
    <definedName name="_________op1">#REF!</definedName>
    <definedName name="_________opp1">#REF!</definedName>
    <definedName name="_________opp2">#REF!</definedName>
    <definedName name="_________opp3">#REF!</definedName>
    <definedName name="_________opp4">#REF!</definedName>
    <definedName name="_________opp5">#REF!</definedName>
    <definedName name="_________opp6">#REF!</definedName>
    <definedName name="_________opp7">#REF!</definedName>
    <definedName name="_________qq1">#N/A</definedName>
    <definedName name="_________rt1">#N/A</definedName>
    <definedName name="_________SP1">#REF!</definedName>
    <definedName name="_________SP10">#REF!</definedName>
    <definedName name="_________SP11">#REF!</definedName>
    <definedName name="_________SP12">#REF!</definedName>
    <definedName name="_________SP13">#REF!</definedName>
    <definedName name="_________SP14">#REF!</definedName>
    <definedName name="_________SP15">#REF!</definedName>
    <definedName name="_________SP16">#REF!</definedName>
    <definedName name="_________SP17">#REF!</definedName>
    <definedName name="_________SP18">#REF!</definedName>
    <definedName name="_________SP19">#REF!</definedName>
    <definedName name="_________SP2">#REF!</definedName>
    <definedName name="_________SP20">#REF!</definedName>
    <definedName name="_________SP3">#REF!</definedName>
    <definedName name="_________SP4">#REF!</definedName>
    <definedName name="_________SP5">#REF!</definedName>
    <definedName name="_________SP7">#REF!</definedName>
    <definedName name="_________SP8">#REF!</definedName>
    <definedName name="_________SP9">#REF!</definedName>
    <definedName name="_________TL1">#REF!</definedName>
    <definedName name="_________TL10">#REF!</definedName>
    <definedName name="_________TL11">#REF!</definedName>
    <definedName name="_________TL12">#REF!</definedName>
    <definedName name="_________TL13">#REF!</definedName>
    <definedName name="_________TL14">#REF!</definedName>
    <definedName name="_________TL15">#REF!</definedName>
    <definedName name="_________TL2">#REF!</definedName>
    <definedName name="_________TL3">#REF!</definedName>
    <definedName name="_________TL4">#REF!</definedName>
    <definedName name="_________TL5">#REF!</definedName>
    <definedName name="_________TL6">#REF!</definedName>
    <definedName name="_________TL7">#REF!</definedName>
    <definedName name="_________TL8">#REF!</definedName>
    <definedName name="_________TL9">#REF!</definedName>
    <definedName name="_________vp1">#REF!</definedName>
    <definedName name="_________vpp1">#REF!</definedName>
    <definedName name="_________vpp2">#REF!</definedName>
    <definedName name="_________vpp3">#REF!</definedName>
    <definedName name="_________vpp4">#REF!</definedName>
    <definedName name="_________vpp5">#REF!</definedName>
    <definedName name="_________vpp6">#REF!</definedName>
    <definedName name="_________vpp7">#REF!</definedName>
    <definedName name="_________ww1">#N/A</definedName>
    <definedName name="_________www7">#N/A</definedName>
    <definedName name="________op1">#REF!</definedName>
    <definedName name="________opp1">#REF!</definedName>
    <definedName name="________opp2">#REF!</definedName>
    <definedName name="________opp3">#REF!</definedName>
    <definedName name="________opp4">#REF!</definedName>
    <definedName name="________opp5">#REF!</definedName>
    <definedName name="________opp6">#REF!</definedName>
    <definedName name="________opp7">#REF!</definedName>
    <definedName name="________qq1">#N/A</definedName>
    <definedName name="________rt1">#N/A</definedName>
    <definedName name="________SP1">#REF!</definedName>
    <definedName name="________SP10">#REF!</definedName>
    <definedName name="________SP11">#REF!</definedName>
    <definedName name="________SP12">#REF!</definedName>
    <definedName name="________SP13">#REF!</definedName>
    <definedName name="________SP14">#REF!</definedName>
    <definedName name="________SP15">#REF!</definedName>
    <definedName name="________SP16">#REF!</definedName>
    <definedName name="________SP17">#REF!</definedName>
    <definedName name="________SP18">#REF!</definedName>
    <definedName name="________SP19">#REF!</definedName>
    <definedName name="________SP2">#REF!</definedName>
    <definedName name="________SP20">#REF!</definedName>
    <definedName name="________SP3">#REF!</definedName>
    <definedName name="________SP4">#REF!</definedName>
    <definedName name="________SP5">#REF!</definedName>
    <definedName name="________SP7">#REF!</definedName>
    <definedName name="________SP8">#REF!</definedName>
    <definedName name="________SP9">#REF!</definedName>
    <definedName name="________vp1">NA()</definedName>
    <definedName name="________vpp1">#REF!</definedName>
    <definedName name="________vpp2">#REF!</definedName>
    <definedName name="________vpp3">#REF!</definedName>
    <definedName name="________vpp4">#REF!</definedName>
    <definedName name="________vpp5">#REF!</definedName>
    <definedName name="________vpp6">#REF!</definedName>
    <definedName name="________vpp7">#REF!</definedName>
    <definedName name="________ww1">#N/A</definedName>
    <definedName name="________www7">#N/A</definedName>
    <definedName name="_______M8">#N/A</definedName>
    <definedName name="_______M9">#N/A</definedName>
    <definedName name="_______Num2">#REF!</definedName>
    <definedName name="_______op1">#REF!</definedName>
    <definedName name="_______opp1">#REF!</definedName>
    <definedName name="_______opp2">#REF!</definedName>
    <definedName name="_______opp3">#REF!</definedName>
    <definedName name="_______opp4">#REF!</definedName>
    <definedName name="_______opp5">#REF!</definedName>
    <definedName name="_______opp6">#REF!</definedName>
    <definedName name="_______opp7">#REF!</definedName>
    <definedName name="_______q11">#N/A</definedName>
    <definedName name="_______q15">#N/A</definedName>
    <definedName name="_______q17">#N/A</definedName>
    <definedName name="_______q2">#N/A</definedName>
    <definedName name="_______q3">#N/A</definedName>
    <definedName name="_______q4">#N/A</definedName>
    <definedName name="_______q5">#N/A</definedName>
    <definedName name="_______q6">#N/A</definedName>
    <definedName name="_______q7">#N/A</definedName>
    <definedName name="_______q8">#N/A</definedName>
    <definedName name="_______q9">#N/A</definedName>
    <definedName name="_______qq1">#N/A</definedName>
    <definedName name="_______rt1">#N/A</definedName>
    <definedName name="_______SP1">#REF!</definedName>
    <definedName name="_______SP10">#REF!</definedName>
    <definedName name="_______SP11">#REF!</definedName>
    <definedName name="_______SP12">#REF!</definedName>
    <definedName name="_______SP13">#REF!</definedName>
    <definedName name="_______SP14">#REF!</definedName>
    <definedName name="_______SP15">#REF!</definedName>
    <definedName name="_______SP16">#REF!</definedName>
    <definedName name="_______SP17">#REF!</definedName>
    <definedName name="_______SP18">#REF!</definedName>
    <definedName name="_______SP19">#REF!</definedName>
    <definedName name="_______SP2">#REF!</definedName>
    <definedName name="_______SP20">#REF!</definedName>
    <definedName name="_______SP3">#REF!</definedName>
    <definedName name="_______SP4">#REF!</definedName>
    <definedName name="_______SP5">#REF!</definedName>
    <definedName name="_______SP7">#REF!</definedName>
    <definedName name="_______SP8">#REF!</definedName>
    <definedName name="_______SP9">#REF!</definedName>
    <definedName name="_______TL1">#REF!</definedName>
    <definedName name="_______TL10">#REF!</definedName>
    <definedName name="_______TL11">#REF!</definedName>
    <definedName name="_______TL12">#REF!</definedName>
    <definedName name="_______TL13">#REF!</definedName>
    <definedName name="_______TL14">#REF!</definedName>
    <definedName name="_______TL15">#REF!</definedName>
    <definedName name="_______TL2">#REF!</definedName>
    <definedName name="_______TL3">#REF!</definedName>
    <definedName name="_______TL4">#REF!</definedName>
    <definedName name="_______TL5">#REF!</definedName>
    <definedName name="_______TL6">#REF!</definedName>
    <definedName name="_______TL7">#REF!</definedName>
    <definedName name="_______TL8">#REF!</definedName>
    <definedName name="_______TL9">#REF!</definedName>
    <definedName name="_______vp1">NA()</definedName>
    <definedName name="_______vpp1">#REF!</definedName>
    <definedName name="_______vpp2">#REF!</definedName>
    <definedName name="_______vpp3">#REF!</definedName>
    <definedName name="_______vpp4">#REF!</definedName>
    <definedName name="_______vpp5">#REF!</definedName>
    <definedName name="_______vpp6">#REF!</definedName>
    <definedName name="_______vpp7">#REF!</definedName>
    <definedName name="_______ww1">#N/A</definedName>
    <definedName name="_______www7">#N/A</definedName>
    <definedName name="______a02">#REF!</definedName>
    <definedName name="______A1">#REF!</definedName>
    <definedName name="______cur1">'[2]#ССЫЛКА'!$Q$2</definedName>
    <definedName name="______FY1">#N/A</definedName>
    <definedName name="______gf2">#REF!</definedName>
    <definedName name="______M8">#N/A</definedName>
    <definedName name="______M9">#N/A</definedName>
    <definedName name="______mmm89">#REF!</definedName>
    <definedName name="______Num2">#REF!</definedName>
    <definedName name="______Ob1">#REF!</definedName>
    <definedName name="______op1">#REF!</definedName>
    <definedName name="______opp1">#REF!</definedName>
    <definedName name="______opp2">#REF!</definedName>
    <definedName name="______opp3">#REF!</definedName>
    <definedName name="______opp4">#REF!</definedName>
    <definedName name="______opp5">#REF!</definedName>
    <definedName name="______opp6">#REF!</definedName>
    <definedName name="______opp7">#REF!</definedName>
    <definedName name="______q11">#N/A</definedName>
    <definedName name="______q15">#N/A</definedName>
    <definedName name="______q17">#N/A</definedName>
    <definedName name="______q2">#N/A</definedName>
    <definedName name="______q3">#N/A</definedName>
    <definedName name="______q4">#N/A</definedName>
    <definedName name="______q5">#N/A</definedName>
    <definedName name="______q6">#N/A</definedName>
    <definedName name="______q7">#N/A</definedName>
    <definedName name="______q8">#N/A</definedName>
    <definedName name="______q9">#N/A</definedName>
    <definedName name="______qq1">#N/A</definedName>
    <definedName name="______qwe1">#REF!</definedName>
    <definedName name="______qwe123">#REF!</definedName>
    <definedName name="______qwe1237">#REF!</definedName>
    <definedName name="______qwe23">#REF!</definedName>
    <definedName name="______rt1">#N/A</definedName>
    <definedName name="______SP1">#REF!</definedName>
    <definedName name="______SP10">#REF!</definedName>
    <definedName name="______SP11">#REF!</definedName>
    <definedName name="______SP12">#REF!</definedName>
    <definedName name="______SP13">#REF!</definedName>
    <definedName name="______SP14">#REF!</definedName>
    <definedName name="______SP15">#REF!</definedName>
    <definedName name="______SP16">#REF!</definedName>
    <definedName name="______SP17">#REF!</definedName>
    <definedName name="______SP18">#REF!</definedName>
    <definedName name="______SP19">#REF!</definedName>
    <definedName name="______SP2">#REF!</definedName>
    <definedName name="______SP20">#REF!</definedName>
    <definedName name="______SP3">#REF!</definedName>
    <definedName name="______SP4">#REF!</definedName>
    <definedName name="______SP5">#REF!</definedName>
    <definedName name="______SP7">#REF!</definedName>
    <definedName name="______SP8">#REF!</definedName>
    <definedName name="______SP9">#REF!</definedName>
    <definedName name="______vp1">NA()</definedName>
    <definedName name="______vpp1">#REF!</definedName>
    <definedName name="______vpp2">#REF!</definedName>
    <definedName name="______vpp3">#REF!</definedName>
    <definedName name="______vpp4">#REF!</definedName>
    <definedName name="______vpp5">#REF!</definedName>
    <definedName name="______vpp6">#REF!</definedName>
    <definedName name="______vpp7">#REF!</definedName>
    <definedName name="______ww1">#N/A</definedName>
    <definedName name="______www7">#N/A</definedName>
    <definedName name="_____a02">#REF!</definedName>
    <definedName name="_____A1">#REF!</definedName>
    <definedName name="_____CST11">#REF!</definedName>
    <definedName name="_____CST12">#REF!</definedName>
    <definedName name="_____CST13">#REF!</definedName>
    <definedName name="_____CST14">#REF!</definedName>
    <definedName name="_____CST15">#REF!</definedName>
    <definedName name="_____CST21">#REF!</definedName>
    <definedName name="_____CST22">#REF!</definedName>
    <definedName name="_____CST23">#REF!</definedName>
    <definedName name="_____CST24">#REF!</definedName>
    <definedName name="_____CST25">#REF!</definedName>
    <definedName name="_____FXA1">#REF!</definedName>
    <definedName name="_____FXA11">#REF!</definedName>
    <definedName name="_____FXA2">#REF!</definedName>
    <definedName name="_____FXA21">#REF!</definedName>
    <definedName name="_____FY1">#N/A</definedName>
    <definedName name="_____gf2">#REF!</definedName>
    <definedName name="_____IRR1">[3]MAIN!$D$1013</definedName>
    <definedName name="_____KRD1">#REF!</definedName>
    <definedName name="_____KRD2">#REF!</definedName>
    <definedName name="_____LIS1">#REF!</definedName>
    <definedName name="_____M8">#N/A</definedName>
    <definedName name="_____M9">#N/A</definedName>
    <definedName name="_____mmm89">#REF!</definedName>
    <definedName name="_____NPV1">[3]MAIN!$D$1004</definedName>
    <definedName name="_____Num2">#REF!</definedName>
    <definedName name="_____Ob1">#REF!</definedName>
    <definedName name="_____op1">#REF!</definedName>
    <definedName name="_____opp1">#REF!</definedName>
    <definedName name="_____opp2">#REF!</definedName>
    <definedName name="_____opp3">#REF!</definedName>
    <definedName name="_____opp4">#REF!</definedName>
    <definedName name="_____opp5">#REF!</definedName>
    <definedName name="_____opp6">#REF!</definedName>
    <definedName name="_____opp7">#REF!</definedName>
    <definedName name="_____PR11">#REF!</definedName>
    <definedName name="_____PR12">#REF!</definedName>
    <definedName name="_____PR13">#REF!</definedName>
    <definedName name="_____PR14">#REF!</definedName>
    <definedName name="_____PR21">#REF!</definedName>
    <definedName name="_____PR22">#REF!</definedName>
    <definedName name="_____PR23">#REF!</definedName>
    <definedName name="_____PR24">#REF!</definedName>
    <definedName name="_____q11">#N/A</definedName>
    <definedName name="_____q15">#N/A</definedName>
    <definedName name="_____q17">#N/A</definedName>
    <definedName name="_____q2">#N/A</definedName>
    <definedName name="_____q3">#N/A</definedName>
    <definedName name="_____q4">#N/A</definedName>
    <definedName name="_____q5">#N/A</definedName>
    <definedName name="_____q6">#N/A</definedName>
    <definedName name="_____q7">#N/A</definedName>
    <definedName name="_____q8">#N/A</definedName>
    <definedName name="_____q9">#N/A</definedName>
    <definedName name="_____qq1">#N/A</definedName>
    <definedName name="_____qwe1">#REF!</definedName>
    <definedName name="_____qwe123">#REF!</definedName>
    <definedName name="_____qwe1237">#REF!</definedName>
    <definedName name="_____qwe23">#REF!</definedName>
    <definedName name="_____RAZ1">#REF!</definedName>
    <definedName name="_____RAZ2">#REF!</definedName>
    <definedName name="_____RAZ3">#REF!</definedName>
    <definedName name="_____rt1">#N/A</definedName>
    <definedName name="_____SAL1">#REF!</definedName>
    <definedName name="_____SAL2">#REF!</definedName>
    <definedName name="_____SAL3">#REF!</definedName>
    <definedName name="_____SAL4">#REF!</definedName>
    <definedName name="_____SP1">#REF!</definedName>
    <definedName name="_____SP10">#REF!</definedName>
    <definedName name="_____SP11">#REF!</definedName>
    <definedName name="_____SP12">#REF!</definedName>
    <definedName name="_____SP13">#REF!</definedName>
    <definedName name="_____sp132">#REF!</definedName>
    <definedName name="_____SP14">#REF!</definedName>
    <definedName name="_____SP15">#REF!</definedName>
    <definedName name="_____SP16">#REF!</definedName>
    <definedName name="_____SP17">#REF!</definedName>
    <definedName name="_____SP18">#REF!</definedName>
    <definedName name="_____SP19">#REF!</definedName>
    <definedName name="_____SP2">#REF!</definedName>
    <definedName name="_____SP20">#REF!</definedName>
    <definedName name="_____SP3">#REF!</definedName>
    <definedName name="_____SP4">#REF!</definedName>
    <definedName name="_____SP5">#REF!</definedName>
    <definedName name="_____SP7">#REF!</definedName>
    <definedName name="_____SP8">#REF!</definedName>
    <definedName name="_____SP9">#REF!</definedName>
    <definedName name="_____spp23">#REF!</definedName>
    <definedName name="_____sps4">#REF!</definedName>
    <definedName name="_____tab1">#REF!</definedName>
    <definedName name="_____tab10">#REF!</definedName>
    <definedName name="_____tab11">#REF!</definedName>
    <definedName name="_____tab12">#REF!</definedName>
    <definedName name="_____tab13">#REF!</definedName>
    <definedName name="_____tab14">#REF!</definedName>
    <definedName name="_____tab15">#REF!</definedName>
    <definedName name="_____tab16">#REF!</definedName>
    <definedName name="_____tab17">#REF!</definedName>
    <definedName name="_____tab18">#REF!</definedName>
    <definedName name="_____tab19">#REF!</definedName>
    <definedName name="_____tab2">#REF!</definedName>
    <definedName name="_____tab20">#REF!</definedName>
    <definedName name="_____tab21">#REF!</definedName>
    <definedName name="_____tab22">#REF!</definedName>
    <definedName name="_____tab23">#REF!</definedName>
    <definedName name="_____tab24">#REF!</definedName>
    <definedName name="_____tab25">#REF!</definedName>
    <definedName name="_____tab26">#REF!</definedName>
    <definedName name="_____tab27">#REF!</definedName>
    <definedName name="_____tab28">#REF!</definedName>
    <definedName name="_____tab29">#REF!</definedName>
    <definedName name="_____tab3">#REF!</definedName>
    <definedName name="_____tab30">#REF!</definedName>
    <definedName name="_____tab31">#REF!</definedName>
    <definedName name="_____tab4">#REF!</definedName>
    <definedName name="_____tab5">#REF!</definedName>
    <definedName name="_____tab6">#REF!</definedName>
    <definedName name="_____tab7">#REF!</definedName>
    <definedName name="_____tab8">#REF!</definedName>
    <definedName name="_____tab9">#REF!</definedName>
    <definedName name="_____TL1">#REF!</definedName>
    <definedName name="_____TL10">#REF!</definedName>
    <definedName name="_____TL11">#REF!</definedName>
    <definedName name="_____TL12">#REF!</definedName>
    <definedName name="_____TL13">#REF!</definedName>
    <definedName name="_____TL14">#REF!</definedName>
    <definedName name="_____TL15">#REF!</definedName>
    <definedName name="_____TL2">#REF!</definedName>
    <definedName name="_____TL3">#REF!</definedName>
    <definedName name="_____TL4">#REF!</definedName>
    <definedName name="_____TL5">#REF!</definedName>
    <definedName name="_____TL6">#REF!</definedName>
    <definedName name="_____TL7">#REF!</definedName>
    <definedName name="_____TL8">#REF!</definedName>
    <definedName name="_____TL9">#REF!</definedName>
    <definedName name="_____TXS1">#REF!</definedName>
    <definedName name="_____TXS11">#REF!</definedName>
    <definedName name="_____TXS2">#REF!</definedName>
    <definedName name="_____TXS21">#REF!</definedName>
    <definedName name="_____VC1">#REF!</definedName>
    <definedName name="_____VC2">#REF!</definedName>
    <definedName name="_____vp1">NA()</definedName>
    <definedName name="_____vpp1">#REF!</definedName>
    <definedName name="_____vpp2">#REF!</definedName>
    <definedName name="_____vpp3">#REF!</definedName>
    <definedName name="_____vpp4">#REF!</definedName>
    <definedName name="_____vpp5">#REF!</definedName>
    <definedName name="_____vpp6">#REF!</definedName>
    <definedName name="_____vpp7">#REF!</definedName>
    <definedName name="_____ww1">#N/A</definedName>
    <definedName name="_____www7">#N/A</definedName>
    <definedName name="____a02">#REF!</definedName>
    <definedName name="____A1">#REF!</definedName>
    <definedName name="____CST11">[4]MAIN!$106:$106</definedName>
    <definedName name="____CST12">[4]MAIN!$116:$116</definedName>
    <definedName name="____CST13">[4]MAIN!$126:$126</definedName>
    <definedName name="____CST14">[4]MAIN!$346:$346</definedName>
    <definedName name="____CST15">[4]MAIN!$1198:$1198</definedName>
    <definedName name="____CST21">[4]MAIN!$109:$109</definedName>
    <definedName name="____CST22">[4]MAIN!$119:$119</definedName>
    <definedName name="____CST23">[4]MAIN!$129:$129</definedName>
    <definedName name="____CST24">[4]MAIN!$349:$349</definedName>
    <definedName name="____CST25">[4]MAIN!$1200:$1200</definedName>
    <definedName name="____FOT1">'[5]ФОТ по месяцам'!$D$5:$D$41</definedName>
    <definedName name="____FXA1">[4]MAIN!$261:$261</definedName>
    <definedName name="____FXA11">[4]MAIN!$1204:$1204</definedName>
    <definedName name="____FXA2">[4]MAIN!$280:$280</definedName>
    <definedName name="____FXA21">[4]MAIN!$1206:$1206</definedName>
    <definedName name="____FY1">#N/A</definedName>
    <definedName name="____gf2">#REF!</definedName>
    <definedName name="____IRR1">[4]MAIN!$D$1013</definedName>
    <definedName name="____KRD1">[4]MAIN!$524:$524</definedName>
    <definedName name="____KRD2">[4]MAIN!$552:$552</definedName>
    <definedName name="____LIS1">[4]MAIN!$325:$325</definedName>
    <definedName name="____M8">#N/A</definedName>
    <definedName name="____M9">#N/A</definedName>
    <definedName name="____mmm89">#REF!</definedName>
    <definedName name="____NPV1">[4]MAIN!$D$1004</definedName>
    <definedName name="____Num2">#REF!</definedName>
    <definedName name="____Ob1">#REF!</definedName>
    <definedName name="____op1">#REF!</definedName>
    <definedName name="____opp1">#REF!</definedName>
    <definedName name="____opp2">#REF!</definedName>
    <definedName name="____opp3">#REF!</definedName>
    <definedName name="____opp4">#REF!</definedName>
    <definedName name="____opp5">#REF!</definedName>
    <definedName name="____opp6">#REF!</definedName>
    <definedName name="____opp7">#REF!</definedName>
    <definedName name="____PR11">[4]MAIN!$66:$66</definedName>
    <definedName name="____PR12">[4]MAIN!$76:$76</definedName>
    <definedName name="____PR13">[4]MAIN!$86:$86</definedName>
    <definedName name="____PR14">[4]MAIN!$1194:$1194</definedName>
    <definedName name="____PR21">[4]MAIN!$69:$69</definedName>
    <definedName name="____PR22">[4]MAIN!$79:$79</definedName>
    <definedName name="____PR23">[4]MAIN!$89:$89</definedName>
    <definedName name="____PR24">[4]MAIN!$1196:$1196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qq1">#N/A</definedName>
    <definedName name="____qwe1">#REF!</definedName>
    <definedName name="____qwe123">#REF!</definedName>
    <definedName name="____qwe1237">#REF!</definedName>
    <definedName name="____qwe23">#REF!</definedName>
    <definedName name="____RAZ1">#REF!</definedName>
    <definedName name="____RAZ2">#REF!</definedName>
    <definedName name="____RAZ3">#REF!</definedName>
    <definedName name="____rt1">#N/A</definedName>
    <definedName name="____SAL1">[4]MAIN!$151:$151</definedName>
    <definedName name="____SAL2">[4]MAIN!$161:$161</definedName>
    <definedName name="____SAL3">[4]MAIN!$171:$171</definedName>
    <definedName name="____SAL4">[4]MAIN!$181:$181</definedName>
    <definedName name="____SP1">#REF!</definedName>
    <definedName name="____SP10">#REF!</definedName>
    <definedName name="____SP11">#REF!</definedName>
    <definedName name="____SP12">#REF!</definedName>
    <definedName name="____SP13">#REF!</definedName>
    <definedName name="____sp132">#REF!</definedName>
    <definedName name="____SP14">#REF!</definedName>
    <definedName name="____SP15">#REF!</definedName>
    <definedName name="____SP16">#REF!</definedName>
    <definedName name="____SP17">#REF!</definedName>
    <definedName name="____SP18">#REF!</definedName>
    <definedName name="____SP19">#REF!</definedName>
    <definedName name="____SP2">#REF!</definedName>
    <definedName name="____SP20">#REF!</definedName>
    <definedName name="____SP3">#REF!</definedName>
    <definedName name="____SP4">#REF!</definedName>
    <definedName name="____SP5">#REF!</definedName>
    <definedName name="____SP7">#REF!</definedName>
    <definedName name="____SP8">#REF!</definedName>
    <definedName name="____SP9">#REF!</definedName>
    <definedName name="____spp23">#REF!</definedName>
    <definedName name="____sps4">#REF!</definedName>
    <definedName name="____tab1">[4]MAIN!$A$33:$AL$60</definedName>
    <definedName name="____tab10">[4]MAIN!$A$241:$AL$299</definedName>
    <definedName name="____tab11">[4]MAIN!$A$301:$AL$337</definedName>
    <definedName name="____tab12">[4]MAIN!$A$339:$AL$401</definedName>
    <definedName name="____tab13">[4]MAIN!$A$403:$AL$437</definedName>
    <definedName name="____tab14">[4]MAIN!$A$439:$AL$481</definedName>
    <definedName name="____tab15">[4]MAIN!$A$483:$AL$528</definedName>
    <definedName name="____tab16">[4]MAIN!$A$530:$AL$556</definedName>
    <definedName name="____tab17">[4]MAIN!$A$558:$AL$588</definedName>
    <definedName name="____tab18">[4]MAIN!$A$590:$AL$701</definedName>
    <definedName name="____tab19">[4]MAIN!$A$703:$AL$727</definedName>
    <definedName name="____tab2">[4]MAIN!$A$62:$AL$70</definedName>
    <definedName name="____tab20">[4]MAIN!$A$729:$AL$774</definedName>
    <definedName name="____tab21">[4]MAIN!$A$776:$AL$807</definedName>
    <definedName name="____tab22">[4]MAIN!$A$809:$AL$822</definedName>
    <definedName name="____tab23">[4]MAIN!$A$824:$AL$847</definedName>
    <definedName name="____tab24">[4]MAIN!$A$849:$AL$878</definedName>
    <definedName name="____tab25">[4]MAIN!$A$880:$AK$929</definedName>
    <definedName name="____tab26">[4]MAIN!$A$932:$AK$956</definedName>
    <definedName name="____tab27">[4]MAIN!$A$958:$AL$1027</definedName>
    <definedName name="____tab28">[4]MAIN!$A$1029:$AL$1088</definedName>
    <definedName name="____tab29">[4]MAIN!$A$1090:$AL$1139</definedName>
    <definedName name="____tab3">[4]MAIN!$A$72:$AL$80</definedName>
    <definedName name="____tab30">[4]MAIN!$A$1141:$AL$1184</definedName>
    <definedName name="____tab31">[4]MAIN!$A$1186:$AK$1206</definedName>
    <definedName name="____tab4">[4]MAIN!$A$82:$AL$100</definedName>
    <definedName name="____tab5">[4]MAIN!$A$102:$AL$110</definedName>
    <definedName name="____tab6">[4]MAIN!$A$112:$AL$120</definedName>
    <definedName name="____tab7">[4]MAIN!$A$122:$AL$140</definedName>
    <definedName name="____tab8">[4]MAIN!$A$142:$AL$190</definedName>
    <definedName name="____tab9">[4]MAIN!$A$192:$AL$239</definedName>
    <definedName name="____TXS1">[4]MAIN!$647:$647</definedName>
    <definedName name="____TXS11">[4]MAIN!$1105:$1105</definedName>
    <definedName name="____TXS2">[4]MAIN!$680:$680</definedName>
    <definedName name="____TXS21">[4]MAIN!$1111:$1111</definedName>
    <definedName name="____VC1">[4]MAIN!$F$1249:$AL$1249</definedName>
    <definedName name="____VC2">[4]MAIN!$F$1250:$AL$1250</definedName>
    <definedName name="____vp1">NA()</definedName>
    <definedName name="____vpp1">#REF!</definedName>
    <definedName name="____vpp2">#REF!</definedName>
    <definedName name="____vpp3">#REF!</definedName>
    <definedName name="____vpp4">#REF!</definedName>
    <definedName name="____vpp5">#REF!</definedName>
    <definedName name="____vpp6">#REF!</definedName>
    <definedName name="____vpp7">#REF!</definedName>
    <definedName name="____ww1">#N/A</definedName>
    <definedName name="____www7">#N/A</definedName>
    <definedName name="___a02">#REF!</definedName>
    <definedName name="___A1">#REF!</definedName>
    <definedName name="___CST11">[6]MAIN!$106:$106</definedName>
    <definedName name="___CST12">[6]MAIN!$116:$116</definedName>
    <definedName name="___CST13">[6]MAIN!$126:$126</definedName>
    <definedName name="___CST14">[6]MAIN!$346:$346</definedName>
    <definedName name="___CST15">[6]MAIN!$1198:$1198</definedName>
    <definedName name="___CST21">[6]MAIN!$109:$109</definedName>
    <definedName name="___CST22">[6]MAIN!$119:$119</definedName>
    <definedName name="___CST23">[6]MAIN!$129:$129</definedName>
    <definedName name="___CST24">[6]MAIN!$349:$349</definedName>
    <definedName name="___CST25">[6]MAIN!$1200:$1200</definedName>
    <definedName name="___cur1">'[2]#ССЫЛКА'!$Q$2</definedName>
    <definedName name="___FOT1">'[5]ФОТ по месяцам'!$D$5:$D$41</definedName>
    <definedName name="___FXA1">[6]MAIN!$261:$261</definedName>
    <definedName name="___FXA11">[6]MAIN!$1204:$1204</definedName>
    <definedName name="___FXA2">[6]MAIN!$280:$280</definedName>
    <definedName name="___FXA21">[6]MAIN!$1206:$1206</definedName>
    <definedName name="___gf2">#REF!</definedName>
    <definedName name="___IRR1">[6]MAIN!$D$1013</definedName>
    <definedName name="___KRD1">[6]MAIN!$524:$524</definedName>
    <definedName name="___KRD2">[6]MAIN!$552:$552</definedName>
    <definedName name="___LIS1">[6]MAIN!$325:$325</definedName>
    <definedName name="___M8">#N/A</definedName>
    <definedName name="___M9">#N/A</definedName>
    <definedName name="___mmm89">#REF!</definedName>
    <definedName name="___NPV1">[6]MAIN!$D$1004</definedName>
    <definedName name="___Num2">#REF!</definedName>
    <definedName name="___Ob1">#REF!</definedName>
    <definedName name="___op1">#REF!</definedName>
    <definedName name="___opp1">#REF!</definedName>
    <definedName name="___opp2">#REF!</definedName>
    <definedName name="___opp3">#REF!</definedName>
    <definedName name="___opp4">#REF!</definedName>
    <definedName name="___opp5">#REF!</definedName>
    <definedName name="___opp6">#REF!</definedName>
    <definedName name="___opp7">#REF!</definedName>
    <definedName name="___ORG10">#REF!</definedName>
    <definedName name="___ORG11">#REF!</definedName>
    <definedName name="___ORG12">#REF!</definedName>
    <definedName name="___ORG13">#REF!</definedName>
    <definedName name="___ORG14">#REF!</definedName>
    <definedName name="___ORG15">#REF!</definedName>
    <definedName name="___PR11">[6]MAIN!$66:$66</definedName>
    <definedName name="___PR12">[6]MAIN!$76:$76</definedName>
    <definedName name="___PR13">[6]MAIN!$86:$86</definedName>
    <definedName name="___PR14">[6]MAIN!$1194:$1194</definedName>
    <definedName name="___PR21">[6]MAIN!$69:$69</definedName>
    <definedName name="___PR22">[6]MAIN!$79:$79</definedName>
    <definedName name="___PR23">[6]MAIN!$89:$89</definedName>
    <definedName name="___PR24">[6]MAIN!$1196:$1196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qwe1">#REF!</definedName>
    <definedName name="___qwe123">#REF!</definedName>
    <definedName name="___qwe1237">#REF!</definedName>
    <definedName name="___qwe23">#REF!</definedName>
    <definedName name="___RAB10">#REF!</definedName>
    <definedName name="___RAB11">#REF!</definedName>
    <definedName name="___RAB12">#REF!</definedName>
    <definedName name="___RAB13">#REF!</definedName>
    <definedName name="___RAB14">#REF!</definedName>
    <definedName name="___RAB15">#REF!</definedName>
    <definedName name="___RAZ1">#REF!</definedName>
    <definedName name="___RAZ2">#REF!</definedName>
    <definedName name="___RAZ3">#REF!</definedName>
    <definedName name="___SAL1">[6]MAIN!$151:$151</definedName>
    <definedName name="___SAL2">[6]MAIN!$161:$161</definedName>
    <definedName name="___SAL3">[6]MAIN!$171:$171</definedName>
    <definedName name="___SAL4">[6]MAIN!$181:$181</definedName>
    <definedName name="___SP1">#REF!</definedName>
    <definedName name="___SP10">#REF!</definedName>
    <definedName name="___SP11">#REF!</definedName>
    <definedName name="___SP12">#REF!</definedName>
    <definedName name="___SP13">#REF!</definedName>
    <definedName name="___sp132">#REF!</definedName>
    <definedName name="___SP14">#REF!</definedName>
    <definedName name="___SP15">#REF!</definedName>
    <definedName name="___SP16">#REF!</definedName>
    <definedName name="___SP17">#REF!</definedName>
    <definedName name="___SP18">#REF!</definedName>
    <definedName name="___SP19">#REF!</definedName>
    <definedName name="___SP2">#REF!</definedName>
    <definedName name="___SP20">#REF!</definedName>
    <definedName name="___SP3">#REF!</definedName>
    <definedName name="___SP4">#REF!</definedName>
    <definedName name="___SP5">#REF!</definedName>
    <definedName name="___SP7">#REF!</definedName>
    <definedName name="___SP8">#REF!</definedName>
    <definedName name="___SP9">#REF!</definedName>
    <definedName name="___spp23">#REF!</definedName>
    <definedName name="___sps4">#REF!</definedName>
    <definedName name="___tab1">[6]MAIN!$A$33:$AL$60</definedName>
    <definedName name="___tab10">[6]MAIN!$A$241:$AL$299</definedName>
    <definedName name="___tab11">[6]MAIN!$A$301:$AL$337</definedName>
    <definedName name="___tab12">[6]MAIN!$A$339:$AL$401</definedName>
    <definedName name="___tab13">[6]MAIN!$A$403:$AL$437</definedName>
    <definedName name="___tab14">[6]MAIN!$A$439:$AL$481</definedName>
    <definedName name="___tab15">[6]MAIN!$A$483:$AL$528</definedName>
    <definedName name="___tab16">[6]MAIN!$A$530:$AL$556</definedName>
    <definedName name="___tab17">[6]MAIN!$A$558:$AL$588</definedName>
    <definedName name="___tab18">[6]MAIN!$A$590:$AL$701</definedName>
    <definedName name="___tab19">[6]MAIN!$A$703:$AL$727</definedName>
    <definedName name="___tab2">[6]MAIN!$A$62:$AL$70</definedName>
    <definedName name="___tab20">[6]MAIN!$A$729:$AL$774</definedName>
    <definedName name="___tab21">[6]MAIN!$A$776:$AL$807</definedName>
    <definedName name="___tab22">[6]MAIN!$A$809:$AL$822</definedName>
    <definedName name="___tab23">[6]MAIN!$A$824:$AL$847</definedName>
    <definedName name="___tab24">[6]MAIN!$A$849:$AL$878</definedName>
    <definedName name="___tab25">[6]MAIN!$A$880:$AK$929</definedName>
    <definedName name="___tab26">[6]MAIN!$A$932:$AK$956</definedName>
    <definedName name="___tab27">[6]MAIN!$A$958:$AL$1027</definedName>
    <definedName name="___tab28">[6]MAIN!$A$1029:$AL$1088</definedName>
    <definedName name="___tab29">[6]MAIN!$A$1090:$AL$1139</definedName>
    <definedName name="___tab3">[6]MAIN!$A$72:$AL$80</definedName>
    <definedName name="___tab30">[6]MAIN!$A$1141:$AL$1184</definedName>
    <definedName name="___tab31">[6]MAIN!$A$1186:$AK$1206</definedName>
    <definedName name="___tab4">[6]MAIN!$A$82:$AL$100</definedName>
    <definedName name="___tab5">[6]MAIN!$A$102:$AL$110</definedName>
    <definedName name="___tab6">[6]MAIN!$A$112:$AL$120</definedName>
    <definedName name="___tab7">[6]MAIN!$A$122:$AL$140</definedName>
    <definedName name="___tab8">[6]MAIN!$A$142:$AL$190</definedName>
    <definedName name="___tab9">[6]MAIN!$A$192:$AL$239</definedName>
    <definedName name="___TL1">#REF!</definedName>
    <definedName name="___TL10">#REF!</definedName>
    <definedName name="___TL11">#REF!</definedName>
    <definedName name="___TL12">#REF!</definedName>
    <definedName name="___TL13">#REF!</definedName>
    <definedName name="___TL14">#REF!</definedName>
    <definedName name="___TL15">#REF!</definedName>
    <definedName name="___TL2">#REF!</definedName>
    <definedName name="___TL3">#REF!</definedName>
    <definedName name="___TL4">#REF!</definedName>
    <definedName name="___TL5">#REF!</definedName>
    <definedName name="___TL6">#REF!</definedName>
    <definedName name="___TL7">#REF!</definedName>
    <definedName name="___TL8">#REF!</definedName>
    <definedName name="___TL9">#REF!</definedName>
    <definedName name="___TXS1">[6]MAIN!$647:$647</definedName>
    <definedName name="___TXS11">[6]MAIN!$1105:$1105</definedName>
    <definedName name="___TXS2">[6]MAIN!$680:$680</definedName>
    <definedName name="___TXS21">[6]MAIN!$1111:$1111</definedName>
    <definedName name="___VC1">[6]MAIN!$F$1249:$AL$1249</definedName>
    <definedName name="___VC2">[6]MAIN!$F$1250:$AL$1250</definedName>
    <definedName name="___vp1">#REF!</definedName>
    <definedName name="___vpp1">#REF!</definedName>
    <definedName name="___vpp2">#REF!</definedName>
    <definedName name="___vpp3">#REF!</definedName>
    <definedName name="___vpp4">#REF!</definedName>
    <definedName name="___vpp5">#REF!</definedName>
    <definedName name="___vpp6">#REF!</definedName>
    <definedName name="___vpp7">#REF!</definedName>
    <definedName name="__123Graph_AGRAPH1">#REF!</definedName>
    <definedName name="__123Graph_AGRAPH2">#REF!</definedName>
    <definedName name="__123Graph_BGRAPH1">#REF!</definedName>
    <definedName name="__123Graph_BGRAPH2">#REF!</definedName>
    <definedName name="__123Graph_CGRAPH1">#REF!</definedName>
    <definedName name="__123Graph_CGRAPH2">#REF!</definedName>
    <definedName name="__123Graph_LBL_AGRAPH1">#REF!</definedName>
    <definedName name="__123Graph_XGRAPH1">#REF!</definedName>
    <definedName name="__123Graph_XGRAPH2">#REF!</definedName>
    <definedName name="__1Excel_BuiltIn__FilterDatabase_19_1">#REF!</definedName>
    <definedName name="__a02">#REF!</definedName>
    <definedName name="__A1">#REF!</definedName>
    <definedName name="__CST11">[7]MAIN!$106:$106</definedName>
    <definedName name="__CST12">[7]MAIN!$116:$116</definedName>
    <definedName name="__CST13">[7]MAIN!$126:$126</definedName>
    <definedName name="__CST14">[7]MAIN!$346:$346</definedName>
    <definedName name="__CST15">[7]MAIN!$1198:$1198</definedName>
    <definedName name="__CST21">[7]MAIN!$109:$109</definedName>
    <definedName name="__CST22">[7]MAIN!$119:$119</definedName>
    <definedName name="__CST23">[7]MAIN!$129:$129</definedName>
    <definedName name="__CST24">[7]MAIN!$349:$349</definedName>
    <definedName name="__CST25">[7]MAIN!$1200:$1200</definedName>
    <definedName name="__cur1">'[2]#ССЫЛКА'!$Q$2</definedName>
    <definedName name="__ds__">#REF!</definedName>
    <definedName name="__dsItog__">#REF!</definedName>
    <definedName name="__FOT1">'[5]ФОТ по месяцам'!$D$5:$D$41</definedName>
    <definedName name="__FXA1">[7]MAIN!$261:$261</definedName>
    <definedName name="__FXA11">[7]MAIN!$1204:$1204</definedName>
    <definedName name="__FXA2">[7]MAIN!$280:$280</definedName>
    <definedName name="__FXA21">[7]MAIN!$1206:$1206</definedName>
    <definedName name="__gf2">#REF!</definedName>
    <definedName name="__IRR1">[7]MAIN!$D$1013</definedName>
    <definedName name="__KRD1">[7]MAIN!$524:$524</definedName>
    <definedName name="__KRD2">[7]MAIN!$552:$552</definedName>
    <definedName name="__LIS1">[7]MAIN!$325:$325</definedName>
    <definedName name="__M8">#N/A</definedName>
    <definedName name="__M9">#N/A</definedName>
    <definedName name="__mmm89">#REF!</definedName>
    <definedName name="__NPV1">[7]MAIN!$D$1004</definedName>
    <definedName name="__Num2">#REF!</definedName>
    <definedName name="__Ob1">#REF!</definedName>
    <definedName name="__op1">#REF!</definedName>
    <definedName name="__opp1">#REF!</definedName>
    <definedName name="__opp2">#REF!</definedName>
    <definedName name="__opp3">#REF!</definedName>
    <definedName name="__opp4">#REF!</definedName>
    <definedName name="__opp5">#REF!</definedName>
    <definedName name="__opp6">#REF!</definedName>
    <definedName name="__opp7">#REF!</definedName>
    <definedName name="__ORG10">#REF!</definedName>
    <definedName name="__ORG11">#REF!</definedName>
    <definedName name="__ORG12">#REF!</definedName>
    <definedName name="__ORG13">#REF!</definedName>
    <definedName name="__ORG14">#REF!</definedName>
    <definedName name="__ORG15">#REF!</definedName>
    <definedName name="__PR11">[7]MAIN!$66:$66</definedName>
    <definedName name="__PR12">[7]MAIN!$76:$76</definedName>
    <definedName name="__PR13">[7]MAIN!$86:$86</definedName>
    <definedName name="__PR14">[7]MAIN!$1194:$1194</definedName>
    <definedName name="__PR21">[7]MAIN!$69:$69</definedName>
    <definedName name="__PR22">[7]MAIN!$79:$79</definedName>
    <definedName name="__PR23">[7]MAIN!$89:$89</definedName>
    <definedName name="__PR24">[7]MAIN!$1196:$1196</definedName>
    <definedName name="__qq1">[8]!__qq1</definedName>
    <definedName name="__qwe1">#REF!</definedName>
    <definedName name="__qwe123">#REF!</definedName>
    <definedName name="__qwe1237">#REF!</definedName>
    <definedName name="__qwe23">#REF!</definedName>
    <definedName name="__RAB10">#REF!</definedName>
    <definedName name="__RAB11">#REF!</definedName>
    <definedName name="__RAB12">#REF!</definedName>
    <definedName name="__RAB13">#REF!</definedName>
    <definedName name="__RAB14">#REF!</definedName>
    <definedName name="__RAB15">#REF!</definedName>
    <definedName name="__RAZ1">#REF!</definedName>
    <definedName name="__RAZ2">#REF!</definedName>
    <definedName name="__RAZ3">#REF!</definedName>
    <definedName name="__rt1">[8]!__rt1</definedName>
    <definedName name="__SAL1">[7]MAIN!$151:$151</definedName>
    <definedName name="__SAL2">[7]MAIN!$161:$161</definedName>
    <definedName name="__SAL3">[7]MAIN!$171:$171</definedName>
    <definedName name="__SAL4">[7]MAIN!$181:$181</definedName>
    <definedName name="__SP1">#REF!</definedName>
    <definedName name="__SP10">#REF!</definedName>
    <definedName name="__SP11">#REF!</definedName>
    <definedName name="__SP12">#REF!</definedName>
    <definedName name="__SP13">#REF!</definedName>
    <definedName name="__sp132">#REF!</definedName>
    <definedName name="__SP14">#REF!</definedName>
    <definedName name="__SP15">#REF!</definedName>
    <definedName name="__SP16">#REF!</definedName>
    <definedName name="__SP17">#REF!</definedName>
    <definedName name="__SP18">#REF!</definedName>
    <definedName name="__SP19">#REF!</definedName>
    <definedName name="__SP2">#REF!</definedName>
    <definedName name="__SP20">#REF!</definedName>
    <definedName name="__SP3">#REF!</definedName>
    <definedName name="__SP4">#REF!</definedName>
    <definedName name="__SP5">#REF!</definedName>
    <definedName name="__SP7">#REF!</definedName>
    <definedName name="__SP8">#REF!</definedName>
    <definedName name="__SP9">#REF!</definedName>
    <definedName name="__spp23">#REF!</definedName>
    <definedName name="__sps4">#REF!</definedName>
    <definedName name="__tab1">[7]MAIN!$A$33:$AL$60</definedName>
    <definedName name="__tab10">[7]MAIN!$A$241:$AL$299</definedName>
    <definedName name="__tab11">[7]MAIN!$A$301:$AL$337</definedName>
    <definedName name="__tab12">[7]MAIN!$A$339:$AL$401</definedName>
    <definedName name="__tab13">[7]MAIN!$A$403:$AL$437</definedName>
    <definedName name="__tab14">[7]MAIN!$A$439:$AL$481</definedName>
    <definedName name="__tab15">[7]MAIN!$A$483:$AL$528</definedName>
    <definedName name="__tab16">[7]MAIN!$A$530:$AL$556</definedName>
    <definedName name="__tab17">[7]MAIN!$A$558:$AL$588</definedName>
    <definedName name="__tab18">[7]MAIN!$A$590:$AL$701</definedName>
    <definedName name="__tab19">[7]MAIN!$A$703:$AL$727</definedName>
    <definedName name="__tab2">[7]MAIN!$A$62:$AL$70</definedName>
    <definedName name="__tab20">[7]MAIN!$A$729:$AL$774</definedName>
    <definedName name="__tab21">[7]MAIN!$A$776:$AL$807</definedName>
    <definedName name="__tab22">[7]MAIN!$A$809:$AL$822</definedName>
    <definedName name="__tab23">[7]MAIN!$A$824:$AL$847</definedName>
    <definedName name="__tab24">[7]MAIN!$A$849:$AL$878</definedName>
    <definedName name="__tab25">[7]MAIN!$A$880:$AK$929</definedName>
    <definedName name="__tab26">[7]MAIN!$A$932:$AK$956</definedName>
    <definedName name="__tab27">[7]MAIN!$A$958:$AL$1027</definedName>
    <definedName name="__tab28">[7]MAIN!$A$1029:$AL$1088</definedName>
    <definedName name="__tab29">[7]MAIN!$A$1090:$AL$1139</definedName>
    <definedName name="__tab3">[7]MAIN!$A$72:$AL$80</definedName>
    <definedName name="__tab30">[7]MAIN!$A$1141:$AL$1184</definedName>
    <definedName name="__tab31">[7]MAIN!$A$1186:$AK$1206</definedName>
    <definedName name="__tab4">[7]MAIN!$A$82:$AL$100</definedName>
    <definedName name="__tab5">[7]MAIN!$A$102:$AL$110</definedName>
    <definedName name="__tab6">[7]MAIN!$A$112:$AL$120</definedName>
    <definedName name="__tab7">[7]MAIN!$A$122:$AL$140</definedName>
    <definedName name="__tab8">[7]MAIN!$A$142:$AL$190</definedName>
    <definedName name="__tab9">[7]MAIN!$A$192:$AL$239</definedName>
    <definedName name="__TL1">#REF!</definedName>
    <definedName name="__TL10">#REF!</definedName>
    <definedName name="__TL11">#REF!</definedName>
    <definedName name="__TL12">#REF!</definedName>
    <definedName name="__TL13">#REF!</definedName>
    <definedName name="__TL14">#REF!</definedName>
    <definedName name="__TL15">#REF!</definedName>
    <definedName name="__TL2">#REF!</definedName>
    <definedName name="__TL3">#REF!</definedName>
    <definedName name="__TL4">#REF!</definedName>
    <definedName name="__TL5">#REF!</definedName>
    <definedName name="__TL6">#REF!</definedName>
    <definedName name="__TL7">#REF!</definedName>
    <definedName name="__TL8">#REF!</definedName>
    <definedName name="__TL9">#REF!</definedName>
    <definedName name="__TXS1">[7]MAIN!$647:$647</definedName>
    <definedName name="__TXS11">[7]MAIN!$1105:$1105</definedName>
    <definedName name="__TXS2">[7]MAIN!$680:$680</definedName>
    <definedName name="__TXS21">[7]MAIN!$1111:$1111</definedName>
    <definedName name="__VC1">[7]MAIN!$F$1249:$AL$1249</definedName>
    <definedName name="__VC2">[7]MAIN!$F$1250:$AL$1250</definedName>
    <definedName name="__vp1">NA()</definedName>
    <definedName name="__vpp1">#REF!</definedName>
    <definedName name="__vpp2">#REF!</definedName>
    <definedName name="__vpp3">#REF!</definedName>
    <definedName name="__vpp4">#REF!</definedName>
    <definedName name="__vpp5">#REF!</definedName>
    <definedName name="__vpp6">#REF!</definedName>
    <definedName name="__vpp7">#REF!</definedName>
    <definedName name="__ww1">[8]!__ww1</definedName>
    <definedName name="__www7">[8]!__www7</definedName>
    <definedName name="_1">#REF!</definedName>
    <definedName name="_1.Телевизоры">#REF!</definedName>
    <definedName name="_1__123Graph_ACHART_4">#REF!</definedName>
    <definedName name="_1_a_1">#REF!</definedName>
    <definedName name="_10.УСЛУГИ">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1.1.ТВ21">#REF!</definedName>
    <definedName name="_11.2.ТВ21">#REF!</definedName>
    <definedName name="_11.3.ТВ20">#REF!</definedName>
    <definedName name="_11.4.ТВ14">#REF!</definedName>
    <definedName name="_11.5ТВэлитные">#REF!</definedName>
    <definedName name="_11.6АвтоТВ">#REF!</definedName>
    <definedName name="_11.СКИДКИ">#REF!</definedName>
    <definedName name="_12.НЕИЗВ.ТОВАР">#REF!</definedName>
    <definedName name="_12345">#REF!</definedName>
    <definedName name="_13Excel_BuiltIn__FilterDatabase_19_1">#REF!</definedName>
    <definedName name="_1Excel_BuiltIn__FilterDatabase_19_1">#REF!</definedName>
    <definedName name="_1Excel_BuiltIn_Print_Area_10_1">#REF!</definedName>
    <definedName name="_2">(#REF! ,#REF! ,#REF! ,#REF! ,#REF! ,#REF! ,#REF!)</definedName>
    <definedName name="_2.Видео">#REF!</definedName>
    <definedName name="_2__123Graph_XCHART_3">#REF!</definedName>
    <definedName name="_2_m_1">#REF!</definedName>
    <definedName name="_22.5.Видеомагн.">#REF!</definedName>
    <definedName name="_22.6.Видеопл.пиш">#REF!</definedName>
    <definedName name="_22.7.Bидеопл.неп">#REF!</definedName>
    <definedName name="_22.8.Bидеокамеры">#REF!</definedName>
    <definedName name="_2Excel_BuiltIn_Print_Area_9_1">#REF!</definedName>
    <definedName name="_3.Аудио">#REF!</definedName>
    <definedName name="_3__123Graph_XCHART_4">#REF!</definedName>
    <definedName name="_3_n_1">#REF!</definedName>
    <definedName name="_300.0300.00">[9]справочник!$L$135</definedName>
    <definedName name="_300.0301.00">[9]справочник!$L$136</definedName>
    <definedName name="_300.0301.10">[9]справочник!$L$137</definedName>
    <definedName name="_300.0301.11">[9]справочник!$L$138</definedName>
    <definedName name="_300.0301.12">[9]справочник!$L$139</definedName>
    <definedName name="_300.0301.20">[9]справочник!$L$140</definedName>
    <definedName name="_300.0301.21">[9]справочник!$L$141</definedName>
    <definedName name="_300.0301.22">[9]справочник!$L$142</definedName>
    <definedName name="_300.0301.30">[9]справочник!$L$143</definedName>
    <definedName name="_300.0301.40">[9]справочник!$L$144</definedName>
    <definedName name="_300.0302.00">[9]справочник!$L$145</definedName>
    <definedName name="_300.0303.00">[9]справочник!$L$146</definedName>
    <definedName name="_300.0304.00">[9]справочник!$L$147</definedName>
    <definedName name="_300.0305.00">[9]справочник!$L$150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[10]справочник!$L$7</definedName>
    <definedName name="_311.1102.01">#REF!</definedName>
    <definedName name="_311.1102.10">[10]справочник!$L$9</definedName>
    <definedName name="_311.1102.11">[10]справочник!$L$10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[10]справочник!$L$15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[10]справочник!$L$20</definedName>
    <definedName name="_311.1103.00">[10]справочник!$L$21</definedName>
    <definedName name="_311.1104.00">#REF!</definedName>
    <definedName name="_311.1104.10">[10]справочник!$L$23</definedName>
    <definedName name="_311.1104.20">[10]справочник!$L$24</definedName>
    <definedName name="_311.1105.00">[10]справочник!$L$25</definedName>
    <definedName name="_311.1106.00">[10]справочник!$L$26</definedName>
    <definedName name="_311.1107.00">[10]справочник!$L$27</definedName>
    <definedName name="_311.2100.00">#REF!</definedName>
    <definedName name="_311.2101.00">[10]справочник!$L$29</definedName>
    <definedName name="_311.2102.01">#REF!</definedName>
    <definedName name="_311.2102.10">[10]справочник!$L$31</definedName>
    <definedName name="_311.2102.11">[10]справочник!$L$32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[10]справочник!$L$37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[10]справочник!$L$42</definedName>
    <definedName name="_311.2103.00">[10]справочник!$L$43</definedName>
    <definedName name="_311.2104.00">#REF!</definedName>
    <definedName name="_311.2104.10">[10]справочник!$L$45</definedName>
    <definedName name="_311.2104.20">[10]справочник!$L$46</definedName>
    <definedName name="_311.2105.00">[10]справочник!$L$47</definedName>
    <definedName name="_311.2106.00">[10]справочник!$L$48</definedName>
    <definedName name="_311.2107.00">[10]справочник!$L$49</definedName>
    <definedName name="_312.0100.00">[10]справочник!$L$50</definedName>
    <definedName name="_312.1100.00">[10]справочник!$L$51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[10]справочник!$L$59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322222">#N/A</definedName>
    <definedName name="_3AУДИОMAГНЛ">#REF!</definedName>
    <definedName name="_3MУЗ.ЦЕНТРЫ">#REF!</definedName>
    <definedName name="_3WALKMAN">#REF!</definedName>
    <definedName name="_3Наушники">#REF!</definedName>
    <definedName name="_4.HiFisystem">#REF!</definedName>
    <definedName name="_4_o_1">#REF!</definedName>
    <definedName name="_44.1.Technics">#REF!</definedName>
    <definedName name="_44.10.Yamaha">#REF!</definedName>
    <definedName name="_44.11.Pioneer">#REF!</definedName>
    <definedName name="_44.15.Infinity">#REF!</definedName>
    <definedName name="_44.19.Canton">#REF!</definedName>
    <definedName name="_44.2.Sony">#REF!</definedName>
    <definedName name="_44.21.Paradigm">#REF!</definedName>
    <definedName name="_44.23MBQuart">#REF!</definedName>
    <definedName name="_44.24Tannoy">#REF!</definedName>
    <definedName name="_44.25Mission">#REF!</definedName>
    <definedName name="_44.26HFстойки">#REF!</definedName>
    <definedName name="_44.27HFкомпон.">#REF!</definedName>
    <definedName name="_44.29Проекторы">#REF!</definedName>
    <definedName name="_44.31DVDVidCD">#REF!</definedName>
    <definedName name="_44.34Aud.Selec.">#REF!</definedName>
    <definedName name="_44.35Уцен.товар">#REF!</definedName>
    <definedName name="_44.4.JBL">#REF!</definedName>
    <definedName name="_44.5.Denon">#REF!</definedName>
    <definedName name="_44.8.Marantz">#REF!</definedName>
    <definedName name="_44.9.Jamo">#REF!</definedName>
    <definedName name="_4Excel_BuiltIn_Print_Titles_1_1_1">([11]подряд!$A:$B, [11]подряд!$3:$4)</definedName>
    <definedName name="_5.ABТОAУДИО">#REF!</definedName>
    <definedName name="_55.1.Panasonic">#REF!</definedName>
    <definedName name="_55.11.Проее">#REF!</definedName>
    <definedName name="_55.12JBL">#REF!</definedName>
    <definedName name="_55.15Infinity">#REF!</definedName>
    <definedName name="_55.2.Sony">#REF!</definedName>
    <definedName name="_55.22Авт.антены">#REF!</definedName>
    <definedName name="_55.23LG">#REF!</definedName>
    <definedName name="_55.24АВТОПРОЕЕ">#REF!</definedName>
    <definedName name="_55.26Aiwa">#REF!</definedName>
    <definedName name="_55.3.Alpine">#REF!</definedName>
    <definedName name="_55.5.Pioneer">#REF!</definedName>
    <definedName name="_55.6.Blaupunct">#REF!</definedName>
    <definedName name="_55.7.Kenwood">#REF!</definedName>
    <definedName name="_55.9.Clarion">#REF!</definedName>
    <definedName name="_5Excel_BuiltIn_Recorder_1">#REF!</definedName>
    <definedName name="_5Автокомпоненты">#REF!</definedName>
    <definedName name="_6.ТЕЛЕФОНЫ">#REF!</definedName>
    <definedName name="_66.1.ПР.ТЕЛЕФОНЫ">#REF!</definedName>
    <definedName name="_66.2.ТЕЛЕФОНЫPanas.">#REF!</definedName>
    <definedName name="_7.БЫТ.ТЕХНИКА">#REF!</definedName>
    <definedName name="_77.1.PANASONIC">#REF!</definedName>
    <definedName name="_77.10.INDESITARISTON">#REF!</definedName>
    <definedName name="_77.12.BRAUN">#REF!</definedName>
    <definedName name="_77.14.BROTHER">#REF!</definedName>
    <definedName name="_77.15.ZANUSSI">#REF!</definedName>
    <definedName name="_77.16.GoldStar">#REF!</definedName>
    <definedName name="_77.17.THOMAS">#REF!</definedName>
    <definedName name="_77.19.Проая">#REF!</definedName>
    <definedName name="_77.2.SHARP">#REF!</definedName>
    <definedName name="_77.20.MOULINEX">#REF!</definedName>
    <definedName name="_77.21.BOSCHSIEM">#REF!</definedName>
    <definedName name="_77.24KRUPS">#REF!</definedName>
    <definedName name="_77.25VESTFROST">#REF!</definedName>
    <definedName name="_77.30FUNAI">#REF!</definedName>
    <definedName name="_77.31DAEWOO">#REF!</definedName>
    <definedName name="_77.32ELECTROLUX">#REF!</definedName>
    <definedName name="_77.33VAXGALAXY">#REF!</definedName>
    <definedName name="_77.34HITACHI">#REF!</definedName>
    <definedName name="_77.35ПОСУДА">#REF!</definedName>
    <definedName name="_77.37Rosenlew">#REF!</definedName>
    <definedName name="_77.4.ROWENTA">#REF!</definedName>
    <definedName name="_77.40Кондицион.">#REF!</definedName>
    <definedName name="_77.41Моющ.срва">#REF!</definedName>
    <definedName name="_77.42Фильт.вод.">#REF!</definedName>
    <definedName name="_77.44Elica">#REF!</definedName>
    <definedName name="_77.46AEG">#REF!</definedName>
    <definedName name="_77.47Liebherr">#REF!</definedName>
    <definedName name="_77.48Soehnle">#REF!</definedName>
    <definedName name="_77.49Binatone">#REF!</definedName>
    <definedName name="_77.5.SAMSUNG">#REF!</definedName>
    <definedName name="_77.50FOX">#REF!</definedName>
    <definedName name="_77.6.TEFAL">#REF!</definedName>
    <definedName name="_77.7.SUPRA">#REF!</definedName>
    <definedName name="_77.8.PHILIPS">#REF!</definedName>
    <definedName name="_77.9.CANDY">#REF!</definedName>
    <definedName name="_8.ПРОЕЕ">#REF!</definedName>
    <definedName name="_80110.11Тов.дост">#REF!</definedName>
    <definedName name="_80110.14Подкл.БТ">#REF!</definedName>
    <definedName name="_802Скидка">#REF!</definedName>
    <definedName name="_88.1.Фототехника">#REF!</definedName>
    <definedName name="_88.10.Бат.акк.">#REF!</definedName>
    <definedName name="_88.11.Кейсысум.ехлы">#REF!</definedName>
    <definedName name="_88.12.Пульты">#REF!</definedName>
    <definedName name="_88.13.Кабеляшну">#REF!</definedName>
    <definedName name="_88.14.CaseLogicLL">#REF!</definedName>
    <definedName name="_88.15.Кассетыдиски">#REF!</definedName>
    <definedName name="_88.17.Реклама">#REF!</definedName>
    <definedName name="_88.18асы">#REF!</definedName>
    <definedName name="_88.2.Оргтехника">#REF!</definedName>
    <definedName name="_88.5.Стендыподставки">#REF!</definedName>
    <definedName name="_88.6.Игры">#REF!</definedName>
    <definedName name="_88.7.Микрофоны">#REF!</definedName>
    <definedName name="_88.8.Антенны">#REF!</definedName>
    <definedName name="_88.9.Адапт.акк.">#REF!</definedName>
    <definedName name="_8DVDLDHiFiк">#REF!</definedName>
    <definedName name="_8Канц.товары">#REF!</definedName>
    <definedName name="_9.Компьютеры">#REF!</definedName>
    <definedName name="_90212.3Быт.Техник">#REF!</definedName>
    <definedName name="_9Вводвывод">#REF!</definedName>
    <definedName name="_9Готовыерешения">#REF!</definedName>
    <definedName name="_9Игры">#REF!</definedName>
    <definedName name="_9Кабеляперходн.">#REF!</definedName>
    <definedName name="_9Комп.мебель">#REF!</definedName>
    <definedName name="_9Комплектующие">#REF!</definedName>
    <definedName name="_9Мониторы">#REF!</definedName>
    <definedName name="_9Мультимедиа">#REF!</definedName>
    <definedName name="_9Оргтехника">#REF!</definedName>
    <definedName name="_9ПО">#REF!</definedName>
    <definedName name="_9Разное">#REF!</definedName>
    <definedName name="_9Расх.мат.оргтех">#REF!</definedName>
    <definedName name="_9Расх.материалы">#REF!</definedName>
    <definedName name="_9Услуги">#REF!</definedName>
    <definedName name="_a">#REF!</definedName>
    <definedName name="_a_1">#REF!</definedName>
    <definedName name="_a02">#REF!</definedName>
    <definedName name="_A1">#REF!</definedName>
    <definedName name="_CST11">[7]MAIN!$106:$106</definedName>
    <definedName name="_CST12">[7]MAIN!$116:$116</definedName>
    <definedName name="_CST13">[7]MAIN!$126:$126</definedName>
    <definedName name="_CST14">[7]MAIN!$346:$346</definedName>
    <definedName name="_CST15">[7]MAIN!$1198:$1198</definedName>
    <definedName name="_CST21">[7]MAIN!$109:$109</definedName>
    <definedName name="_CST22">[7]MAIN!$119:$119</definedName>
    <definedName name="_CST23">[7]MAIN!$129:$129</definedName>
    <definedName name="_CST24">[7]MAIN!$349:$349</definedName>
    <definedName name="_CST25">[7]MAIN!$1200:$1200</definedName>
    <definedName name="_cur1">'[12]#ССЫЛКА'!$Q$2</definedName>
    <definedName name="_DAT1">#REF!</definedName>
    <definedName name="_DAT2">#REF!</definedName>
    <definedName name="_DAT2222">#REF!</definedName>
    <definedName name="_DAT3">#REF!</definedName>
    <definedName name="_DAT330">#REF!</definedName>
    <definedName name="_DAT333">#REF!</definedName>
    <definedName name="_DAT334">#REF!</definedName>
    <definedName name="_DAT335">#REF!</definedName>
    <definedName name="_DAT336">#REF!</definedName>
    <definedName name="_DAT337">#REF!</definedName>
    <definedName name="_DAT338">#REF!</definedName>
    <definedName name="_DAT4">#REF!</definedName>
    <definedName name="_DAT444">#REF!</definedName>
    <definedName name="_DAT456">#REF!</definedName>
    <definedName name="_DAT4589">#REF!</definedName>
    <definedName name="_DAT4598">#REF!</definedName>
    <definedName name="_DAT5">#REF!</definedName>
    <definedName name="_DAT54889">#REF!</definedName>
    <definedName name="_DAT6">#REF!</definedName>
    <definedName name="_DAT7">#REF!</definedName>
    <definedName name="_DAT89513">#REF!</definedName>
    <definedName name="_def1999">#REF!</definedName>
    <definedName name="_def2000г">#REF!</definedName>
    <definedName name="_def2001г">#REF!</definedName>
    <definedName name="_def2002г">#REF!</definedName>
    <definedName name="_FOT1">'[13]ФОТ по месяцам'!$D$5:$D$41</definedName>
    <definedName name="_FXA1">[7]MAIN!$261:$261</definedName>
    <definedName name="_FXA11">[7]MAIN!$1204:$1204</definedName>
    <definedName name="_FXA2">[7]MAIN!$280:$280</definedName>
    <definedName name="_FXA21">[7]MAIN!$1206:$1206</definedName>
    <definedName name="_gf2">#REF!</definedName>
    <definedName name="_i2">[14]!_i2</definedName>
    <definedName name="_IDОтчета">178174</definedName>
    <definedName name="_IDШаблона">178176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l.99">#REF!</definedName>
    <definedName name="_IRR1">[7]MAIN!$D$1013</definedName>
    <definedName name="_KRD1">[7]MAIN!$524:$524</definedName>
    <definedName name="_KRD2">[7]MAIN!$552:$552</definedName>
    <definedName name="_LIS1">[7]MAIN!$325:$325</definedName>
    <definedName name="_ĺňâĺđňűé">#REF!</definedName>
    <definedName name="_m">#REF!</definedName>
    <definedName name="_m_1">#REF!</definedName>
    <definedName name="_M8">#N/A</definedName>
    <definedName name="_M9">#N/A</definedName>
    <definedName name="_mm1">#REF!</definedName>
    <definedName name="_mmm89">#REF!</definedName>
    <definedName name="_n">#REF!</definedName>
    <definedName name="_n_1">#REF!</definedName>
    <definedName name="_NPV1">[7]MAIN!$D$1004</definedName>
    <definedName name="_Num2">#REF!</definedName>
    <definedName name="_o">#REF!</definedName>
    <definedName name="_o_1">#REF!</definedName>
    <definedName name="_Ob1">#REF!</definedName>
    <definedName name="_op1">#REF!</definedName>
    <definedName name="_opp1">#REF!</definedName>
    <definedName name="_opp14">#REF!</definedName>
    <definedName name="_opp2">#REF!</definedName>
    <definedName name="_opp3">#REF!</definedName>
    <definedName name="_opp4">#REF!</definedName>
    <definedName name="_opp5">#REF!</definedName>
    <definedName name="_opp6">#REF!</definedName>
    <definedName name="_opp7">#REF!</definedName>
    <definedName name="_ORG10">#REF!</definedName>
    <definedName name="_ORG11">#REF!</definedName>
    <definedName name="_ORG12">#REF!</definedName>
    <definedName name="_ORG13">#REF!</definedName>
    <definedName name="_ORG14">#REF!</definedName>
    <definedName name="_ORG15">#REF!</definedName>
    <definedName name="_PR11">[7]MAIN!$66:$66</definedName>
    <definedName name="_PR12">[7]MAIN!$76:$76</definedName>
    <definedName name="_PR13">[7]MAIN!$86:$86</definedName>
    <definedName name="_PR14">[7]MAIN!$1194:$1194</definedName>
    <definedName name="_PR21">[7]MAIN!$69:$69</definedName>
    <definedName name="_PR22">[7]MAIN!$79:$79</definedName>
    <definedName name="_PR23">[7]MAIN!$89:$89</definedName>
    <definedName name="_PR24">[7]MAIN!$1196:$1196</definedName>
    <definedName name="_qq1">[15]!_qq1</definedName>
    <definedName name="_qwe1">#REF!</definedName>
    <definedName name="_qwe123">#REF!</definedName>
    <definedName name="_qwe1237">#REF!</definedName>
    <definedName name="_qwe23">#REF!</definedName>
    <definedName name="_RAB10">#REF!</definedName>
    <definedName name="_RAB11">#REF!</definedName>
    <definedName name="_RAB12">#REF!</definedName>
    <definedName name="_RAB13">#REF!</definedName>
    <definedName name="_RAB14">#REF!</definedName>
    <definedName name="_RAB15">#REF!</definedName>
    <definedName name="_RAZ1">#REF!</definedName>
    <definedName name="_RAZ2">#REF!</definedName>
    <definedName name="_RAZ3">#REF!</definedName>
    <definedName name="_rt1">[15]!_rt1</definedName>
    <definedName name="_s45">#REF!</definedName>
    <definedName name="_SAL1">[7]MAIN!$151:$151</definedName>
    <definedName name="_SAL2">[7]MAIN!$161:$161</definedName>
    <definedName name="_SAL3">[7]MAIN!$171:$171</definedName>
    <definedName name="_SAL4">[7]MAIN!$181:$181</definedName>
    <definedName name="_Sort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32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21">#REF!</definedName>
    <definedName name="_SP3">#REF!</definedName>
    <definedName name="_SP4">#REF!</definedName>
    <definedName name="_SP5">#REF!</definedName>
    <definedName name="_SP50">#REF!</definedName>
    <definedName name="_SP7">#REF!</definedName>
    <definedName name="_SP8">#REF!</definedName>
    <definedName name="_SP9">#REF!</definedName>
    <definedName name="_spp23">#REF!</definedName>
    <definedName name="_sps4">#REF!</definedName>
    <definedName name="_tab1">[7]MAIN!$A$33:$AL$60</definedName>
    <definedName name="_tab10">[7]MAIN!$A$241:$AL$299</definedName>
    <definedName name="_tab11">[7]MAIN!$A$301:$AL$337</definedName>
    <definedName name="_tab12">[7]MAIN!$A$339:$AL$401</definedName>
    <definedName name="_tab13">[7]MAIN!$A$403:$AL$437</definedName>
    <definedName name="_tab14">[7]MAIN!$A$439:$AL$481</definedName>
    <definedName name="_tab15">[7]MAIN!$A$483:$AL$528</definedName>
    <definedName name="_tab16">[7]MAIN!$A$530:$AL$556</definedName>
    <definedName name="_tab17">[7]MAIN!$A$558:$AL$588</definedName>
    <definedName name="_tab18">[7]MAIN!$A$590:$AL$701</definedName>
    <definedName name="_tab19">[7]MAIN!$A$703:$AL$727</definedName>
    <definedName name="_tab2">[7]MAIN!$A$62:$AL$70</definedName>
    <definedName name="_tab20">[7]MAIN!$A$729:$AL$774</definedName>
    <definedName name="_tab21">[7]MAIN!$A$776:$AL$807</definedName>
    <definedName name="_tab22">[7]MAIN!$A$809:$AL$822</definedName>
    <definedName name="_tab23">[7]MAIN!$A$824:$AL$847</definedName>
    <definedName name="_tab24">[7]MAIN!$A$849:$AL$878</definedName>
    <definedName name="_tab25">[7]MAIN!$A$880:$AK$929</definedName>
    <definedName name="_tab26">[7]MAIN!$A$932:$AK$956</definedName>
    <definedName name="_tab27">[7]MAIN!$A$958:$AL$1027</definedName>
    <definedName name="_tab28">[7]MAIN!$A$1029:$AL$1088</definedName>
    <definedName name="_tab29">[7]MAIN!$A$1090:$AL$1139</definedName>
    <definedName name="_tab3">[7]MAIN!$A$72:$AL$80</definedName>
    <definedName name="_tab30">[7]MAIN!$A$1141:$AL$1184</definedName>
    <definedName name="_tab31">[7]MAIN!$A$1186:$AK$1206</definedName>
    <definedName name="_tab4">[7]MAIN!$A$82:$AL$100</definedName>
    <definedName name="_tab5">[7]MAIN!$A$102:$AL$110</definedName>
    <definedName name="_tab6">[7]MAIN!$A$112:$AL$120</definedName>
    <definedName name="_tab7">[7]MAIN!$A$122:$AL$140</definedName>
    <definedName name="_tab8">[7]MAIN!$A$142:$AL$190</definedName>
    <definedName name="_tab9">[7]MAIN!$A$192:$AL$239</definedName>
    <definedName name="_TL1">#REF!</definedName>
    <definedName name="_TL10">#REF!</definedName>
    <definedName name="_TL11">#REF!</definedName>
    <definedName name="_TL12">#REF!</definedName>
    <definedName name="_TL13">#REF!</definedName>
    <definedName name="_TL14">#REF!</definedName>
    <definedName name="_TL15">#REF!</definedName>
    <definedName name="_TL2">#REF!</definedName>
    <definedName name="_TL3">#REF!</definedName>
    <definedName name="_TL4">#REF!</definedName>
    <definedName name="_TL5">#REF!</definedName>
    <definedName name="_TL6">#REF!</definedName>
    <definedName name="_TL7">#REF!</definedName>
    <definedName name="_TL8">#REF!</definedName>
    <definedName name="_TL9">#REF!</definedName>
    <definedName name="_TXS1">[7]MAIN!$647:$647</definedName>
    <definedName name="_TXS11">[7]MAIN!$1105:$1105</definedName>
    <definedName name="_TXS2">[7]MAIN!$680:$680</definedName>
    <definedName name="_TXS21">[7]MAIN!$1111:$1111</definedName>
    <definedName name="_VC1">[7]MAIN!$F$1249:$AL$1249</definedName>
    <definedName name="_VC2">[7]MAIN!$F$1250:$AL$1250</definedName>
    <definedName name="_vp1">#REF!</definedName>
    <definedName name="_vpp1">#REF!</definedName>
    <definedName name="_vpp2">#REF!</definedName>
    <definedName name="_vpp3">#REF!</definedName>
    <definedName name="_vpp4">#REF!</definedName>
    <definedName name="_vpp5">#REF!</definedName>
    <definedName name="_vpp6">#REF!</definedName>
    <definedName name="_vpp7">#REF!</definedName>
    <definedName name="_ww1">[15]!_ww1</definedName>
    <definedName name="_www7">[15]!_www7</definedName>
    <definedName name="_л4604">#REF!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_ф23">#REF!</definedName>
    <definedName name="÷ĺňâĺđňűé">#REF!</definedName>
    <definedName name="a">#REF!</definedName>
    <definedName name="a0">#REF!</definedName>
    <definedName name="a02new">#REF!</definedName>
    <definedName name="a04t">#REF!</definedName>
    <definedName name="a1_">#REF!</definedName>
    <definedName name="a110_1">#REF!</definedName>
    <definedName name="a110_2">#REF!</definedName>
    <definedName name="a120_1">#REF!</definedName>
    <definedName name="a120_2">#REF!</definedName>
    <definedName name="a130_1">#REF!</definedName>
    <definedName name="a130_2">#REF!</definedName>
    <definedName name="a135_1">#REF!</definedName>
    <definedName name="a135_2">#REF!</definedName>
    <definedName name="a140_1">#REF!</definedName>
    <definedName name="a140_2">#REF!</definedName>
    <definedName name="a145_1">#REF!</definedName>
    <definedName name="a145_2">#REF!</definedName>
    <definedName name="a150_1">#REF!</definedName>
    <definedName name="a150_2">#REF!</definedName>
    <definedName name="a151_1">#REF!</definedName>
    <definedName name="a151_2">#REF!</definedName>
    <definedName name="a190_1">#REF!</definedName>
    <definedName name="a190_2">#REF!</definedName>
    <definedName name="a2_">#REF!</definedName>
    <definedName name="a2_2">#REF!</definedName>
    <definedName name="a2_2new">#REF!</definedName>
    <definedName name="a210_1">#REF!</definedName>
    <definedName name="a210_2">#REF!</definedName>
    <definedName name="a211_1">#REF!</definedName>
    <definedName name="a211_2">#REF!</definedName>
    <definedName name="a212_1">#REF!</definedName>
    <definedName name="a212_2">#REF!</definedName>
    <definedName name="a213_1">#REF!</definedName>
    <definedName name="a213_2">#REF!</definedName>
    <definedName name="a214_1">#REF!</definedName>
    <definedName name="a214_2">#REF!</definedName>
    <definedName name="a215_1">#REF!</definedName>
    <definedName name="a215_2">#REF!</definedName>
    <definedName name="a216_1">#REF!</definedName>
    <definedName name="a216_2">#REF!</definedName>
    <definedName name="a217_1">#REF!</definedName>
    <definedName name="a217_2">#REF!</definedName>
    <definedName name="a218_1">#REF!</definedName>
    <definedName name="a218_2">#REF!</definedName>
    <definedName name="a220_1">#REF!</definedName>
    <definedName name="a220_2">#REF!</definedName>
    <definedName name="a230_1">#REF!</definedName>
    <definedName name="a230_2">#REF!</definedName>
    <definedName name="a231_1">#REF!</definedName>
    <definedName name="a231_2">#REF!</definedName>
    <definedName name="a240_1">#REF!</definedName>
    <definedName name="a240_2">#REF!</definedName>
    <definedName name="a241_1">#REF!</definedName>
    <definedName name="a241_2">#REF!</definedName>
    <definedName name="a250_1">#REF!</definedName>
    <definedName name="a250_2">#REF!</definedName>
    <definedName name="a260_1">#REF!</definedName>
    <definedName name="a260_2">#REF!</definedName>
    <definedName name="a270_1">#REF!</definedName>
    <definedName name="a270_2">#REF!</definedName>
    <definedName name="a271_1">#REF!</definedName>
    <definedName name="a271_2">#REF!</definedName>
    <definedName name="a290_1">#REF!</definedName>
    <definedName name="a290_2">#REF!</definedName>
    <definedName name="a3_">#REF!</definedName>
    <definedName name="a300_1">#REF!</definedName>
    <definedName name="a300_2">#REF!</definedName>
    <definedName name="a4_">#REF!</definedName>
    <definedName name="a4_2">#REF!</definedName>
    <definedName name="a4_2new">#REF!</definedName>
    <definedName name="a5_">#REF!</definedName>
    <definedName name="a5_2">#REF!</definedName>
    <definedName name="a5_2new">#REF!</definedName>
    <definedName name="aaaaaaaa">[15]!aaaaaaaa</definedName>
    <definedName name="aaaaaaaaaaaaaaaaaaa">[15]!aaaaaaaaaaaaaaaaaaa</definedName>
    <definedName name="ab">'[16]Продажи реальные и прогноз 20 л'!$E$47</definedName>
    <definedName name="AccessDatabase">"C:\Мои документы\НоваяОборотка.mdb"</definedName>
    <definedName name="ActualPE">#REF!</definedName>
    <definedName name="ad">#N/A</definedName>
    <definedName name="add_11_1">#REF!</definedName>
    <definedName name="add_11_2">#REF!</definedName>
    <definedName name="add_11_3">#REF!</definedName>
    <definedName name="add_11_4">#REF!</definedName>
    <definedName name="add_11_5">#REF!</definedName>
    <definedName name="add_11_6">#REF!</definedName>
    <definedName name="add_11_7">#REF!</definedName>
    <definedName name="add_11_8">#REF!</definedName>
    <definedName name="adsdfsdf">#N/A</definedName>
    <definedName name="adsgadfgadfg">#N/A</definedName>
    <definedName name="advertaxrate">#REF!</definedName>
    <definedName name="AES">#REF!</definedName>
    <definedName name="afgdfagdfg">#N/A</definedName>
    <definedName name="àî">#N/A</definedName>
    <definedName name="ajhgjhgjh">#N/A</definedName>
    <definedName name="al">'[17]0_33'!$E$43</definedName>
    <definedName name="ALL_ORG">#REF!</definedName>
    <definedName name="ALL_SET">#REF!</definedName>
    <definedName name="AmoncostofSales">[18]Справочно!$B$18</definedName>
    <definedName name="AmonGA">[18]Справочно!$B$20</definedName>
    <definedName name="AmonLeasedEquip">[18]Справочно!$B$21</definedName>
    <definedName name="AmonSD">[18]Справочно!$B$19</definedName>
    <definedName name="AN">[19]!AN</definedName>
    <definedName name="âňîđîé">#REF!</definedName>
    <definedName name="ANLAGE_III">[20]Anlagevermögen!$A$1:$Z$29</definedName>
    <definedName name="anscount">1</definedName>
    <definedName name="AOE">#REF!</definedName>
    <definedName name="approval">#REF!</definedName>
    <definedName name="approval1">#REF!</definedName>
    <definedName name="APR">#REF!</definedName>
    <definedName name="arpu">#REF!</definedName>
    <definedName name="as">#REF!</definedName>
    <definedName name="asd">#N/A</definedName>
    <definedName name="asdf">#REF!</definedName>
    <definedName name="asdfasdfasdf">#N/A</definedName>
    <definedName name="asdwqed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wer1">#REF!</definedName>
    <definedName name="AUG">#REF!</definedName>
    <definedName name="b">[21]Параметры!$F$37</definedName>
    <definedName name="b1_">#REF!</definedName>
    <definedName name="b1_2">#REF!</definedName>
    <definedName name="b1_2new">#REF!</definedName>
    <definedName name="b2_">#REF!</definedName>
    <definedName name="b3_">#REF!</definedName>
    <definedName name="b4_">#REF!</definedName>
    <definedName name="B490_02">#REF!</definedName>
    <definedName name="b5_">#REF!</definedName>
    <definedName name="balance">[22]!balance</definedName>
    <definedName name="BALEE_FLOAD">#REF!</definedName>
    <definedName name="BALEE_PROT">('[23]Баланс ээ'!$G$22:$J$22, '[23]Баланс ээ'!$G$20:$J$20, '[23]Баланс ээ'!$G$11:$J$18, '[23]Баланс ээ'!$G$24:$J$28)</definedName>
    <definedName name="BALM_FLOAD">#REF!</definedName>
    <definedName name="BALM_PROT">('[23]Баланс мощности'!$G$20:$J$20, '[23]Баланс мощности'!$G$22:$J$22, '[23]Баланс мощности'!$G$24:$J$28, '[23]Баланс мощности'!$G$11:$J$18)</definedName>
    <definedName name="basis">#REF!</definedName>
    <definedName name="BazPotrEEList">[24]Лист!$A$90</definedName>
    <definedName name="bb">'[16]Продажи реальные и прогноз 20 л'!$F$47</definedName>
    <definedName name="BE">#REF!</definedName>
    <definedName name="bhg">#N/A</definedName>
    <definedName name="bl">'[17]0_33'!$F$43</definedName>
    <definedName name="bn">{#N/A,#N/A,TRUE,"Лист1";#N/A,#N/A,TRUE,"Лист2";#N/A,#N/A,TRUE,"Лист3"}</definedName>
    <definedName name="bnb">#REF!</definedName>
    <definedName name="BoilList">[24]Лист!$A$270</definedName>
    <definedName name="BoilQnt">[24]Лист!$B$271</definedName>
    <definedName name="BossProviderVariable?_22aa7106_5b1f_4f4e_b831_382b8ec2077b">"25_01_2006"</definedName>
    <definedName name="BossProviderVariable?_a1e29466_35c4_484b_b558_7681a886a3e4">"25_01_2006"</definedName>
    <definedName name="BossProviderVariable?_dda5bd4f_f1bf_464a_a274_861a66320a95">"25_01_2006"</definedName>
    <definedName name="BU">#REF!</definedName>
    <definedName name="BUD">[19]!BUD</definedName>
    <definedName name="BudPotrEE">[24]Параметры!$B$9</definedName>
    <definedName name="BudPotrEEList">[24]Лист!$A$120</definedName>
    <definedName name="BudPotrTE">[24]Лист!$B$311</definedName>
    <definedName name="BudPotrTEList">[24]Лист!$A$310</definedName>
    <definedName name="Button_1">"НоваяОборотка_Лист1_Таблица"</definedName>
    <definedName name="Button_10">"Модель_1_2_Лист1_Таблица"</definedName>
    <definedName name="BuzPotrEE">[24]Параметры!$B$8</definedName>
    <definedName name="C_DOCDATE">#REF!</definedName>
    <definedName name="C_STAT">#REF!</definedName>
    <definedName name="c_мфзп">#REF!</definedName>
    <definedName name="CALC_IDENTIFIER">[25]TECHSHEET!$G$20</definedName>
    <definedName name="cash">[7]MAIN!$F$876:$AL$876</definedName>
    <definedName name="cash1">[7]MAIN!$F$1251:$AJ$1251</definedName>
    <definedName name="cash2">[7]MAIN!$F$1252:$AJ$1252</definedName>
    <definedName name="cashforeign">[7]MAIN!$F$845:$AL$845</definedName>
    <definedName name="cashlocal">[7]MAIN!$F$805:$AL$805</definedName>
    <definedName name="cbv">#N/A</definedName>
    <definedName name="cd">#N/A</definedName>
    <definedName name="CF_minority">#REF!</definedName>
    <definedName name="CH_d">[26]Уравнения!$B$21</definedName>
    <definedName name="ChangeInCommonEquity">#REF!</definedName>
    <definedName name="ChangeInDeferredCompensation">#REF!</definedName>
    <definedName name="CheckBC_List10_1">#REF!</definedName>
    <definedName name="CheckBC_List10_2">#REF!</definedName>
    <definedName name="CheckBC_List10_3">#REF!</definedName>
    <definedName name="CheckBC_List10_4">#REF!</definedName>
    <definedName name="CheckBC_List23_1_1">#REF!</definedName>
    <definedName name="CheckBC_List23_1_2">#REF!</definedName>
    <definedName name="CheckBC_List23_1_3">#REF!</definedName>
    <definedName name="CheckBC_List23_1_4">#REF!</definedName>
    <definedName name="CheckBC_List23_1_5">#REF!</definedName>
    <definedName name="CheckBC_List23_2">#REF!</definedName>
    <definedName name="CheckRange_1">#REF!</definedName>
    <definedName name="chel_pen">#REF!</definedName>
    <definedName name="CHOK">#REF!</definedName>
    <definedName name="cj">[19]!cj</definedName>
    <definedName name="CL_BRAND">#REF!</definedName>
    <definedName name="CL_CODE">#REF!</definedName>
    <definedName name="CL_DESCUSE">#REF!</definedName>
    <definedName name="CL_NAME">#REF!</definedName>
    <definedName name="CL_NDS">#REF!</definedName>
    <definedName name="CL_PRC">#REF!</definedName>
    <definedName name="CL_PRCN">#REF!</definedName>
    <definedName name="Click_com1">#N/A</definedName>
    <definedName name="client">#REF!</definedName>
    <definedName name="CoalQnt">[24]Лист!$B$12</definedName>
    <definedName name="Code">#REF!</definedName>
    <definedName name="com">#N/A</definedName>
    <definedName name="Company">'[27]Macro Assumptions'!$A$1</definedName>
    <definedName name="CompOt">#N/A</definedName>
    <definedName name="CompOt1">[15]!CompOt1</definedName>
    <definedName name="CompOt2">#N/A</definedName>
    <definedName name="CompRas">#N/A</definedName>
    <definedName name="Compras1">[15]!Compras1</definedName>
    <definedName name="conflict">#REF!</definedName>
    <definedName name="conflict1">#REF!</definedName>
    <definedName name="conflict2">#REF!</definedName>
    <definedName name="Consol">[28]!Consol</definedName>
    <definedName name="Contents">#REF!</definedName>
    <definedName name="convdebtshares">#REF!</definedName>
    <definedName name="convprefshares">#REF!</definedName>
    <definedName name="convpricepref">#REF!</definedName>
    <definedName name="COPT">[29]TEHSHEET!$M$14:$M$15</definedName>
    <definedName name="COPY_DIAP">#REF!</definedName>
    <definedName name="COST1">[7]MAIN!$105:$106</definedName>
    <definedName name="COST2">[7]MAIN!$108:$109</definedName>
    <definedName name="CostOfEquity">#REF!</definedName>
    <definedName name="COUNT">[30]TEHSHEET!$L$3:$L$12</definedName>
    <definedName name="cr">[19]!cr</definedName>
    <definedName name="ct">#N/A</definedName>
    <definedName name="cur">'[2]#ССЫЛКА'!$K$2</definedName>
    <definedName name="cur_assets">[7]MAIN!$F$899:$AK$899</definedName>
    <definedName name="cur_liab">[7]MAIN!$F$923:$AK$923</definedName>
    <definedName name="CUR_VER">[31]Заголовок!$B$21</definedName>
    <definedName name="currency">#REF!</definedName>
    <definedName name="cv">[15]!cv</definedName>
    <definedName name="cyp">'[32]FS-97'!$BA$90</definedName>
    <definedName name="CЭ">#REF!</definedName>
    <definedName name="D">[19]!D</definedName>
    <definedName name="ď">#N/A</definedName>
    <definedName name="d4602_41">#REF!</definedName>
    <definedName name="dafhgfgh">#N/A</definedName>
    <definedName name="DaNet">[23]regs!$H$94:$H$95</definedName>
    <definedName name="DAT">#REF!</definedName>
    <definedName name="DAT8945621">#REF!</definedName>
    <definedName name="DATA">#REF!</definedName>
    <definedName name="data_">[7]MAIN!$F$18</definedName>
    <definedName name="DATA_S1">#REF!</definedName>
    <definedName name="DATE">#REF!</definedName>
    <definedName name="dbo_PlanForm1">#REF!</definedName>
    <definedName name="DCF_analysis___Standard_model">#REF!</definedName>
    <definedName name="dcf_year">#REF!</definedName>
    <definedName name="dd">#REF!</definedName>
    <definedName name="ďď">#N/A</definedName>
    <definedName name="đđ">#N/A</definedName>
    <definedName name="ddd">#REF!</definedName>
    <definedName name="đđđ">#N/A</definedName>
    <definedName name="debt_terminal">#REF!</definedName>
    <definedName name="DEC">#REF!</definedName>
    <definedName name="deddf">[15]!deddf</definedName>
    <definedName name="del">#REF!</definedName>
    <definedName name="derffwwfr">#REF!</definedName>
    <definedName name="df">[19]!df</definedName>
    <definedName name="DF_SCOPE">#REF!</definedName>
    <definedName name="dfd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dfdd">#N/A</definedName>
    <definedName name="dfg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gerhfd">[33]!dfgerhfd</definedName>
    <definedName name="dfhdfh">[33]!dfhdfh</definedName>
    <definedName name="dfsgf">#N/A</definedName>
    <definedName name="dga">#N/A</definedName>
    <definedName name="dh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hdfhd">[33]!dhdfhd</definedName>
    <definedName name="dhdfhfd">[33]!dhdfhfd</definedName>
    <definedName name="dhfdhh">[33]!dhfdhh</definedName>
    <definedName name="Diolog3Ok">#N/A</definedName>
    <definedName name="dip">(P2_dip, P3_dip, P4_dip)</definedName>
    <definedName name="ďĺđâűé">#REF!</definedName>
    <definedName name="DOC">#REF!</definedName>
    <definedName name="DOLL">#REF!</definedName>
    <definedName name="Dollar">'[34]на 2000 год'!$G$2</definedName>
    <definedName name="Down_range">#REF!</definedName>
    <definedName name="DPAYB">[7]MAIN!$D$1002</definedName>
    <definedName name="draft">#REF!</definedName>
    <definedName name="dsragh">#N/A</definedName>
    <definedName name="dt20kt10">#REF!</definedName>
    <definedName name="e">#REF!</definedName>
    <definedName name="EBITDA_mult1">#REF!</definedName>
    <definedName name="EBITDA_mult3">#REF!</definedName>
    <definedName name="EBITDA_mult5">#REF!</definedName>
    <definedName name="ee">[19]!ee</definedName>
    <definedName name="Ek1.1">#REF!</definedName>
    <definedName name="Ek2.1">#REF!</definedName>
    <definedName name="Ek2.2">#REF!</definedName>
    <definedName name="ęĺ">#N/A</definedName>
    <definedName name="end_02">#REF!</definedName>
    <definedName name="enr">#REF!</definedName>
    <definedName name="er">[19]!er</definedName>
    <definedName name="erferf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rg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th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ror">[35]Anlagevermögen!$A$1:$Z$29</definedName>
    <definedName name="erter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so">([36]FST5!$G$149:$G$165, [33]!P1_eso)</definedName>
    <definedName name="ESO_ET">#REF!</definedName>
    <definedName name="ESO_PROT">([37]ЭСО!$G$45:$G$47, [37]ЭСО!$G$54:$G$57 ,#REF!, P1_ESO_PROT)</definedName>
    <definedName name="ESOcom">#REF!</definedName>
    <definedName name="etyietiei">#N/A</definedName>
    <definedName name="ew">#N/A</definedName>
    <definedName name="ewqreq">#REF!</definedName>
    <definedName name="eww">[15]!eww</definedName>
    <definedName name="Excel_BuiltIn__FilterDatabase_19">#REF!</definedName>
    <definedName name="Excel_BuiltIn__FilterDatabase_22">#REF!</definedName>
    <definedName name="Excel_BuiltIn__FilterDatabase_8_1">"$#ССЫЛ!.$D$1:$D$100"</definedName>
    <definedName name="Excel_BuiltIn__FilterDatabase_8_21">#REF!</definedName>
    <definedName name="Excel_BuiltIn_Criteria">#REF!</definedName>
    <definedName name="Excel_BuiltIn_Database">#REF!</definedName>
    <definedName name="Excel_BuiltIn_Extract">#REF!</definedName>
    <definedName name="Excel_BuiltIn_Print_Area">"$#ССЫЛ!.$#ССЫЛ!$#ССЫЛ!:$#ССЫЛ!$#ССЫЛ!"</definedName>
    <definedName name="Excel_BuiltIn_Print_Area_1">#REF!</definedName>
    <definedName name="Excel_BuiltIn_Print_Area_1_1">"$#ССЫЛ!.$A$1:$N$20"</definedName>
    <definedName name="Excel_BuiltIn_Print_Area_10">#REF!</definedName>
    <definedName name="Excel_BuiltIn_Print_Area_10_1">"$#ССЫЛ!.$A$1:$N$40"</definedName>
    <definedName name="Excel_BuiltIn_Print_Area_10_1_1">"$#ССЫЛ!.$A$1:$N$65"</definedName>
    <definedName name="Excel_BuiltIn_Print_Area_10_2">#REF!</definedName>
    <definedName name="Excel_BuiltIn_Print_Area_11">#REF!</definedName>
    <definedName name="Excel_BuiltIn_Print_Area_11_1">"$#ССЫЛ!.$A$1:$N$165"</definedName>
    <definedName name="Excel_BuiltIn_Print_Area_11_1_1">#REF!</definedName>
    <definedName name="Excel_BuiltIn_Print_Area_12_1">"$#ССЫЛ!.$B$2:$F$45"</definedName>
    <definedName name="Excel_BuiltIn_Print_Area_13_1">"$#ССЫЛ!.$B$2:$M$49"</definedName>
    <definedName name="Excel_BuiltIn_Print_Area_15">(#REF! ,#REF!)</definedName>
    <definedName name="Excel_BuiltIn_Print_Area_16">(#REF! ,#REF!)</definedName>
    <definedName name="Excel_BuiltIn_Print_Area_16_1">"$#ССЫЛ!.$H$4:$M$46"</definedName>
    <definedName name="Excel_BuiltIn_Print_Area_17_1">"$#ССЫЛ!.$H$17:$M$47"</definedName>
    <definedName name="Excel_BuiltIn_Print_Area_18_1">"$#ССЫЛ!.$H$17:$M$48"</definedName>
    <definedName name="Excel_BuiltIn_Print_Area_2_1">#REF!</definedName>
    <definedName name="Excel_BuiltIn_Print_Area_3">"$#ССЫЛ!.$A$1:$BR$848"</definedName>
    <definedName name="Excel_BuiltIn_Print_Area_3_1">#REF!</definedName>
    <definedName name="Excel_BuiltIn_Print_Area_3_1_1">#REF!</definedName>
    <definedName name="Excel_BuiltIn_Print_Area_30">#REF!</definedName>
    <definedName name="Excel_BuiltIn_Print_Area_32">#REF!</definedName>
    <definedName name="Excel_BuiltIn_Print_Area_4_1">#REF!</definedName>
    <definedName name="Excel_BuiltIn_Print_Area_4_1_1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"$#ССЫЛ!.$A$1:$O$61"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"$#ССЫЛ!.$A$1:$O$11"</definedName>
    <definedName name="Excel_BuiltIn_Print_Area_72">#REF!</definedName>
    <definedName name="Excel_BuiltIn_Print_Area_8_1">"$#ССЫЛ!.$A$1:$N$33"</definedName>
    <definedName name="Excel_BuiltIn_Print_Area_82">#REF!</definedName>
    <definedName name="Excel_BuiltIn_Print_Area_9_1">"$#ССЫЛ!.$A$1:$N$41"</definedName>
    <definedName name="Excel_BuiltIn_Print_Titles">#REF!</definedName>
    <definedName name="Excel_BuiltIn_Print_Titles_1_1">([11]подряд!$A:$B, [11]подряд!$3:$4)</definedName>
    <definedName name="Excel_BuiltIn_Print_Titles_1_1_1">([11]подряд!$A:$B, [11]подряд!$3:$4)</definedName>
    <definedName name="Excel_BuiltIn_Print_Titles_1_1_1_1">([11]подряд!$A$1:$B$65526, [11]подряд!$3:$4)</definedName>
    <definedName name="Excel_BuiltIn_Print_Titles_1_1_1_1_1">([11]подряд!$A$1:$B$65526, [11]подряд!$3:$4)</definedName>
    <definedName name="Excel_BuiltIn_Print_Titles_11">(#REF! ,#REF!)</definedName>
    <definedName name="Excel_BuiltIn_Print_Titles_15">#REF!</definedName>
    <definedName name="Excel_BuiltIn_Print_Titles_16">#REF!</definedName>
    <definedName name="Excel_BuiltIn_Print_Titles_37">#REF!</definedName>
    <definedName name="Excel_BuiltIn_Print_Titles_39">#REF!</definedName>
    <definedName name="Excel_BuiltIn_Print_Titles_7">#REF!</definedName>
    <definedName name="Excel_BuiltIn_Recorder">#REF!</definedName>
    <definedName name="Excel_BuiltIn_Recorder_1">#REF!</definedName>
    <definedName name="F">#REF!</definedName>
    <definedName name="F_ST_ET">#REF!</definedName>
    <definedName name="F10_FST_OPT">#REF!</definedName>
    <definedName name="F10_FST_OPT_1">#REF!</definedName>
    <definedName name="F10_FST_OPT_2">#REF!</definedName>
    <definedName name="F10_FST_OPT_3">#REF!</definedName>
    <definedName name="F10_FST_ROZN">#REF!</definedName>
    <definedName name="F10_FST_ROZN_1">#REF!</definedName>
    <definedName name="F10_FST_ROZN_2">#REF!</definedName>
    <definedName name="F10_MAX_OPT">#REF!</definedName>
    <definedName name="F10_MAX_OPT_1">#REF!</definedName>
    <definedName name="F10_MAX_OPT_2">#REF!</definedName>
    <definedName name="F10_MAX_OPT_3">#REF!</definedName>
    <definedName name="F10_MAX_ROZN">#REF!</definedName>
    <definedName name="F10_MAX_ROZN_1">#REF!</definedName>
    <definedName name="F10_MAX_ROZN_2">#REF!</definedName>
    <definedName name="F10_MIN_OPT">#REF!</definedName>
    <definedName name="F10_MIN_OPT_1">#REF!</definedName>
    <definedName name="F10_MIN_OPT_2">#REF!</definedName>
    <definedName name="F10_MIN_OPT_3">#REF!</definedName>
    <definedName name="F10_MIN_ROZN">#REF!</definedName>
    <definedName name="F10_MIN_ROZN_1">#REF!</definedName>
    <definedName name="F10_MIN_ROZN_2">#REF!</definedName>
    <definedName name="F10_SCOPE">#REF!</definedName>
    <definedName name="F9_OPT">#REF!</definedName>
    <definedName name="F9_OPT_1">#REF!</definedName>
    <definedName name="F9_OPT_2">#REF!</definedName>
    <definedName name="F9_OPT_3">#REF!</definedName>
    <definedName name="F9_ROZN">#REF!</definedName>
    <definedName name="F9_ROZN_1">#REF!</definedName>
    <definedName name="F9_ROZN_2">#REF!</definedName>
    <definedName name="F9_SC_1">#REF!</definedName>
    <definedName name="F9_SC_2">#REF!</definedName>
    <definedName name="F9_SC_3">#REF!</definedName>
    <definedName name="F9_SC_4">#REF!</definedName>
    <definedName name="F9_SC_5">#REF!</definedName>
    <definedName name="F9_SC_6">#REF!</definedName>
    <definedName name="F9_SCOPE">#REF!</definedName>
    <definedName name="fa">#REF!</definedName>
    <definedName name="fbgffnjfgg">[19]!fbgffnjfgg</definedName>
    <definedName name="fd">#REF!</definedName>
    <definedName name="fdfdfd">#N/A</definedName>
    <definedName name="fdgdf">{"Маржа для директора",#N/A,FALSE,"Маржа Чисто Влад ";"Маржа для директора",#N/A,FALSE,"Маржа Хабаровск";"Маржа для директора",#N/A,FALSE,"Маржа СВОД"}</definedName>
    <definedName name="FEB">#REF!</definedName>
    <definedName name="ff">#REF!</definedName>
    <definedName name="fff">#REF!</definedName>
    <definedName name="fffff">#REF!</definedName>
    <definedName name="fg">#N/A</definedName>
    <definedName name="fghy">#N/A</definedName>
    <definedName name="fgjgj">#REF!</definedName>
    <definedName name="fgnbgfngf">[33]!fgnbgfngf</definedName>
    <definedName name="fhj">#REF!</definedName>
    <definedName name="fil">#REF!</definedName>
    <definedName name="fil_2_16">#N/A</definedName>
    <definedName name="fil_2_18">#N/A</definedName>
    <definedName name="fil_2_19">#N/A</definedName>
    <definedName name="fil_2_22">#REF!</definedName>
    <definedName name="fil_21">#REF!</definedName>
    <definedName name="fil_22">#REF!</definedName>
    <definedName name="fil_3_16">#N/A</definedName>
    <definedName name="fil_3_18">#N/A</definedName>
    <definedName name="fil_3_19">#N/A</definedName>
    <definedName name="fil_3_22">#REF!</definedName>
    <definedName name="fil_4_16">#N/A</definedName>
    <definedName name="fil_4_18">#N/A</definedName>
    <definedName name="fil_4_19">#N/A</definedName>
    <definedName name="fil_4_22">#REF!</definedName>
    <definedName name="file">#REF!</definedName>
    <definedName name="FILIAL">#REF!</definedName>
    <definedName name="FIO_Head_Org">'[38]Краткие сведения по организации'!$D$38</definedName>
    <definedName name="FIXASSETS1">[7]MAIN!$245:$260</definedName>
    <definedName name="FIXASSETS2">[7]MAIN!$263:$279</definedName>
    <definedName name="FixTarifList">[24]Лист!$A$410</definedName>
    <definedName name="fjhgkj">#REF!</definedName>
    <definedName name="ForIns">#REF!</definedName>
    <definedName name="Format">#REF!</definedName>
    <definedName name="frfwrfrfr">#REF!</definedName>
    <definedName name="fsdfsfdsdf">#N/A</definedName>
    <definedName name="FUEL">#REF!</definedName>
    <definedName name="FUEL_ET">#REF!</definedName>
    <definedName name="FUELLIST">#REF!</definedName>
    <definedName name="FuelQnt">[24]Лист!$B$17</definedName>
    <definedName name="fytf">#REF!</definedName>
    <definedName name="g">#REF!</definedName>
    <definedName name="Gala">#REF!</definedName>
    <definedName name="GBTSM.XLS">#REF!</definedName>
    <definedName name="gdfhgh">[33]!gdfhgh</definedName>
    <definedName name="GES">#REF!</definedName>
    <definedName name="GES_DATA">#REF!</definedName>
    <definedName name="GES_LIST">#REF!</definedName>
    <definedName name="GES3_DATA">#REF!</definedName>
    <definedName name="GESList">[24]Лист!$A$30</definedName>
    <definedName name="GESQnt">[24]Параметры!$B$6</definedName>
    <definedName name="gf">'[16]Продажи реальные и прогноз 20 л'!$E$47</definedName>
    <definedName name="gf2new">#REF!</definedName>
    <definedName name="gfg">#N/A</definedName>
    <definedName name="gfn">#N/A</definedName>
    <definedName name="ggf">#REF!</definedName>
    <definedName name="gggg">#REF!</definedName>
    <definedName name="gh">#N/A</definedName>
    <definedName name="ghdf">#N/A</definedName>
    <definedName name="ghfn">#N/A</definedName>
    <definedName name="ghg">#N/A</definedName>
    <definedName name="ghhktyi">[19]!ghhktyi</definedName>
    <definedName name="ghjjhj">#REF!</definedName>
    <definedName name="ghjkgfksfhjasd">#N/A</definedName>
    <definedName name="ghkgf">#N/A</definedName>
    <definedName name="ghrthrth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hy">#REF!</definedName>
    <definedName name="god">[39]Титульный!$F$10</definedName>
    <definedName name="GR_TOVARTYPE">#REF!</definedName>
    <definedName name="GRES">#REF!</definedName>
    <definedName name="GRES_DATA">#REF!</definedName>
    <definedName name="GRES_LIST">#REF!</definedName>
    <definedName name="grety5e">[19]!grety5e</definedName>
    <definedName name="group">#REF!</definedName>
    <definedName name="gtnn">[33]!gtnn</definedName>
    <definedName name="gtty">#N/A</definedName>
    <definedName name="gyuj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вп">#REF!</definedName>
    <definedName name="Gпв">#REF!</definedName>
    <definedName name="Gпв1">#REF!</definedName>
    <definedName name="Gпв2">#REF!</definedName>
    <definedName name="Gпв3">#REF!</definedName>
    <definedName name="Gпв4">#REF!</definedName>
    <definedName name="Gпв5">#REF!</definedName>
    <definedName name="Gпв6">#REF!</definedName>
    <definedName name="Gпвтф">#REF!</definedName>
    <definedName name="h">#N/A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Period">#REF!</definedName>
    <definedName name="H?Table">#REF!</definedName>
    <definedName name="H?Title">#REF!</definedName>
    <definedName name="HELP">#REF!</definedName>
    <definedName name="Helper_Котельные">[40]Справочники!$A$9:$A$12</definedName>
    <definedName name="Helper_ТЭС">[40]Справочники!$A$2:$A$5</definedName>
    <definedName name="Helper_ТЭС_Котельные">([41]Справочники!$A$2:$A$4, [41]Справочники!$A$16:$A$18)</definedName>
    <definedName name="Helper_ФОРЭМ">[40]Справочники!$A$30:$A$35</definedName>
    <definedName name="hfte">[19]!hfte</definedName>
    <definedName name="hgkj">'[42]Продажи реальные и прогноз 20 л'!$E$47</definedName>
    <definedName name="hhh">#N/A</definedName>
    <definedName name="hhy">#N/A</definedName>
    <definedName name="hjg">#REF!</definedName>
    <definedName name="hjgjk">#N/A</definedName>
    <definedName name="hjytjtyj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omr">#REF!</definedName>
    <definedName name="hpo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TML_CodePage">1251</definedName>
    <definedName name="HTML_Control">{"'Лист1'!$B$3:$D$57"}</definedName>
    <definedName name="HTML_Description">""</definedName>
    <definedName name="HTML_Email">""</definedName>
    <definedName name="HTML_Header">"Лист1"</definedName>
    <definedName name="HTML_LastUpdate">"23.02.01"</definedName>
    <definedName name="HTML_LineAfter">FALSE</definedName>
    <definedName name="HTML_LineBefore">FALSE</definedName>
    <definedName name="HTML_Name">"Якутович А. В."</definedName>
    <definedName name="HTML_OBDlg2">TRUE</definedName>
    <definedName name="HTML_OBDlg4">TRUE</definedName>
    <definedName name="HTML_OS">0</definedName>
    <definedName name="HTML_PathFile">"e:\excel\smeta_REK.htm"</definedName>
    <definedName name="HTML_Title">"смета РЭК"</definedName>
    <definedName name="i">{"Маржа для директора",#N/A,FALSE,"Маржа Чисто Влад ";"Маржа для директора",#N/A,FALSE,"Маржа Хабаровск";"Маржа для директора",#N/A,FALSE,"Маржа СВОД"}</definedName>
    <definedName name="îî">#N/A</definedName>
    <definedName name="in">#REF!</definedName>
    <definedName name="INDASS1">[7]MAIN!$F$247:$AJ$247</definedName>
    <definedName name="INDASS2">[7]MAIN!$F$265:$AJ$265</definedName>
    <definedName name="Industry">#REF!</definedName>
    <definedName name="INN">#REF!</definedName>
    <definedName name="ISHOD1">#REF!</definedName>
    <definedName name="ISHOD2_1">#REF!</definedName>
    <definedName name="ISHOD2_2">#REF!</definedName>
    <definedName name="Itarv2">'[43]прилож тарифы'!$A$3</definedName>
    <definedName name="Itarv3">'[43]прилож тарифы'!$A$4</definedName>
    <definedName name="j">#N/A</definedName>
    <definedName name="JAN">#REF!</definedName>
    <definedName name="jhjhdjhfj">#REF!</definedName>
    <definedName name="jhu">#N/A</definedName>
    <definedName name="jjjj">#REF!</definedName>
    <definedName name="jk">{"Маржа для директора",#N/A,FALSE,"Маржа Чисто Влад ";"Маржа для директора",#N/A,FALSE,"Маржа Хабаровск";"Маржа для директора",#N/A,FALSE,"Маржа СВОД"}</definedName>
    <definedName name="jrjorv">[14]!jrjorv</definedName>
    <definedName name="JUL">#REF!</definedName>
    <definedName name="JUN">#REF!</definedName>
    <definedName name="k">#N/A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b">'[16]Продажи реальные и прогноз 20 л'!$G$47</definedName>
    <definedName name="ke">#N/A</definedName>
    <definedName name="kfgh">#N/A</definedName>
    <definedName name="kft">#N/A</definedName>
    <definedName name="kg">#N/A</definedName>
    <definedName name="khkhjkh">#REF!</definedName>
    <definedName name="kkk">#N/A</definedName>
    <definedName name="kl">'[17]0_33'!$G$43</definedName>
    <definedName name="knkn.n.">[19]!knkn.n.</definedName>
    <definedName name="kod_stroki_1">#REF!</definedName>
    <definedName name="kod_stroki_2">#REF!</definedName>
    <definedName name="koeff1">[7]MAIN!$C$1327</definedName>
    <definedName name="koeff2">[7]MAIN!$C$1328</definedName>
    <definedName name="koeff3">[7]MAIN!$C$1329</definedName>
    <definedName name="koeff4">[7]MAIN!$C$1330</definedName>
    <definedName name="koeff5">[7]MAIN!$F$980</definedName>
    <definedName name="KorQnt">[24]Параметры!$B$5</definedName>
    <definedName name="KOSTENSTELLEN">"$#ССЫЛ!.$#ССЫЛ!$#ССЫЛ!"</definedName>
    <definedName name="KotList">[24]Лист!$A$260</definedName>
    <definedName name="KOTLODERJ_LIST">[44]Справочники!$G$9</definedName>
    <definedName name="KotQnt">[24]Лист!$B$261</definedName>
    <definedName name="kpp">[45]Титульный!$F$16</definedName>
    <definedName name="KREDIT1">[7]MAIN!$486:$504</definedName>
    <definedName name="KREDIT2">[7]MAIN!$533:$551</definedName>
    <definedName name="ks_1730">#REF!</definedName>
    <definedName name="ks_1750">#REF!</definedName>
    <definedName name="ks_1760">#REF!</definedName>
    <definedName name="ks_2020">#REF!</definedName>
    <definedName name="ks_2130">#REF!</definedName>
    <definedName name="ks_2340">#REF!</definedName>
    <definedName name="ks_2450">#REF!</definedName>
    <definedName name="ks_2550">#REF!</definedName>
    <definedName name="ks_700">#REF!</definedName>
    <definedName name="ks_720">#REF!</definedName>
    <definedName name="ks_730">#REF!</definedName>
    <definedName name="ks_990">#REF!</definedName>
    <definedName name="ktk">#N/A</definedName>
    <definedName name="kurg_pen">#REF!</definedName>
    <definedName name="l">#N/A</definedName>
    <definedName name="l00">[33]!l00</definedName>
    <definedName name="l0000">[33]!l0000</definedName>
    <definedName name="l0l0l0">[33]!l0l0l0</definedName>
    <definedName name="l0l0l0l0">[33]!l0l0l0l0</definedName>
    <definedName name="L1_">#REF!</definedName>
    <definedName name="labor_costs">[7]MAIN!$F$187:$AL$187</definedName>
    <definedName name="Language">[7]MAIN!$F$1247</definedName>
    <definedName name="lastcolumn">[7]MAIN!$AJ:$AJ</definedName>
    <definedName name="let">[46]Справочники!$J$18:$J$22</definedName>
    <definedName name="LINE">#REF!</definedName>
    <definedName name="LINE2">#REF!</definedName>
    <definedName name="LISING1">[7]MAIN!$305:$324</definedName>
    <definedName name="LIST1">#REF!</definedName>
    <definedName name="LIST2">#REF!</definedName>
    <definedName name="lklklk">#N/A</definedName>
    <definedName name="lllllllllllll">[15]!lllllllllllll</definedName>
    <definedName name="lllllllllllllllll">[15]!lllllllllllllllll</definedName>
    <definedName name="llllllllllllllllllllllllllllllll">[15]!llllllllllllllllllllllllllllllll</definedName>
    <definedName name="llllllllllllllllllllllllllllllllllll">[15]!llllllllllllllllllllllllllllllllllll</definedName>
    <definedName name="LocalNetDebt">#REF!</definedName>
    <definedName name="LocalNetIncome">#REF!</definedName>
    <definedName name="LocalSales">#REF!</definedName>
    <definedName name="logic">[47]TEHSHEET!$C$2:$C$3</definedName>
    <definedName name="logical">[48]TEHSHEET!$K$2:$K$3</definedName>
    <definedName name="LT_NUMERIC_AREA">('[49]Расчёт расходов'!$G$18:$CF$23, '[49]Расчёт расходов'!$G$27:$CF$62, '[49]Расчёт расходов'!$G$66:$CF$91, '[49]Расчёт расходов'!$G$95:$CF$98, '[49]Расчёт расходов'!$G$102:$CF$102, '[49]Расчёт расходов'!$G$106:$CF$107, '[49]Расчёт расходов'!$G$111:$CF$116, '[49]Расчёт расходов'!$G$120:$CF$121)</definedName>
    <definedName name="Ltitle">#REF!</definedName>
    <definedName name="m">[50]Anlagevermögen!$A$1:$Z$29</definedName>
    <definedName name="m_PERIOD_NAME">[51]XLR_NoRangeSheet!$C$6</definedName>
    <definedName name="M8_1">#N/A</definedName>
    <definedName name="M8_2">#N/A</definedName>
    <definedName name="M8_3">#N/A</definedName>
    <definedName name="M8_4">#N/A</definedName>
    <definedName name="M8_5">#N/A</definedName>
    <definedName name="M8_6">#N/A</definedName>
    <definedName name="M8_7">#N/A</definedName>
    <definedName name="M8_8">#N/A</definedName>
    <definedName name="M9_1">#N/A</definedName>
    <definedName name="M9_2">#N/A</definedName>
    <definedName name="M9_3">#N/A</definedName>
    <definedName name="M9_4">#N/A</definedName>
    <definedName name="M9_5">#N/A</definedName>
    <definedName name="M9_6">#N/A</definedName>
    <definedName name="M9_7">#N/A</definedName>
    <definedName name="M9_8">#N/A</definedName>
    <definedName name="MAR">#REF!</definedName>
    <definedName name="material">#REF!</definedName>
    <definedName name="MAXWC">[7]MAIN!$C$1340</definedName>
    <definedName name="MAY">#REF!</definedName>
    <definedName name="Method">[7]MAIN!$F$29</definedName>
    <definedName name="metod_list">[47]TEHSHEET!$AE$2:$AE$7</definedName>
    <definedName name="mi_re_end01">([52]УрРасч!$H$31, [52]УрРасч!$H$29)</definedName>
    <definedName name="mill">#REF!</definedName>
    <definedName name="mincash">#REF!</definedName>
    <definedName name="minlabor_costs">[7]MAIN!$F$594:$AL$594</definedName>
    <definedName name="MINPROFIT">[7]MAIN!$C$1339</definedName>
    <definedName name="mj">#N/A</definedName>
    <definedName name="MmExcelLinker_6E24F10A_D93B_4197_A91F_1E8C46B84DD5">РТ передача [51]ээ!$I$76</definedName>
    <definedName name="mmm">{#N/A,#N/A,FALSE,"Себестоимсть-97"}</definedName>
    <definedName name="mn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ntyh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O">#REF!</definedName>
    <definedName name="MO_LIST_12">[53]REESTR_MO!$B$85</definedName>
    <definedName name="mol4602_41">#REF!</definedName>
    <definedName name="mol4604_41">#REF!</definedName>
    <definedName name="Money1">[7]MAIN!$F$20</definedName>
    <definedName name="Money11">[7]MAIN!$F$21</definedName>
    <definedName name="Money2">[7]MAIN!$F$24</definedName>
    <definedName name="Money21">[7]MAIN!$F$25</definedName>
    <definedName name="MoneyR">[7]MAIN!$F$1248</definedName>
    <definedName name="MONTH">#REF!</definedName>
    <definedName name="MR_LIST">[54]REESTR_MO!$D$2:$D$29</definedName>
    <definedName name="mrsk">[46]Справочники!$B$1:$B$15</definedName>
    <definedName name="MU">[46]Справочники!$M$1:$M$4</definedName>
    <definedName name="mult_sen">#REF!</definedName>
    <definedName name="n">[19]!n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kl">#REF!</definedName>
    <definedName name="nakl_r">#REF!</definedName>
    <definedName name="nakl_r1">#REF!</definedName>
    <definedName name="Name">#REF!</definedName>
    <definedName name="NAPR">[30]TEHSHEET!$F$31:$F$34</definedName>
    <definedName name="NasPotrEE">[24]Параметры!$B$10</definedName>
    <definedName name="NasPotrEEList">[24]Лист!$A$150</definedName>
    <definedName name="ňđĺňčé">#REF!</definedName>
    <definedName name="net">([36]FST5!$G$100:$G$116, [33]!P1_net)</definedName>
    <definedName name="NET_INV">#REF!</definedName>
    <definedName name="NET_ORG">#REF!</definedName>
    <definedName name="NET_RAB">#REF!</definedName>
    <definedName name="NET_SCOPE">#REF!</definedName>
    <definedName name="NET_W">#REF!</definedName>
    <definedName name="NewTaxGW">#REF!</definedName>
    <definedName name="NewTaxIntangibles">#REF!</definedName>
    <definedName name="nfyz">#N/A</definedName>
    <definedName name="nh">#N/A</definedName>
    <definedName name="nhj">[55]PL!$A$36:$D$47</definedName>
    <definedName name="ni_mult">#REF!</definedName>
    <definedName name="ni_mult_sen">#REF!</definedName>
    <definedName name="ni_mult1">#REF!</definedName>
    <definedName name="ni_mult2">#REF!</definedName>
    <definedName name="ni_mult3">#REF!</definedName>
    <definedName name="ni_mult4">#REF!</definedName>
    <definedName name="ni_mult5">#REF!</definedName>
    <definedName name="ni_terminal">#REF!</definedName>
    <definedName name="njh">#N/A</definedName>
    <definedName name="nmbm">#N/A</definedName>
    <definedName name="nnnnn">#N/A</definedName>
    <definedName name="nnnnnnn">#N/A</definedName>
    <definedName name="NOM">#REF!</definedName>
    <definedName name="nomer_list">[56]TEHSHEET!$N$2:$N$11</definedName>
    <definedName name="norm_apple_02">#REF!</definedName>
    <definedName name="norm_apple_blackcurrantapple_new">#REF!</definedName>
    <definedName name="norm_apple_cherryapple_new">#REF!</definedName>
    <definedName name="norm_apple_nectgrapeapple">#REF!</definedName>
    <definedName name="norm_apple_nectlesnojbuket">#REF!</definedName>
    <definedName name="norm_apple_nectrosehipapple">#REF!</definedName>
    <definedName name="norm_apple_nectsadovyjbuket">#REF!</definedName>
    <definedName name="norm_apple_raspberryapple_new">#REF!</definedName>
    <definedName name="norm_apple_recap">#REF!</definedName>
    <definedName name="norm_apple_standard">#REF!</definedName>
    <definedName name="norm_apple_strawberryapple_new">#REF!</definedName>
    <definedName name="norm_appleobst_recap">#REF!</definedName>
    <definedName name="norm_apricot_recap">#REF!</definedName>
    <definedName name="norm_apricotpuree_recap">#REF!</definedName>
    <definedName name="norm_blackcurrant_blackcurrantapple_new">#REF!</definedName>
    <definedName name="norm_blackcurrantapple_old">#REF!</definedName>
    <definedName name="norm_cherry_cherryapple_new">#REF!</definedName>
    <definedName name="norm_cherry_nectsadovyjbuket">#REF!</definedName>
    <definedName name="norm_cherryapple_old">#REF!</definedName>
    <definedName name="norm_exotic_juicemultivitamin_recap">#REF!</definedName>
    <definedName name="norm_grape_nectgrapeapple">#REF!</definedName>
    <definedName name="norm_grape_old">#REF!</definedName>
    <definedName name="norm_holosas_nectrosehipapple">#REF!</definedName>
    <definedName name="norm_lemon_nectpineapplemangolemon">#REF!</definedName>
    <definedName name="norm_mango_nectpineapplemangolemon">#REF!</definedName>
    <definedName name="norm_multifruit_nectmultivitamin">#REF!</definedName>
    <definedName name="norm_multifruit_nectmultivitamin02">#REF!</definedName>
    <definedName name="norm_N02_apple_apple">#REF!</definedName>
    <definedName name="norm_N02_mango_8661">#REF!</definedName>
    <definedName name="norm_N02_multivit_3503">#REF!</definedName>
    <definedName name="norm_N02_multivitnec_8553">#REF!</definedName>
    <definedName name="norm_N02_orange_3503">#REF!</definedName>
    <definedName name="norm_N02_orange_cargillfrozen">#REF!</definedName>
    <definedName name="norm_N02_peach_8549">#REF!</definedName>
    <definedName name="norm_N02_pineapple_8518">#REF!</definedName>
    <definedName name="norm_NRC_apple_apple">#REF!</definedName>
    <definedName name="norm_NRC_grape_apple">#REF!</definedName>
    <definedName name="norm_NRC_grape_grape">#REF!</definedName>
    <definedName name="norm_NRC_grapefruit_buzina">#REF!</definedName>
    <definedName name="norm_NRC_grapefruit_redgrapefruit4573">#REF!</definedName>
    <definedName name="norm_NRC_grapefruit_whitegrapefruit">#REF!</definedName>
    <definedName name="norm_NRC_mango_8661">#REF!</definedName>
    <definedName name="norm_NRC_mangolemonpineapplenec_lemon">#REF!</definedName>
    <definedName name="norm_NRC_mangolemonpineapplenec_mango8508">#REF!</definedName>
    <definedName name="norm_NRC_mangolemonpineapplenec_pineapple8518">#REF!</definedName>
    <definedName name="norm_NRC_multivitnec_3503dark">#REF!</definedName>
    <definedName name="norm_NRC_multivitnec_8553">#REF!</definedName>
    <definedName name="norm_NRC_orange_3503">#REF!</definedName>
    <definedName name="norm_NRC_orange_cargill">#REF!</definedName>
    <definedName name="norm_NRC_orange_pulp">#REF!</definedName>
    <definedName name="norm_NRC_peach_8549">#REF!</definedName>
    <definedName name="norm_NRC_peach_applepuree">#REF!</definedName>
    <definedName name="norm_NRC_pineapple_8518">#REF!</definedName>
    <definedName name="norm_NRC_tomato_tomato">#REF!</definedName>
    <definedName name="norm_NRC_tomato_tomato15bx">#REF!</definedName>
    <definedName name="norm_NRC_tomato_tomato25bx">#REF!</definedName>
    <definedName name="norm_NTM_apple_appleGal">#REF!</definedName>
    <definedName name="norm_NTM_apple_aroma">#REF!</definedName>
    <definedName name="norm_NTM_grapefruit_buzina">#REF!</definedName>
    <definedName name="norm_NTM_grapefruit_citricacid">#REF!</definedName>
    <definedName name="norm_NTM_grapefruit_r4573">#REF!</definedName>
    <definedName name="norm_NTM_grapefruit_sugar">#REF!</definedName>
    <definedName name="norm_NTM_grapefruit_w4548">#REF!</definedName>
    <definedName name="norm_NTM_multivit_citricacid">#REF!</definedName>
    <definedName name="norm_NTM_multivit_mult8553">#REF!</definedName>
    <definedName name="norm_NTM_multivit_sugar">#REF!</definedName>
    <definedName name="norm_NTM_multivit_vitmix">#REF!</definedName>
    <definedName name="norm_NTM_orange_citricacid">#REF!</definedName>
    <definedName name="norm_NTM_orange_pulp">#REF!</definedName>
    <definedName name="norm_NTM_orange_sugar">#REF!</definedName>
    <definedName name="norm_NTM_orangeapricotnectar_orangeapricot8555">#REF!</definedName>
    <definedName name="norm_NTM_orangemango_3503">#REF!</definedName>
    <definedName name="norm_NTM_orangemango_citricacid">#REF!</definedName>
    <definedName name="norm_NTM_orangemango_mango8661">#REF!</definedName>
    <definedName name="norm_NTM_orangemango_sugar">#REF!</definedName>
    <definedName name="norm_NTM_pineapple_citricacid">#REF!</definedName>
    <definedName name="norm_NTM_pineapple_pineapple8518">#REF!</definedName>
    <definedName name="norm_NTM_pineapple_sugar">#REF!</definedName>
    <definedName name="norm_NTM_tomato_salt">#REF!</definedName>
    <definedName name="norm_NTM_tomato_tomato25bx">#REF!</definedName>
    <definedName name="norm_orange_02">#REF!</definedName>
    <definedName name="norm_orange_3503_nectar">#REF!</definedName>
    <definedName name="norm_orange_3503_recap">#REF!</definedName>
    <definedName name="norm_orange_3550_nectar">#REF!</definedName>
    <definedName name="norm_orange_frozen_old">#REF!</definedName>
    <definedName name="norm_orange_frozen_recap">#REF!</definedName>
    <definedName name="norm_orangeapricot_nectar">#REF!</definedName>
    <definedName name="norm_orangeapricot_old">#REF!</definedName>
    <definedName name="norm_peach_02">#REF!</definedName>
    <definedName name="norm_peach_old">#REF!</definedName>
    <definedName name="norm_peach_recap">#REF!</definedName>
    <definedName name="norm_peachpuree_recap">#REF!</definedName>
    <definedName name="norm_pineapple_nectar">#REF!</definedName>
    <definedName name="norm_pineapple_nectarpinapplemangolemon">#REF!</definedName>
    <definedName name="norm_pineapple_nectpineapplegrapefruit">#REF!</definedName>
    <definedName name="norm_pineapple_oldandrecap">#REF!</definedName>
    <definedName name="norm_pineapple_pineapple02">#REF!</definedName>
    <definedName name="norm_pineapple_recap">#REF!</definedName>
    <definedName name="norm_pulp_nectar">#REF!</definedName>
    <definedName name="norm_pulp_recap">#REF!</definedName>
    <definedName name="norm_raspberry_raspberryapple_new">#REF!</definedName>
    <definedName name="norm_raspberryapple_old">#REF!</definedName>
    <definedName name="norm_redgrapefruit_nectar">#REF!</definedName>
    <definedName name="norm_redgrapefruit_nectpingrapefruit">#REF!</definedName>
    <definedName name="norm_redgrapefruit_old">#REF!</definedName>
    <definedName name="norm_redgrapefruit_recap">#REF!</definedName>
    <definedName name="norm_strawberry_strawberryapple_new">#REF!</definedName>
    <definedName name="norm_strawberryapple_old">#REF!</definedName>
    <definedName name="norm_tomato_old">#REF!</definedName>
    <definedName name="norm_tomato_recap">#REF!</definedName>
    <definedName name="norm_tomato_standard">#REF!</definedName>
    <definedName name="norm_whitegrapefruit_grapefruitrecap">#REF!</definedName>
    <definedName name="normNTM_orange_orangecargill">#REF!</definedName>
    <definedName name="NOV">#REF!</definedName>
    <definedName name="npi">[7]MAIN!$F$1245:$AK$1245</definedName>
    <definedName name="NPVR">[7]MAIN!$D$1025</definedName>
    <definedName name="NSBYT_LIST">[57]TEHSHEET!$U$5:$U$10</definedName>
    <definedName name="NSRF">#REF!</definedName>
    <definedName name="Num">#REF!</definedName>
    <definedName name="nv">#N/A</definedName>
    <definedName name="NVV_BY_LEVELS_SMOOTHING_TOTAL_VALUES">('[49]НВВ по уровням'!$F$25, '[49]НВВ по уровням'!$F$38, '[49]НВВ по уровням'!$F$51, '[49]НВВ по уровням'!$F$64, '[49]НВВ по уровням'!$F$77, '[49]НВВ по уровням'!$F$90, '[49]НВВ по уровням'!$F$103, '[49]НВВ по уровням'!$F$116, '[49]НВВ по уровням'!$F$129, '[49]НВВ по уровням'!$F$142, '[49]НВВ по уровням'!$F$155, '[49]НВВ по уровням'!$F$168, '[49]НВВ по уровням'!$F$181, '[49]НВВ по уровням'!$F$194, '[49]НВВ по уровням'!$F$207, '[49]НВВ по уровням'!$F$220, '[49]НВВ по уровням'!$F$233, '[49]НВВ по уровням'!$F$246, '[49]НВВ по уровням'!$F$259, '[49]НВВ по уровням'!$F$272, '[49]НВВ по уровням'!$F$285, '[49]НВВ по уровням'!$F$298, '[49]НВВ по уровням'!$F$311, '[49]НВВ по уровням'!$F$324, '[49]НВВ по уровням'!$F$337, '[49]НВВ по уровням'!$F$350)</definedName>
    <definedName name="NVV_BY_LEVELS_SMOOTHING_YEARS">('[49]НВВ по уровням'!$C$25, '[49]НВВ по уровням'!$C$38, '[49]НВВ по уровням'!$C$51, '[49]НВВ по уровням'!$C$64, '[49]НВВ по уровням'!$C$77, '[49]НВВ по уровням'!$C$90, '[49]НВВ по уровням'!$C$103, '[49]НВВ по уровням'!$C$116, '[49]НВВ по уровням'!$C$129, '[49]НВВ по уровням'!$C$142, '[49]НВВ по уровням'!$C$155, '[49]НВВ по уровням'!$C$168, '[49]НВВ по уровням'!$C$181, '[49]НВВ по уровням'!$C$194, '[49]НВВ по уровням'!$C$207, '[49]НВВ по уровням'!$C$220, '[49]НВВ по уровням'!$C$233, '[49]НВВ по уровням'!$C$246, '[49]НВВ по уровням'!$C$259, '[49]НВВ по уровням'!$C$272, '[49]НВВ по уровням'!$C$285, '[49]НВВ по уровням'!$C$298, '[49]НВВ по уровням'!$C$311, '[49]НВВ по уровням'!$C$324, '[49]НВВ по уровням'!$C$337, '[49]НВВ по уровням'!$C$350)</definedName>
    <definedName name="nvv_list">[56]TEHSHEET!$M$2:$M$4</definedName>
    <definedName name="Nэ">#REF!</definedName>
    <definedName name="o">#N/A</definedName>
    <definedName name="Ob">#REF!</definedName>
    <definedName name="OBR46.XLS">#REF!</definedName>
    <definedName name="OCT">#REF!</definedName>
    <definedName name="odindva">[58]Им_диапазоны!$A$104:$A$106</definedName>
    <definedName name="OFS">#REF!</definedName>
    <definedName name="ok">[59]Контроль!$E$1</definedName>
    <definedName name="OKTMO">#REF!</definedName>
    <definedName name="öó">#N/A</definedName>
    <definedName name="Oplata">#REF!</definedName>
    <definedName name="ORE">#REF!</definedName>
    <definedName name="org">[60]Титульный!$F$13</definedName>
    <definedName name="Org_list">#REF!</definedName>
    <definedName name="OTCST1">[7]MAIN!$200:$200</definedName>
    <definedName name="OTCST2">[7]MAIN!$204:$204</definedName>
    <definedName name="OTCST3">[7]MAIN!$229:$229</definedName>
    <definedName name="OTH_DATA">#REF!</definedName>
    <definedName name="OTH_LIST">#REF!</definedName>
    <definedName name="OTHER_COST2">[7]MAIN!$204:$204</definedName>
    <definedName name="OTHER_COST3">[7]MAIN!$228:$229</definedName>
    <definedName name="OTHERCOST1">[7]MAIN!$200:$200</definedName>
    <definedName name="overheads">#REF!</definedName>
    <definedName name="p">#REF!</definedName>
    <definedName name="P1_dip">([61]FST5!$G$167:$G$172, [61]FST5!$G$174:$G$175, [61]FST5!$G$177:$G$180, [61]FST5!$G$182, [61]FST5!$G$184:$G$188, [61]FST5!$G$190, [61]FST5!$G$192:$G$194)</definedName>
    <definedName name="P1_eso">([61]FST5!$G$167:$G$172, [61]FST5!$G$174:$G$175, [61]FST5!$G$177:$G$180, [61]FST5!$G$182, [61]FST5!$G$184:$G$188, [61]FST5!$G$190, [61]FST5!$G$192:$G$194)</definedName>
    <definedName name="P1_ESO_PROT">(#REF! ,#REF!, [37]ЭСО!$G$17:$G$25 ,#REF!, [37]ЭСО!$G$30:$G$32, [37]ЭСО!$G$34:$G$36, [37]ЭСО!$G$39:$G$40, [37]ЭСО!$G$43)</definedName>
    <definedName name="P1_net">([61]FST5!$G$118:$G$123, [61]FST5!$G$125:$G$126, [61]FST5!$G$128:$G$131, [61]FST5!$G$133, [61]FST5!$G$135:$G$139, [61]FST5!$G$141, [61]FST5!$G$143:$G$145)</definedName>
    <definedName name="P1_P1_T19.1.2?Data">('[62]19.1.2'!$D$42:$E$43, '[62]19.1.2'!$H$42:$K$43, '[62]19.1.2'!$D$45:$E$45, '[62]19.1.2'!$H$45:$K$45, '[62]19.1.2'!$D$9:$E$14, '[62]19.1.2'!$H$9:$K$14, '[62]19.1.2'!$D$16:$E$21)</definedName>
    <definedName name="P1_P1_T19.2?Data">('[62]19.2'!$C$47:$F$47, '[62]19.2'!$H$47:$O$47, '[62]19.2'!$C$35:$F$35, '[62]19.2'!$H$35:$O$35, '[62]19.2'!$C$37:$F$38, '[62]19.2'!$H$37:$O$38, '[62]19.2'!$C$40:$F$45)</definedName>
    <definedName name="P1_P1_T21.2.2?Data">('[62]21.2.2'!$F$14:$I$17, '[62]21.2.2'!$C$14:$D$17, '[62]21.2.2'!$F$19:$I$21, '[62]21.2.2'!$C$19:$D$21, '[62]21.2.2'!$F$23:$I$23, '[62]21.2.2'!$C$23:$D$23, '[62]21.2.2'!$C$9:$D$9)</definedName>
    <definedName name="P1_P1_T21.4?Data">('[62]21.4'!$C$25:$D$25, '[62]21.4'!$F$27:$I$28, '[62]21.4'!$C$11:$D$11, '[62]21.4'!$F$13:$I$14, '[62]21.4'!$C$13:$D$14, '[62]21.4'!$F$16:$I$19, '[62]21.4'!$C$16:$D$19)</definedName>
    <definedName name="P1_P2_T19.1.2?Data">('[62]19.1.2'!$H$29:$K$29, '[62]19.1.2'!$D$31:$E$31, '[62]19.1.2'!$H$31:$K$31, '[62]19.1.2'!$D$33:$E$34, '[62]19.1.2'!$H$33:$K$34, '[62]19.1.2'!$D$36:$E$40, '[62]19.1.2'!$D$23:$E$27)</definedName>
    <definedName name="P1_P2_T19.2?Data">('[62]19.2'!$H$49:$O$50, '[62]19.2'!$H$33:$O$33, '[62]19.2'!$C$12:$F$18, '[62]19.2'!$H$12:$O$18, '[62]19.2'!$C$20:$F$25, '[62]19.2'!$H$20:$O$25, '[62]19.2'!$C$27:$F$31)</definedName>
    <definedName name="P1_P2_T21.2.2?Data">('[62]21.2.2'!$C$25:$D$26, '[62]21.2.2'!$F$28:$I$31, '[62]21.2.2'!$C$28:$D$31, '[62]21.2.2'!$F$33:$I$33, '[62]21.2.2'!$C$33:$D$33, '[62]21.2.2'!$F$35:$I$35, '[62]21.2.2'!$C$35:$D$35)</definedName>
    <definedName name="P1_P2_T21.4?Data">('[62]21.4'!$C$39:$D$40, '[62]21.4'!$F$11:$I$11, '[62]21.4'!$C$27:$D$28, '[62]21.4'!$F$30:$I$33, '[62]21.4'!$C$30:$D$33, '[62]21.4'!$F$35:$I$35, '[62]21.4'!$C$35:$D$35)</definedName>
    <definedName name="p1_rst_1">[63]Лист2!$A$1</definedName>
    <definedName name="P1_SBT_PROT">(#REF! ,#REF! ,#REF! ,#REF! ,#REF! ,#REF! ,#REF!)</definedName>
    <definedName name="P1_SC_CLR">(#REF! ,#REF! ,#REF! ,#REF! ,#REF!)</definedName>
    <definedName name="P1_SC22">('[64]2008 -2010'!$G$51, '[64]2008 -2010'!$J$48, '[64]2008 -2010'!$T$48, '[64]2008 -2010'!$AD$48, '[64]2008 -2010'!$AF$36:$AF$37, '[64]2008 -2010'!$AD$36:$AD$37)</definedName>
    <definedName name="P1_SCOPE_16_PRT">('[65]16.1 передача'!$E$15:$I$16, '[65]16.1 передача'!$E$18:$I$20, '[65]16.1 передача'!$E$23:$I$23, '[65]16.1 передача'!$E$26:$I$26, '[65]16.1 передача'!$E$29:$I$29, '[65]16.1 передача'!$E$32:$I$32, '[65]16.1 передача'!$E$35:$I$35, '[65]16.1 передача'!$B$34, '[65]16.1 передача'!$B$37)</definedName>
    <definedName name="P1_SCOPE_17_PRT">('[66]17'!$E$13:$H$21, '[66]17'!$J$9:$J$11, '[66]17'!$J$13:$J$21, '[66]17'!$E$24:$H$26, '[66]17'!$E$28:$H$36, '[66]17'!$J$24:$M$26, '[66]17'!$J$28:$M$36, '[66]17'!$E$39:$H$41)</definedName>
    <definedName name="P1_SCOPE_4_PRT">('[66]4'!$F$23:$I$23, '[66]4'!$F$25:$I$25, '[66]4'!$F$27:$I$31, '[66]4'!$K$14:$N$20, '[66]4'!$K$23:$N$23, '[66]4'!$K$25:$N$25, '[66]4'!$K$27:$N$31, '[66]4'!$P$14:$S$20, '[66]4'!$P$23:$S$23)</definedName>
    <definedName name="P1_SCOPE_5_PRT">('[66]5'!$F$23:$I$23, '[66]5'!$F$25:$I$25, '[66]5'!$F$27:$I$31, '[66]5'!$K$14:$N$21, '[66]5'!$K$23:$N$23, '[66]5'!$K$25:$N$25, '[66]5'!$K$27:$N$31, '[66]5'!$P$14:$S$21, '[66]5'!$P$23:$S$23)</definedName>
    <definedName name="P1_SCOPE_CORR">(#REF! ,#REF! ,#REF! ,#REF! ,#REF! ,#REF! ,#REF!)</definedName>
    <definedName name="P1_SCOPE_DOP">(#REF! ,#REF! ,#REF! ,#REF! ,#REF! ,#REF!)</definedName>
    <definedName name="P1_SCOPE_F1_PRT">('[66]Ф-1 (для АО-энерго)'!$D$74:$E$84, '[66]Ф-1 (для АО-энерго)'!$D$71:$E$72, '[66]Ф-1 (для АО-энерго)'!$D$66:$E$69, '[66]Ф-1 (для АО-энерго)'!$D$61:$E$64)</definedName>
    <definedName name="P1_SCOPE_F2_PRT">('[66]Ф-2 (для АО-энерго)'!$G$56, '[66]Ф-2 (для АО-энерго)'!$E$55:$E$56, '[66]Ф-2 (для АО-энерго)'!$F$55:$G$55, '[66]Ф-2 (для АО-энерго)'!$D$55)</definedName>
    <definedName name="P1_SCOPE_FLOAD">('[67]Ген. не уч. ОРЭМ'!$F$29:$F$32, '[67]Ген. не уч. ОРЭМ'!$F$34:$F$39, '[67]Ген. не уч. ОРЭМ'!$F$41, '[67]Ген. не уч. ОРЭМ'!$F$47, '[67]Ген. не уч. ОРЭМ'!$F$49, '[67]Ген. не уч. ОРЭМ'!$F$51)</definedName>
    <definedName name="P1_SCOPE_FRML">('[67]Ген. не уч. ОРЭМ'!$F$14:$F$22, '[67]Ген. не уч. ОРЭМ'!$F$24:$F$25, '[67]Ген. не уч. ОРЭМ'!$F$27, '[67]Ген. не уч. ОРЭМ'!$F$29:$F$31, '[67]Ген. не уч. ОРЭМ'!$F$34:$F$38, '[67]Ген. не уч. ОРЭМ'!$F$41)</definedName>
    <definedName name="P1_SCOPE_FST7">('[68]2008 -2010'!$AL$41:$AL$43, '[68]2008 -2010'!$AL$39, '[68]2008 -2010'!$AL$31:$AL$37, '[68]2008 -2010'!$AL$28:$AL$29, '[68]2008 -2010'!$AL$23, '[68]2008 -2010'!$AL$21)</definedName>
    <definedName name="P1_SCOPE_FULL_LOAD">('[68]2008 -2010'!$G$27:$G$44, '[68]2008 -2010'!$G$46, '[68]2008 -2010'!$G$48, '[68]2008 -2010'!$G$50:$G$56, '[68]2008 -2010'!$G$58:$G$61, '[68]2008 -2010'!$J$13:$J$24)</definedName>
    <definedName name="P1_SCOPE_IND">('[68]2008 -2010'!$R$41:$S$43, '[68]2008 -2010'!$H$41:$I$43, '[68]2008 -2010'!$H$39:$I$39, '[68]2008 -2010'!$R$39:$S$39, '[68]2008 -2010'!$R$30:$S$35, '[68]2008 -2010'!$H$30:$I$35)</definedName>
    <definedName name="P1_SCOPE_IND2">('[68]2008 -2010'!$R$58:$S$58, '[68]2008 -2010'!$AB$41:$AC$43, '[68]2008 -2010'!$R$41:$S$43, '[68]2008 -2010'!$R$39:$S$39, '[68]2008 -2010'!$AB$39:$AC$39)</definedName>
    <definedName name="P1_SCOPE_NOTIND">('[68]2008 -2010'!$T$51:$T$52, '[68]2008 -2010'!$V$51:$V$52, '[68]2008 -2010'!$AD$51:$AD$52, '[68]2008 -2010'!$AF$51:$AF$52, '[68]2008 -2010'!$L$36:$L$37, '[68]2008 -2010'!$J$29)</definedName>
    <definedName name="P1_SCOPE_NotInd2">('[68]2008 -2010'!$J$36:$J$37, '[68]2008 -2010'!$L$36:$L$37, '[68]2008 -2010'!$J$29, '[68]2008 -2010'!$J$21, '[68]2008 -2010'!$J$14, '[68]2008 -2010'!$T$14, '[68]2008 -2010'!$T$21)</definedName>
    <definedName name="P1_SCOPE_NotInd3">('[68]2008 -2010'!$G$51, '[68]2008 -2010'!$J$48, '[68]2008 -2010'!$L$48, '[68]2008 -2010'!$J$36:$J$37, '[68]2008 -2010'!$L$36:$L$37, '[68]2008 -2010'!$J$29, '[68]2008 -2010'!$J$21)</definedName>
    <definedName name="P1_SCOPE_NotInt">('[64]2008 -2010'!$G$51, '[64]2008 -2010'!$J$48, '[64]2008 -2010'!$T$48, '[64]2008 -2010'!$AD$48, '[64]2008 -2010'!$AF$36:$AF$37, '[64]2008 -2010'!$AD$36:$AD$37)</definedName>
    <definedName name="P1_SCOPE_PER_PRT">([66]перекрестка!$H$15:$H$19, [66]перекрестка!$H$21:$H$25, [66]перекрестка!$J$14:$J$25, [66]перекрестка!$K$15:$K$19, [66]перекрестка!$K$21:$K$25)</definedName>
    <definedName name="P1_SCOPE_SAVE2">('[68]2008 -2010'!$AD$36:$AD$37, '[68]2008 -2010'!$AF$36:$AF$37, '[68]2008 -2010'!$AD$29, '[68]2008 -2010'!$AD$21, '[68]2008 -2010'!$AD$14, '[68]2008 -2010'!$T$14, '[68]2008 -2010'!$T$21)</definedName>
    <definedName name="P1_SCOPE_SV_LD">(#REF! ,#REF! ,#REF! ,#REF! ,#REF! ,#REF! ,#REF!)</definedName>
    <definedName name="P1_SCOPE_SV_LD1">([66]свод!$E$70:$M$79, [66]свод!$E$81:$M$81, [66]свод!$E$83:$M$88, [66]свод!$E$90:$M$90, [66]свод!$E$92:$M$96, [66]свод!$E$98:$M$98, [66]свод!$E$101:$M$102)</definedName>
    <definedName name="P1_SCOPE_SV_PRT">([66]свод!$E$23:$H$26, [66]свод!$E$28:$I$29, [66]свод!$E$32:$I$36, [66]свод!$E$38:$I$40, [66]свод!$E$42:$I$53, [66]свод!$E$55:$I$56, [66]свод!$E$58:$I$63)</definedName>
    <definedName name="P1_SET_PROT">(#REF! ,#REF! ,#REF! ,#REF! ,#REF! ,#REF! ,#REF!)</definedName>
    <definedName name="P1_SET_PRT">(#REF! ,#REF! ,#REF! ,#REF! ,#REF! ,#REF! ,#REF!)</definedName>
    <definedName name="P1_T1_Protect">(#REF! ,#REF! ,#REF! ,#REF! ,#REF! ,#REF!)</definedName>
    <definedName name="P1_T10?Data">('[69]10'!$D$9:$S$9, '[69]10'!$D$12:$S$13)</definedName>
    <definedName name="P1_T11?Data">('[69]11'!$F$9:$Q$9, '[69]11'!$F$12:$Q$13, '[69]11'!$F$15:$H$15, '[69]11'!$N$15:$Q$15, '[69]11'!$F$16:$Q$16)</definedName>
    <definedName name="P1_T12?Data">('[69]12'!$H$13:$J$13, '[69]12'!$C$15:$J$16, '[69]12'!$C$17:$E$17, '[69]12'!$H$17:$J$17, '[69]12'!$C$19:$J$19, '[69]12'!$C$21:$E$21, '[69]12'!$H$21:$J$21, '[69]12'!$C$23:$J$23, '[69]12'!$H$25:$J$25, '[69]12'!$C$27:$E$27, '[69]12'!$H$27:$J$27)</definedName>
    <definedName name="P1_T13?unit?ТРУБ">(#REF! ,#REF! ,#REF! ,#REF! ,#REF! ,#REF! ,#REF! ,#REF!)</definedName>
    <definedName name="P1_T16?axis?R?ДОГОВОР">('[70]16'!$E$76:$M$76, '[70]16'!$E$8:$M$8, '[70]16'!$E$12:$M$12, '[70]16'!$E$52:$M$52, '[70]16'!$E$16:$M$16, '[70]16'!$E$64:$M$64, '[70]16'!$E$84:$M$85, '[70]16'!$E$48:$M$48, '[70]16'!$E$80:$M$80, '[70]16'!$E$72:$M$72, '[70]16'!$E$44:$M$44)</definedName>
    <definedName name="P1_T16?axis?R?ДОГОВОР?">('[70]16'!$A$76, '[70]16'!$A$84:$A$85, '[70]16'!$A$72, '[70]16'!$A$80, '[70]16'!$A$68, '[70]16'!$A$64, '[70]16'!$A$60, '[70]16'!$A$56, '[70]16'!$A$52, '[70]16'!$A$48, '[70]16'!$A$44, '[70]16'!$A$40, '[70]16'!$A$36, '[70]16'!$A$32, '[70]16'!$A$28, '[70]16'!$A$24, '[70]16'!$A$20)</definedName>
    <definedName name="P1_T16?L1">('[70]16'!$A$74:$M$74, '[70]16'!$A$14:$M$14, '[70]16'!$A$10:$M$10, '[70]16'!$A$50:$M$50, '[70]16'!$A$6:$M$6, '[70]16'!$A$62:$M$62, '[70]16'!$A$78:$M$78, '[70]16'!$A$46:$M$46, '[70]16'!$A$82:$M$82, '[70]16'!$A$70:$M$70, '[70]16'!$A$42:$M$42)</definedName>
    <definedName name="P1_T16?L1.x">('[70]16'!$A$76:$M$76, '[70]16'!$A$16:$M$16, '[70]16'!$A$12:$M$12, '[70]16'!$A$52:$M$52, '[70]16'!$A$8:$M$8, '[70]16'!$A$64:$M$64, '[70]16'!$A$80:$M$80, '[70]16'!$A$48:$M$48, '[70]16'!$A$84:$M$85, '[70]16'!$A$72:$M$72, '[70]16'!$A$44:$M$44)</definedName>
    <definedName name="P1_T16_Protect">(#REF! ,#REF! ,#REF! ,#REF! ,#REF! ,#REF! ,#REF! ,#REF!)</definedName>
    <definedName name="P1_T17?L4">('[41]29'!$J$18:$J$25, '[41]29'!$G$18:$G$25, '[41]29'!$G$35:$G$42, '[41]29'!$J$35:$J$42, '[41]29'!$G$60, '[41]29'!$J$60, '[41]29'!$M$60, '[41]29'!$P$60, '[41]29'!$P$18:$P$25, '[41]29'!$G$9:$G$16)</definedName>
    <definedName name="P1_T17?unit?РУБ.ГКАЛ">('[41]29'!$F$44:$F$51, '[41]29'!$I$44:$I$51, '[41]29'!$L$44:$L$51, '[41]29'!$F$18:$F$25, '[41]29'!$I$60, '[41]29'!$L$60, '[41]29'!$O$60, '[41]29'!$F$60, '[41]29'!$F$9:$F$16, '[41]29'!$I$9:$I$16)</definedName>
    <definedName name="P1_T17?unit?ТГКАЛ">('[41]29'!$M$18:$M$25, '[41]29'!$J$18:$J$25, '[41]29'!$G$18:$G$25, '[41]29'!$G$35:$G$42, '[41]29'!$J$35:$J$42, '[41]29'!$G$60, '[41]29'!$J$60, '[41]29'!$M$60, '[41]29'!$P$60, '[41]29'!$G$9:$G$16)</definedName>
    <definedName name="P1_T17_Protection">('[41]29'!$O$47:$P$51, '[41]29'!$L$47:$M$51, '[41]29'!$L$53:$M$53, '[41]29'!$L$55:$M$59, '[41]29'!$O$53:$P$53, '[41]29'!$O$55:$P$59, '[41]29'!$F$12:$G$16, '[41]29'!$F$10:$G$10)</definedName>
    <definedName name="P1_T18.1?Data">('[69]18.1'!$F$34:$G$39, '[69]18.1'!$C$41:$D$41, '[69]18.1'!$F$41:$G$41, '[69]18.1'!$C$43:$D$45, '[69]18.1'!$F$43:$G$45, '[69]18.1'!$C$47:$D$47, '[69]18.1'!$F$47:$G$47, '[69]18.1'!$C$8:$D$13, '[69]18.1'!$F$8:$G$13, '[69]18.1'!$C$15:$D$20)</definedName>
    <definedName name="P1_T18.2_Protect">(#REF! ,#REF! ,#REF! ,#REF! ,#REF! ,#REF! ,#REF!)</definedName>
    <definedName name="P1_T19.1.1?Data">('[69]19.1.1'!$F$35:$G$39, '[69]19.1.1'!$C$41:$D$42, '[69]19.1.1'!$F$41:$G$42, '[69]19.1.1'!$C$44:$D$44, '[69]19.1.1'!$F$44:$G$44, '[69]19.1.1'!$C$9:$D$14, '[69]19.1.1'!$F$9:$G$14, '[69]19.1.1'!$C$16:$D$21, '[69]19.1.1'!$F$16:$G$21)</definedName>
    <definedName name="P1_T19.1.2?Data">('[69]19.1.2'!$F$35:$G$39, '[69]19.1.2'!$C$41:$D$42, '[69]19.1.2'!$F$41:$G$42, '[69]19.1.2'!$C$44:$D$44, '[69]19.1.2'!$F$44:$G$44, '[69]19.1.2'!$C$9:$D$14, '[69]19.1.2'!$F$9:$G$14, '[69]19.1.2'!$C$16:$D$21, '[69]19.1.2'!$F$16:$G$21)</definedName>
    <definedName name="P1_T19.2?Data">('[69]19.2'!$C$35:$F$35, '[69]19.2'!$H$35:$K$35, '[69]19.2'!$C$37:$F$37, '[69]19.2'!$H$37:$K$37, '[69]19.2'!$C$39:$F$44, '[69]19.2'!$H$39:$K$44, '[69]19.2'!$C$10:$F$10, '[69]19.2'!$H$10:$K$10, '[69]19.2'!$C$46:$F$46, '[69]19.2'!$H$46:$K$46)</definedName>
    <definedName name="P1_T19.2?item_ext?СБЫТ">('[62]19.2'!$K$10:$K$47, '[62]19.2'!$I$10:$I$47, '[62]19.2'!$F$10:$F$47, '[62]19.2'!$D$10:$D$47)</definedName>
    <definedName name="P1_T2.1?Data">('[69]2.1'!$C$11:$D$11, '[69]2.1'!$C$13:$D$13, '[69]2.1'!$C$15:$D$25, '[69]2.1'!$C$27:$D$27, '[69]2.1'!$C$29:$D$29, '[69]2.1'!$C$31:$D$31, '[69]2.1'!$C$45:$D$45, '[69]2.1'!$C$6:$D$7, '[69]2.1'!$C$33:$D$36, '[69]2.1'!$C$38:$D$38, '[69]2.1'!$C$40:$D$40)</definedName>
    <definedName name="P1_T20.1?Data">('[62]20.1'!$B$45:$G$45, '[62]20.1'!$B$56:$G$56, '[62]20.1'!$B$21:$G$21, '[62]20.1'!$B$23:$F$23, '[62]20.1'!$B$35:$F$35, '[62]20.1'!$B$47:$F$47, '[62]20.1'!$B$58:$F$58)</definedName>
    <definedName name="P1_T20_Protection">('[41]20'!$E$4:$H$4, '[41]20'!$E$13:$H$13, '[41]20'!$E$16:$H$17, '[41]20'!$E$19:$H$19, '[41]20'!$J$4:$M$4, '[41]20'!$J$8:$M$11, '[41]20'!$J$13:$M$13, '[41]20'!$J$16:$M$17, '[41]20'!$J$19:$M$19)</definedName>
    <definedName name="P1_T21.1?Data">('[69]21.1'!$C$8:$D$8, '[69]21.1'!$F$10:$G$11, '[69]21.1'!$C$10:$D$11, '[69]21.1'!$F$13:$G$16, '[69]21.1'!$C$13:$D$16, '[69]21.1'!$F$18:$G$20, '[69]21.1'!$C$18:$D$20, '[69]21.1'!$F$22:$G$22, '[69]21.1'!$C$22:$D$22, '[69]21.1'!$F$24:$G$25)</definedName>
    <definedName name="P1_T21.2.1?Data">('[69]21.2.1'!$C$9:$D$9, '[69]21.2.1'!$F$11:$G$12, '[69]21.2.1'!$C$11:$D$12, '[69]21.2.1'!$F$14:$G$17, '[69]21.2.1'!$C$14:$D$17, '[69]21.2.1'!$F$19:$G$21, '[69]21.2.1'!$C$19:$D$21, '[69]21.2.1'!$F$23:$G$23, '[69]21.2.1'!$C$23:$D$23)</definedName>
    <definedName name="P1_T21.2.2?Data">('[69]21.2.2'!$C$9:$D$9, '[69]21.2.2'!$F$11:$G$12, '[69]21.2.2'!$C$11:$D$12, '[69]21.2.2'!$F$14:$G$17, '[69]21.2.2'!$C$14:$D$17, '[69]21.2.2'!$F$19:$G$21, '[69]21.2.2'!$C$19:$D$21, '[69]21.2.2'!$F$23:$G$23, '[69]21.2.2'!$C$23:$D$23)</definedName>
    <definedName name="P1_T21.4?Data">('[69]21.4'!$C$11:$D$11, '[69]21.4'!$F$13:$G$14, '[69]21.4'!$C$13:$D$14, '[69]21.4'!$F$16:$G$19, '[69]21.4'!$C$16:$D$19, '[69]21.4'!$F$21:$G$23, '[69]21.4'!$C$21:$D$23, '[69]21.4'!$F$25:$G$25, '[69]21.4'!$C$25:$D$25, '[69]21.4'!$F$27:$G$28)</definedName>
    <definedName name="P1_T21_Protection">('[41]21'!$O$31:$S$33, '[41]21'!$E$11, '[41]21'!$G$11:$K$11, '[41]21'!$M$11, '[41]21'!$O$11:$S$11, '[41]21'!$E$14:$E$16, '[41]21'!$G$14:$K$16, '[41]21'!$M$14:$M$16, '[41]21'!$O$14:$S$16)</definedName>
    <definedName name="P1_T23_Protection">('[41]23'!$F$9:$J$25, '[41]23'!$O$9:$P$25, '[41]23'!$A$32:$A$34, '[41]23'!$F$32:$J$34, '[41]23'!$O$32:$P$34, '[41]23'!$A$37:$A$53, '[41]23'!$F$37:$J$53, '[41]23'!$O$37:$P$53)</definedName>
    <definedName name="P1_T25_protection">('[41]25'!$G$8:$J$21, '[41]25'!$G$24:$J$28, '[41]25'!$G$30:$J$33, '[41]25'!$G$35:$J$37, '[41]25'!$G$41:$J$42, '[41]25'!$L$8:$O$21, '[41]25'!$L$24:$O$28, '[41]25'!$L$30:$O$33)</definedName>
    <definedName name="P1_T26_Protection">('[41]26'!$B$34:$B$36, '[41]26'!$F$8:$I$8, '[41]26'!$F$10:$I$11, '[41]26'!$F$13:$I$15, '[41]26'!$F$18:$I$19, '[41]26'!$F$22:$I$24, '[41]26'!$F$26:$I$26, '[41]26'!$F$29:$I$32)</definedName>
    <definedName name="P1_T27?L3.1">('[69]27'!$L$12:$P$12, '[69]27'!$S$12:$W$12, '[69]27'!$Y$12:$AC$12, '[69]27'!$AE$12:$AI$12, '[69]27'!$E$12:$I$12)</definedName>
    <definedName name="P1_T27?L3.2">('[69]27'!$E$13:$I$13, '[69]27'!$AE$13:$AI$13, '[69]27'!$Y$13:$AC$13, '[69]27'!$S$13:$W$13, '[69]27'!$L$13:$P$13)</definedName>
    <definedName name="P1_T27?L4">('[69]27'!$M$15:$P$15, '[69]27'!$R$15:$X$15, '[69]27'!$Z$15:$AD$15, '[69]27'!$AF$15:$AJ$15, '[69]27'!$AL$15:$AP$15, '[69]27'!$AR$15:$AU$15, '[69]27'!$D$15, '[69]27'!$F$15:$I$15)</definedName>
    <definedName name="P1_T27?L4.1">('[69]27'!$M$16:$P$16, '[69]27'!$T$16:$W$16, '[69]27'!$Z$16:$AC$16, '[69]27'!$AF$16:$AI$16, '[69]27'!$AL$16:$AO$16, '[69]27'!$AR$16:$AU$16)</definedName>
    <definedName name="P1_T27?L4.1.1.1">('[69]27'!$T$18:$W$18, '[69]27'!$Z$18:$AC$18, '[69]27'!$AF$18:$AI$18, '[69]27'!$AL$18:$AO$18, '[69]27'!$AR$18:$AU$18, '[69]27'!$F$18:$I$18)</definedName>
    <definedName name="P1_T27?L4.1.2">('[69]27'!$F$19:$I$19, '[69]27'!$AR$19:$AU$19, '[69]27'!$AL$19:$AO$19, '[69]27'!$AF$19:$AI$19, '[69]27'!$Z$19:$AC$19, '[69]27'!$T$19:$W$19)</definedName>
    <definedName name="P1_T27?L4.2">'[69]27'!$M$21:$P$21</definedName>
    <definedName name="P1_T27_Protection">('[41]27'!$B$34:$B$36, '[41]27'!$F$8:$I$8, '[41]27'!$F$10:$I$11, '[41]27'!$F$13:$I$15, '[41]27'!$F$18:$I$19, '[41]27'!$F$22:$I$24, '[41]27'!$F$26:$I$26, '[41]27'!$F$29:$I$32)</definedName>
    <definedName name="P1_T28.3?unit?РУБ.ГКАЛ">('[69]28.3'!$E$17:$S$17, '[69]28.3'!$E$21:$S$23, '[69]28.3'!$E$25:$S$25)</definedName>
    <definedName name="P1_T28.3?unit?ТРУБ">('[62]28.3'!$A$53:$S$53, '[62]28.3'!$A$27:$S$27, '[62]28.3'!$A$79:$S$79)</definedName>
    <definedName name="P1_T28?axis?R?ПЭ">('[41]28'!$D$16:$I$18, '[41]28'!$D$22:$I$24, '[41]28'!$D$28:$I$30, '[41]28'!$D$37:$I$39, '[41]28'!$D$42:$I$44, '[41]28'!$D$48:$I$50, '[41]28'!$D$54:$I$56, '[41]28'!$D$63:$I$65)</definedName>
    <definedName name="P1_T28?axis?R?ПЭ?">('[41]28'!$B$16:$B$18, '[41]28'!$B$22:$B$24, '[41]28'!$B$28:$B$30, '[41]28'!$B$37:$B$39, '[41]28'!$B$42:$B$44, '[41]28'!$B$48:$B$50, '[41]28'!$B$54:$B$56, '[41]28'!$B$63:$B$65)</definedName>
    <definedName name="P1_T28?Data">('[41]28'!$G$242:$H$265, '[41]28'!$D$242:$E$265, '[41]28'!$G$216:$H$239, '[41]28'!$D$268:$E$292, '[41]28'!$G$268:$H$292, '[41]28'!$D$216:$E$239, '[41]28'!$G$190:$H$213)</definedName>
    <definedName name="P1_T28_Protection">('[41]28'!$B$74:$B$76, '[41]28'!$B$80:$B$82, '[41]28'!$B$89:$B$91, '[41]28'!$B$94:$B$96, '[41]28'!$B$100:$B$102, '[41]28'!$B$106:$B$108, '[41]28'!$B$115:$B$117, '[41]28'!$B$120:$B$122)</definedName>
    <definedName name="P1_T29?item_ext?1СТ">'[69]29'!$G$33:$X$33</definedName>
    <definedName name="P1_T29?item_ext?2СТ.М">'[69]29'!$G$15:$X$15</definedName>
    <definedName name="P1_T29?item_ext?2СТ.Э">'[69]29'!$G$16:$X$16</definedName>
    <definedName name="P1_T29?L10">('[69]29'!$M$19:$X$19, '[69]29'!$M$30:$X$30, '[69]29'!$M$33:$X$33)</definedName>
    <definedName name="P1_T29?L5">('[69]29'!$H$13, '[69]29'!$H$16, '[69]29'!$H$19, '[69]29'!$H$27, '[69]29'!$H$30, '[69]29'!$H$33, '[69]29'!$H$41)</definedName>
    <definedName name="P1_T29?L6">('[69]29'!$I$13:$L$13, '[69]29'!$I$15:$L$16, '[69]29'!$I$19:$L$24, '[69]29'!$I$26:$L$27, '[69]29'!$I$30:$L$30, '[69]29'!$I$33:$L$38, '[69]29'!$I$40:$L$41)</definedName>
    <definedName name="P1_T4_Protect">(#REF! ,#REF! ,#REF! ,#REF! ,#REF! ,#REF! ,#REF! ,#REF! ,#REF!)</definedName>
    <definedName name="P1_T6_Protect">(#REF! ,#REF! ,#REF! ,#REF! ,#REF! ,#REF! ,#REF! ,#REF! ,#REF!)</definedName>
    <definedName name="P1_T7?Data">('[69]7'!$D$28:$S$28, '[69]7'!$D$45:$S$45, '[69]7'!$D$14:$S$15, '[69]7'!$D$17:$S$17, '[69]7'!$D$19:$S$19, '[69]7'!$D$21:$S$21, '[69]7'!$D$23:$S$23, '[69]7'!$D$25:$S$25, '[69]7'!$D$30:$S$31, '[69]7'!$D$33:$S$33, '[69]7'!$D$35:$S$35, '[69]7'!$D$37:$S$37)</definedName>
    <definedName name="P1_T8?L3">('[62]8'!$K$47:$K$73, '[62]8'!$I$47:$I$73, '[62]8'!$I$83:$I$109, '[62]8'!$K$11:$K$37, '[62]8'!$I$11:$I$37)</definedName>
    <definedName name="P1_T8?L4">('[62]8'!$L$47:$L$73, '[62]8'!$J$47:$J$73, '[62]8'!$J$83:$J$109, '[62]8'!$L$11:$L$37, '[62]8'!$J$11:$J$37)</definedName>
    <definedName name="P1_T8?unit?ГКАЛ.Ч">('[62]8'!$K$47:$K$73, '[62]8'!$I$47:$I$73, '[62]8'!$K$11:$K$37, '[62]8'!$I$83:$I$109, '[62]8'!$I$11:$I$37)</definedName>
    <definedName name="P1_T8?unit?ТГКАЛ">('[62]8'!$L$47:$L$73, '[62]8'!$J$47:$J$73, '[62]8'!$L$11:$L$37, '[62]8'!$J$83:$J$109, '[62]8'!$J$11:$J$37)</definedName>
    <definedName name="P1_T9?Data">('[62]9'!$D$45:$P$45, '[62]9'!$D$47:$P$48, '[62]9'!$D$21:$P$21, '[62]9'!$D$23:$P$24, '[62]9'!$L$26:$P$26, '[62]9'!$L$28:$P$28, '[62]9'!$D$30:$P$30, '[62]9'!$D$32:$P$33, '[62]9'!$D$36:$P$36)</definedName>
    <definedName name="P10_SCOPE_FULL_LOAD">('[68]2008 -2010'!$AF$58:$AF$61, '[68]2008 -2010'!$AD$50:$AD$56, '[68]2008 -2010'!$AF$50:$AF$56, '[68]2008 -2010'!$AD$48, '[68]2008 -2010'!$AF$48, '[68]2008 -2010'!$AD$46)</definedName>
    <definedName name="P10_T1_Protect">(#REF! ,#REF! ,#REF! ,#REF! ,#REF!)</definedName>
    <definedName name="P10_T28_Protection">('[41]28'!$G$167:$H$169, '[41]28'!$D$172:$E$174, '[41]28'!$G$172:$H$174, '[41]28'!$D$178:$E$180, '[41]28'!$G$178:$H$181, '[41]28'!$D$184:$E$186, '[41]28'!$G$184:$H$186)</definedName>
    <definedName name="P11_SCOPE_FULL_LOAD">('[68]2008 -2010'!$AF$46, '[68]2008 -2010'!$AD$27:$AD$44, '[68]2008 -2010'!$AF$27:$AF$44, '[68]2008 -2010'!$AD$13:$AD$24, '[68]2008 -2010'!$AF$13:$AF$24)</definedName>
    <definedName name="P11_T1_Protect">(#REF! ,#REF! ,#REF! ,#REF! ,#REF!)</definedName>
    <definedName name="P11_T28_Protection">('[41]28'!$D$193:$E$195, '[41]28'!$G$193:$H$195, '[41]28'!$D$198:$E$200, '[41]28'!$G$198:$H$200, '[41]28'!$D$204:$E$206, '[41]28'!$G$204:$H$206, '[41]28'!$D$210:$E$212, '[41]28'!$B$68:$B$70)</definedName>
    <definedName name="P12_SCOPE_FULL_LOAD">('[68]2008 -2010'!$AH$13:$AH$24, '[68]2008 -2010'!$AJ$13:$AJ$24, '[68]2008 -2010'!$AH$27:$AH$44, '[68]2008 -2010'!$AJ$27:$AJ$44, '[68]2008 -2010'!$AH$46, '[68]2008 -2010'!$AJ$46)</definedName>
    <definedName name="P12_T1_Protect">(#REF! ,#REF! ,#REF! ,#REF! ,#REF!)</definedName>
    <definedName name="P12_T28_Protection">(P1_T28_Protection, P2_T28_Protection, P3_T28_Protection, P4_T28_Protection, P5_T28_Protection, P6_T28_Protection, P7_T28_Protection, P8_T28_Protection)</definedName>
    <definedName name="P13_SCOPE_FULL_LOAD">('[68]2008 -2010'!$AH$48, '[68]2008 -2010'!$AJ$48, '[68]2008 -2010'!$AH$50:$AH$56, '[68]2008 -2010'!$AJ$50:$AJ$56, '[68]2008 -2010'!$AH$58:$AH$61, '[68]2008 -2010'!$AJ$58:$AJ$61)</definedName>
    <definedName name="P13_T1_Protect">(#REF! ,#REF! ,#REF! ,#REF! ,#REF!)</definedName>
    <definedName name="P14_SCOPE_FULL_LOAD">('[68]2008 -2010'!$AL$13:$AL$14, '[68]2008 -2010'!$AL$17, '[68]2008 -2010'!$AL$19, '[68]2008 -2010'!$AL$21, '[68]2008 -2010'!$AL$23, '[68]2008 -2010'!$AL$28:$AL$29)</definedName>
    <definedName name="P14_T1_Protect">(#REF! ,#REF! ,#REF! ,#REF! ,#REF!)</definedName>
    <definedName name="P15_SCOPE_FULL_LOAD">('[68]2008 -2010'!$AL$31:$AL$37, '[68]2008 -2010'!$AL$39, '[68]2008 -2010'!$AL$41:$AL$43, '[68]2008 -2010'!$AL$48, '[68]2008 -2010'!$G$13:$G$24, P1_SCOPE_FULL_LOAD)</definedName>
    <definedName name="P15_T1_Protect">(#REF! ,#REF! ,#REF! ,#REF! ,#REF!)</definedName>
    <definedName name="P16_SCOPE_FULL_LOAD">(P2_SCOPE_FULL_LOAD, P3_SCOPE_FULL_LOAD, P4_SCOPE_FULL_LOAD, P5_SCOPE_FULL_LOAD, P6_SCOPE_FULL_LOAD, P7_SCOPE_FULL_LOAD, P8_SCOPE_FULL_LOAD)</definedName>
    <definedName name="P16_T1_Protect">(#REF! ,#REF! ,#REF! ,#REF! ,#REF! ,#REF!)</definedName>
    <definedName name="P17_SCOPE_FULL_LOAD">(P9_SCOPE_FULL_LOAD, P10_SCOPE_FULL_LOAD, P11_SCOPE_FULL_LOAD, P12_SCOPE_FULL_LOAD, P13_SCOPE_FULL_LOAD, P14_SCOPE_FULL_LOAD, P15_SCOPE_FULL_LOAD)</definedName>
    <definedName name="P17_T1_Protect">(#REF! ,#REF! ,#REF! ,#REF! ,#REF!)</definedName>
    <definedName name="P18_T1_Protect">(#REF! ,#REF! ,#REF!, P1_T1_Protect, P2_T1_Protect, P3_T1_Protect, P4_T1_Protect)</definedName>
    <definedName name="P19_T1_Protect">(P5_T1_Protect, P6_T1_Protect, P7_T1_Protect, P8_T1_Protect, P9_T1_Protect, P10_T1_Protect, P11_T1_Protect, P12_T1_Protect, P13_T1_Protect, P14_T1_Protect)</definedName>
    <definedName name="P19_T2_Protect">#N/A</definedName>
    <definedName name="p2_">#REF!</definedName>
    <definedName name="P2_dip">([61]FST5!$G$100:$G$116, [61]FST5!$G$118:$G$123, [61]FST5!$G$125:$G$126, [61]FST5!$G$128:$G$131, [61]FST5!$G$133, [61]FST5!$G$135:$G$139, [61]FST5!$G$141)</definedName>
    <definedName name="P2_SC_CLR">(#REF! ,#REF! ,#REF! ,#REF! ,#REF!)</definedName>
    <definedName name="P2_SC22">('[64]2008 -2010'!$AD$29, '[64]2008 -2010'!$AD$21, '[64]2008 -2010'!$AD$14, '[64]2008 -2010'!$T$14, '[64]2008 -2010'!$T$21, '[64]2008 -2010'!$T$29, '[64]2008 -2010'!$T$36:$T$37)</definedName>
    <definedName name="P2_SCOPE_16_PRT">('[65]16.1 передача'!$E$38:$I$38, '[65]16.1 передача'!$E$41:$I$41, '[65]16.1 передача'!$E$45:$I$47, '[65]16.1 передача'!$E$49:$I$49, '[65]16.1 передача'!$E$53:$I$54, '[65]16.1 передача'!$E$56:$I$57, '[65]16.1 передача'!$E$59:$I$59, '[65]16.1 передача'!$E$9:$I$13)</definedName>
    <definedName name="P2_SCOPE_4_PRT">('[66]4'!$P$25:$S$25, '[66]4'!$P$27:$S$31, '[66]4'!$U$14:$X$20, '[66]4'!$U$23:$X$23, '[66]4'!$U$25:$X$25, '[66]4'!$U$27:$X$31, '[66]4'!$Z$14:$AC$20, '[66]4'!$Z$23:$AC$23, '[66]4'!$Z$25:$AC$25)</definedName>
    <definedName name="P2_SCOPE_5_PRT">('[66]5'!$P$25:$S$25, '[66]5'!$P$27:$S$31, '[66]5'!$U$14:$X$21, '[66]5'!$U$23:$X$23, '[66]5'!$U$25:$X$25, '[66]5'!$U$27:$X$31, '[66]5'!$Z$14:$AC$21, '[66]5'!$Z$23:$AC$23, '[66]5'!$Z$25:$AC$25)</definedName>
    <definedName name="P2_SCOPE_CORR">(#REF! ,#REF! ,#REF! ,#REF! ,#REF! ,#REF! ,#REF! ,#REF!)</definedName>
    <definedName name="P2_SCOPE_F1_PRT">('[66]Ф-1 (для АО-энерго)'!$D$56:$E$59, '[66]Ф-1 (для АО-энерго)'!$D$34:$E$50, '[66]Ф-1 (для АО-энерго)'!$D$32:$E$32, '[66]Ф-1 (для АО-энерго)'!$D$23:$E$30)</definedName>
    <definedName name="P2_SCOPE_F2_PRT">('[66]Ф-2 (для АО-энерго)'!$D$52:$G$54, '[66]Ф-2 (для АО-энерго)'!$C$21:$E$42, '[66]Ф-2 (для АО-энерго)'!$A$12:$E$12, '[66]Ф-2 (для АО-энерго)'!$C$8:$E$11)</definedName>
    <definedName name="P2_SCOPE_FULL_LOAD">('[64]2008 -2010'!$J$27:$J$44, '[64]2008 -2010'!$J$46, '[64]2008 -2010'!$J$48, '[64]2008 -2010'!$J$50:$J$56, '[64]2008 -2010'!$J$58:$J$61, '[64]2008 -2010'!$L$58:$L$61)</definedName>
    <definedName name="P2_SCOPE_IND">('[68]2008 -2010'!$H$22:$I$23, '[68]2008 -2010'!$R$22:$S$23, '[68]2008 -2010'!$R$19:$S$19, '[68]2008 -2010'!$H$19:$I$19, '[68]2008 -2010'!$H$17:$I$17, '[68]2008 -2010'!$H$15:$I$15)</definedName>
    <definedName name="P2_SCOPE_IND2">('[68]2008 -2010'!$AB$30:$AC$35, '[68]2008 -2010'!$R$30:$S$35, '[68]2008 -2010'!$AB$22:$AC$23, '[68]2008 -2010'!$R$22:$S$23, '[68]2008 -2010'!$R$19:$S$19)</definedName>
    <definedName name="P2_SCOPE_NOTIND">('[68]2008 -2010'!$J$21, '[68]2008 -2010'!$L$21, '[68]2008 -2010'!$L$14, '[68]2008 -2010'!$J$14, '[68]2008 -2010'!$T$29, '[68]2008 -2010'!$T$36:$T$37, '[68]2008 -2010'!$V$36:$V$37)</definedName>
    <definedName name="P2_SCOPE_NotInd2">('[68]2008 -2010'!$T$29, '[68]2008 -2010'!$T$36:$T$37, '[68]2008 -2010'!$T$48, '[68]2008 -2010'!$V$36:$V$37, '[68]2008 -2010'!$AD$48, '[68]2008 -2010'!$AD$36:$AD$37)</definedName>
    <definedName name="P2_SCOPE_NotInd3">('[68]2008 -2010'!$L$21, '[68]2008 -2010'!$L$14, '[68]2008 -2010'!$J$14, '[68]2008 -2010'!$T$29, '[68]2008 -2010'!$T$36:$T$37, '[68]2008 -2010'!$V$36:$V$37, '[68]2008 -2010'!$AD$29)</definedName>
    <definedName name="P2_SCOPE_NotInt">('[64]2008 -2010'!$AD$29, '[64]2008 -2010'!$AD$21, '[64]2008 -2010'!$AD$14, '[64]2008 -2010'!$T$14, '[64]2008 -2010'!$T$21, '[64]2008 -2010'!$T$29, '[64]2008 -2010'!$T$36:$T$37)</definedName>
    <definedName name="P2_SCOPE_PER_PRT">([66]перекрестка!$N$14:$N$25, [66]перекрестка!$N$27:$N$31, [66]перекрестка!$J$27:$K$31, [66]перекрестка!$F$27:$H$31, [66]перекрестка!$F$33:$H$37)</definedName>
    <definedName name="P2_SCOPE_SAVE2">('[68]2008 -2010'!$T$29, '[68]2008 -2010'!$T$36:$T$37, '[68]2008 -2010'!$V$36:$V$37, '[68]2008 -2010'!$T$48, '[68]2008 -2010'!$J$48, '[68]2008 -2010'!$J$36:$J$37)</definedName>
    <definedName name="P2_SCOPE_SV_PRT">([66]свод!$E$72:$I$79, [66]свод!$E$81:$I$81, [66]свод!$E$85:$H$88, [66]свод!$E$90:$I$90, [66]свод!$E$107:$I$112, [66]свод!$E$114:$I$117, [66]свод!$E$124:$H$127)</definedName>
    <definedName name="P2_T1_Protect">(#REF! ,#REF! ,#REF! ,#REF! ,#REF! ,#REF!)</definedName>
    <definedName name="P2_T17?L4">('[41]29'!$J$9:$J$16, '[41]29'!$M$9:$M$16, '[41]29'!$P$9:$P$16, '[41]29'!$G$44:$G$51, '[41]29'!$J$44:$J$51, '[41]29'!$M$44:$M$51, '[41]29'!$M$35:$M$42, '[41]29'!$P$35:$P$42, '[41]29'!$P$44:$P$51)</definedName>
    <definedName name="P2_T17?unit?РУБ.ГКАЛ">('[41]29'!$I$18:$I$25, '[41]29'!$L$9:$L$16, '[41]29'!$L$18:$L$25, '[41]29'!$O$9:$O$16, '[41]29'!$F$35:$F$42, '[41]29'!$I$35:$I$42, '[41]29'!$L$35:$L$42, '[41]29'!$O$35:$O$51)</definedName>
    <definedName name="P2_T17?unit?ТГКАЛ">('[41]29'!$J$9:$J$16, '[41]29'!$M$9:$M$16, '[41]29'!$P$9:$P$16, '[41]29'!$M$35:$M$42, '[41]29'!$P$35:$P$42, '[41]29'!$G$44:$G$51, '[41]29'!$J$44:$J$51, '[41]29'!$M$44:$M$51, '[41]29'!$P$44:$P$51)</definedName>
    <definedName name="P2_T17_Protection">('[41]29'!$F$19:$G$19, '[41]29'!$F$21:$G$25, '[41]29'!$F$27:$G$27, '[41]29'!$F$29:$G$33, '[41]29'!$F$36:$G$36, '[41]29'!$F$38:$G$42, '[41]29'!$F$45:$G$45, '[41]29'!$F$47:$G$51)</definedName>
    <definedName name="P2_T18.1?Data">('[69]18.1'!$F$15:$G$20, '[69]18.1'!$C$22:$D$26, '[69]18.1'!$F$22:$G$26, '[69]18.1'!$C$28:$D$28, '[69]18.1'!$F$28:$G$28, '[69]18.1'!$C$30:$D$30, '[69]18.1'!$F$30:$G$30, '[69]18.1'!$C$32:$D$32, '[69]18.1'!$F$32:$G$32, '[69]18.1'!$C$34:$D$39)</definedName>
    <definedName name="P2_T19.1.1?Data">('[69]19.1.1'!$C$23:$D$27, '[69]19.1.1'!$F$23:$G$27, '[69]19.1.1'!$C$29:$D$29, '[69]19.1.1'!$F$29:$G$29, '[69]19.1.1'!$C$31:$D$31, '[69]19.1.1'!$F$31:$G$31, '[69]19.1.1'!$C$33:$D$33, '[69]19.1.1'!$F$33:$G$33, '[69]19.1.1'!$C$35:$D$39)</definedName>
    <definedName name="P2_T19.1.2?Data">('[69]19.1.2'!$C$23:$D$27, '[69]19.1.2'!$F$23:$G$27, '[69]19.1.2'!$C$29:$D$29, '[69]19.1.2'!$F$29:$G$29, '[69]19.1.2'!$C$31:$D$31, '[69]19.1.2'!$F$31:$G$31, '[69]19.1.2'!$C$33:$D$33, '[69]19.1.2'!$F$33:$G$33, '[69]19.1.2'!$C$35:$D$39)</definedName>
    <definedName name="P2_T19.2?Data">('[69]19.2'!$C$12:$F$18, '[69]19.2'!$H$12:$K$18, '[69]19.2'!$C$20:$F$25, '[69]19.2'!$H$20:$K$25, '[69]19.2'!$C$27:$F$31, '[69]19.2'!$H$27:$K$31, '[69]19.2'!$C$33:$F$33, '[69]19.2'!$C$48:$F$49, '[69]19.2'!$H$48:$K$49, '[69]19.2'!$H$33:$K$33)</definedName>
    <definedName name="P2_T21.2.1?Data">('[69]21.2.1'!$F$25:$G$26, '[69]21.2.1'!$C$25:$D$26, '[69]21.2.1'!$F$28:$G$31, '[69]21.2.1'!$C$28:$D$31, '[69]21.2.1'!$F$33:$G$33, '[69]21.2.1'!$C$33:$D$33, '[69]21.2.1'!$F$35:$G$35, '[69]21.2.1'!$C$35:$D$35, '[69]21.2.1'!$F$9:$G$9)</definedName>
    <definedName name="P2_T21.2.2?Data">('[69]21.2.2'!$F$25:$G$26, '[69]21.2.2'!$C$25:$D$26, '[69]21.2.2'!$F$28:$G$31, '[69]21.2.2'!$C$28:$D$31, '[69]21.2.2'!$F$33:$G$33, '[69]21.2.2'!$C$33:$D$33, '[69]21.2.2'!$F$35:$G$35, '[69]21.2.2'!$C$35:$D$35, '[69]21.2.2'!$F$9:$G$9)</definedName>
    <definedName name="P2_T21.4?Data">('[69]21.4'!$C$27:$D$28, '[69]21.4'!$F$30:$G$33, '[69]21.4'!$C$30:$D$33, '[69]21.4'!$F$35:$G$35, '[69]21.4'!$C$35:$D$35, '[69]21.4'!$F$37:$G$37, '[69]21.4'!$C$37:$D$37, '[69]21.4'!$F$39:$G$40, '[69]21.4'!$C$39:$D$40, '[69]21.4'!$F$11:$G$11)</definedName>
    <definedName name="P2_T21_Protection">('[41]21'!$E$20:$E$22, '[41]21'!$G$20:$K$22, '[41]21'!$M$20:$M$22, '[41]21'!$O$20:$S$22, '[41]21'!$E$26:$E$28, '[41]21'!$G$26:$K$28, '[41]21'!$M$26:$M$28, '[41]21'!$O$26:$S$28)</definedName>
    <definedName name="P2_T25_protection">('[41]25'!$L$35:$O$37, '[41]25'!$L$41:$O$42, '[41]25'!$Q$8:$T$21, '[41]25'!$Q$24:$T$28, '[41]25'!$Q$30:$T$33, '[41]25'!$Q$35:$T$37, '[41]25'!$Q$41:$T$42, '[41]25'!$B$35:$B$37)</definedName>
    <definedName name="P2_T26_Protection">('[41]26'!$F$34:$I$36, '[41]26'!$K$8:$N$8, '[41]26'!$K$10:$N$11, '[41]26'!$K$13:$N$15, '[41]26'!$K$18:$N$19, '[41]26'!$K$22:$N$24, '[41]26'!$K$26:$N$26, '[41]26'!$K$29:$N$32)</definedName>
    <definedName name="P2_T27_Protection">('[41]27'!$F$34:$I$36, '[41]27'!$K$8:$N$8, '[41]27'!$K$10:$N$11, '[41]27'!$K$13:$N$15, '[41]27'!$K$18:$N$19, '[41]27'!$K$22:$N$24, '[41]27'!$K$26:$N$26, '[41]27'!$K$29:$N$32)</definedName>
    <definedName name="P2_T28.3?unit?РУБ.ГКАЛ">('[69]28.3'!$E$43:$S$43, '[69]28.3'!$E$45:$S$45, '[69]28.3'!$E$47:$S$49, '[69]28.3'!$E$51:$S$51, '[69]28.3'!$E$19:$S$19)</definedName>
    <definedName name="P2_T28?axis?R?ПЭ">('[41]28'!$D$68:$I$70, '[41]28'!$D$74:$I$76, '[41]28'!$D$80:$I$82, '[41]28'!$D$89:$I$91, '[41]28'!$D$94:$I$96, '[41]28'!$D$100:$I$102, '[41]28'!$D$106:$I$108, '[41]28'!$D$115:$I$117)</definedName>
    <definedName name="P2_T28?axis?R?ПЭ?">('[41]28'!$B$68:$B$70, '[41]28'!$B$74:$B$76, '[41]28'!$B$80:$B$82, '[41]28'!$B$89:$B$91, '[41]28'!$B$94:$B$96, '[41]28'!$B$100:$B$102, '[41]28'!$B$106:$B$108, '[41]28'!$B$115:$B$117)</definedName>
    <definedName name="P2_T28_Protection">('[41]28'!$B$126:$B$128, '[41]28'!$B$132:$B$134, '[41]28'!$B$141:$B$143, '[41]28'!$B$146:$B$148, '[41]28'!$B$152:$B$154, '[41]28'!$B$158:$B$160, '[41]28'!$B$167:$B$169)</definedName>
    <definedName name="P2_T4_Protect">(#REF! ,#REF! ,#REF! ,#REF! ,#REF! ,#REF! ,#REF! ,#REF! ,#REF!)</definedName>
    <definedName name="p3_">#REF!</definedName>
    <definedName name="P3_dip">([61]FST5!$G$143:$G$145, [61]FST5!$G$214:$G$217, [61]FST5!$G$219:$G$224, [61]FST5!$G$226, [61]FST5!$G$228, [61]FST5!$G$230, [61]FST5!$G$232, [61]FST5!$G$197:$G$212)</definedName>
    <definedName name="P3_SC22">('[64]2008 -2010'!$V$36:$V$37, '[64]2008 -2010'!$L$36:$L$37, '[64]2008 -2010'!$J$29, '[64]2008 -2010'!$J$21, '[64]2008 -2010'!$J$14, '[64]2008 -2010'!$J$36:$J$37)</definedName>
    <definedName name="P3_SCOPE_F1_PRT">('[66]Ф-1 (для АО-энерго)'!$E$16:$E$17, '[66]Ф-1 (для АО-энерго)'!$C$4:$D$4, '[66]Ф-1 (для АО-энерго)'!$C$7:$E$10, '[66]Ф-1 (для АО-энерго)'!$A$11:$E$11)</definedName>
    <definedName name="P3_SCOPE_FULL_LOAD">('[64]2008 -2010'!$L$50:$L$56, '[64]2008 -2010'!$L$48, '[64]2008 -2010'!$L$46, '[64]2008 -2010'!$L$27:$L$44, '[64]2008 -2010'!$L$13:$L$24, '[64]2008 -2010'!$N$13:$N$24)</definedName>
    <definedName name="P3_SCOPE_IND">('[68]2008 -2010'!$R$17:$S$17, '[68]2008 -2010'!$R$15:$S$15, '[68]2008 -2010'!$AB$15:$AC$15, '[68]2008 -2010'!$AB$17:$AC$17, '[68]2008 -2010'!$AB$19:$AC$19)</definedName>
    <definedName name="P3_SCOPE_IND2">('[68]2008 -2010'!$R$17:$S$17, '[68]2008 -2010'!$R$15:$S$15, '[68]2008 -2010'!$AB$15:$AC$15, '[68]2008 -2010'!$AB$17:$AC$17, '[68]2008 -2010'!$AB$19:$AC$19)</definedName>
    <definedName name="P3_SCOPE_NOTIND">('[68]2008 -2010'!$AD$29, '[68]2008 -2010'!$AD$48, '[68]2008 -2010'!$AF$48, '[68]2008 -2010'!$AD$21, '[68]2008 -2010'!$AF$21, '[68]2008 -2010'!$AD$14, '[68]2008 -2010'!$AF$14)</definedName>
    <definedName name="P3_SCOPE_NotInd2">('[68]2008 -2010'!$AF$36:$AF$37, '[68]2008 -2010'!$AD$29, '[68]2008 -2010'!$AD$21, '[68]2008 -2010'!$AD$14, '[68]2008 -2010'!$G$59:$G$60, '[68]2008 -2010'!$L$14, '[68]2008 -2010'!$L$21)</definedName>
    <definedName name="P3_SCOPE_NotInt">('[64]2008 -2010'!$V$36:$V$37, '[64]2008 -2010'!$L$36:$L$37, '[64]2008 -2010'!$J$29, '[64]2008 -2010'!$J$21, '[64]2008 -2010'!$J$14, '[64]2008 -2010'!$J$36:$J$37)</definedName>
    <definedName name="P3_SCOPE_PER_PRT">([66]перекрестка!$J$33:$K$37, [66]перекрестка!$N$33:$N$37, [66]перекрестка!$F$39:$H$43, [66]перекрестка!$J$39:$K$43, [66]перекрестка!$N$39:$N$43)</definedName>
    <definedName name="P3_SCOPE_SV_PRT">([66]свод!$D$135:$G$135, [66]свод!$I$135:$I$141, [66]свод!$H$137:$H$141, [66]свод!$D$138:$G$141, [66]свод!$E$15:$I$16, [66]свод!$E$120:$I$121, [66]свод!$E$18:$I$19)</definedName>
    <definedName name="P3_T1_Protect">(#REF! ,#REF! ,#REF! ,#REF! ,#REF!)</definedName>
    <definedName name="P3_T17_Protection">('[41]29'!$F$53:$G$53, '[41]29'!$F$55:$G$59, '[41]29'!$I$55:$J$59, '[41]29'!$I$53:$J$53, '[41]29'!$I$47:$J$51, '[41]29'!$I$45:$J$45, '[41]29'!$I$38:$J$42, '[41]29'!$I$36:$J$36)</definedName>
    <definedName name="P3_T21_Protection">('[41]21'!$E$31:$E$33, '[41]21'!$G$31:$K$33, '[41]21'!$B$14:$B$16, '[41]21'!$B$20:$B$22, '[41]21'!$B$26:$B$28, '[41]21'!$B$31:$B$33, '[41]21'!$M$31:$M$33, P1_T21_Protection)</definedName>
    <definedName name="P3_T27_Protection">('[41]27'!$K$34:$N$36, '[41]27'!$P$8:$S$8, '[41]27'!$P$10:$S$11, '[41]27'!$P$13:$S$15, '[41]27'!$P$18:$S$19, '[41]27'!$P$22:$S$24, '[41]27'!$P$26:$S$26, '[41]27'!$P$29:$S$32)</definedName>
    <definedName name="P3_T28.3?unit?РУБ.ГКАЛ">('[62]28.3'!$E$45:$S$45, '[62]28.3'!$E$17:$S$17, '[62]28.3'!$E$73:$S$75)</definedName>
    <definedName name="P3_T28?axis?R?ПЭ">('[41]28'!$D$120:$I$122, '[41]28'!$D$126:$I$128, '[41]28'!$D$132:$I$134, '[41]28'!$D$141:$I$143, '[41]28'!$D$146:$I$148, '[41]28'!$D$152:$I$154, '[41]28'!$D$158:$I$160)</definedName>
    <definedName name="P3_T28?axis?R?ПЭ?">('[41]28'!$B$120:$B$122, '[41]28'!$B$126:$B$128, '[41]28'!$B$132:$B$134, '[41]28'!$B$141:$B$143, '[41]28'!$B$146:$B$148, '[41]28'!$B$152:$B$154, '[41]28'!$B$158:$B$160)</definedName>
    <definedName name="P3_T28_Protection">('[41]28'!$B$172:$B$174, '[41]28'!$B$178:$B$180, '[41]28'!$B$184:$B$186, '[41]28'!$B$193:$B$195, '[41]28'!$B$198:$B$200, '[41]28'!$B$204:$B$206, '[41]28'!$B$210:$B$212)</definedName>
    <definedName name="p4_">#REF!</definedName>
    <definedName name="P4_dip">([61]FST5!$G$70:$G$75, [61]FST5!$G$77:$G$78, [61]FST5!$G$80:$G$83, [61]FST5!$G$85, [61]FST5!$G$87:$G$91, [61]FST5!$G$93, [61]FST5!$G$95:$G$97, [61]FST5!$G$52:$G$68)</definedName>
    <definedName name="P4_SCOPE_F1_PRT">('[66]Ф-1 (для АО-энерго)'!$C$13:$E$13, '[66]Ф-1 (для АО-энерго)'!$A$14:$E$14, '[66]Ф-1 (для АО-энерго)'!$C$23:$C$50, '[66]Ф-1 (для АО-энерго)'!$C$54:$C$95)</definedName>
    <definedName name="P4_SCOPE_FULL_LOAD">('[64]2008 -2010'!$P$13:$P$24, '[64]2008 -2010'!$N$27:$N$44, '[64]2008 -2010'!$P$27:$P$44, '[64]2008 -2010'!$N$46, '[64]2008 -2010'!$P$46, '[64]2008 -2010'!$N$48)</definedName>
    <definedName name="P4_SCOPE_IND">('[68]2008 -2010'!$AB$22:$AC$23, '[68]2008 -2010'!$AB$30:$AC$35, '[68]2008 -2010'!$AB$39:$AC$39, '[68]2008 -2010'!$AB$41:$AC$43, '[68]2008 -2010'!$H$58:$I$58)</definedName>
    <definedName name="P4_SCOPE_IND2">('[68]2008 -2010'!$H$58:$I$58, '[68]2008 -2010'!$H$41:$I$43, '[68]2008 -2010'!$H$39:$I$39, '[68]2008 -2010'!$H$30:$I$35, '[68]2008 -2010'!$H$22:$I$23, '[68]2008 -2010'!$H$19:$I$19)</definedName>
    <definedName name="P4_SCOPE_NOTIND">('[68]2008 -2010'!$AD$17, '[68]2008 -2010'!$AF$17, '[68]2008 -2010'!$AD$19, '[68]2008 -2010'!$AF$19, '[68]2008 -2010'!$AD$23, '[68]2008 -2010'!$AF$23, '[68]2008 -2010'!$T$14)</definedName>
    <definedName name="P4_SCOPE_NotInd2">('[68]2008 -2010'!$J$17, '[68]2008 -2010'!$L$17, '[68]2008 -2010'!$J$19, '[68]2008 -2010'!$L$19, '[68]2008 -2010'!$J$23, '[68]2008 -2010'!$L$23, '[68]2008 -2010'!$T$17)</definedName>
    <definedName name="P4_SCOPE_PER_PRT">([66]перекрестка!$F$45:$H$49, [66]перекрестка!$J$45:$K$49, [66]перекрестка!$N$45:$N$49, [66]перекрестка!$F$53:$G$64, [66]перекрестка!$H$54:$H$58)</definedName>
    <definedName name="P4_T1_Protect">(#REF! ,#REF! ,#REF! ,#REF! ,#REF! ,#REF!)</definedName>
    <definedName name="P4_T17_Protection">('[41]29'!$I$29:$J$33, '[41]29'!$I$27:$J$27, '[41]29'!$I$21:$J$25, '[41]29'!$I$19:$J$19, '[41]29'!$I$12:$J$16, '[41]29'!$I$10:$J$10, '[41]29'!$L$10:$M$10, '[41]29'!$L$12:$M$16)</definedName>
    <definedName name="P4_T28?axis?R?ПЭ">('[41]28'!$D$167:$I$169, '[41]28'!$D$172:$I$174, '[41]28'!$D$178:$I$180, '[41]28'!$D$184:$I$186, '[41]28'!$D$193:$I$195, '[41]28'!$D$198:$I$200, '[41]28'!$D$204:$I$206)</definedName>
    <definedName name="P4_T28?axis?R?ПЭ?">('[41]28'!$B$167:$B$169, '[41]28'!$B$172:$B$174, '[41]28'!$B$178:$B$180, '[41]28'!$B$184:$B$186, '[41]28'!$B$193:$B$195, '[41]28'!$B$198:$B$200, '[41]28'!$B$204:$B$206)</definedName>
    <definedName name="P4_T28_Protection">('[41]28'!$B$219:$B$221, '[41]28'!$B$224:$B$226, '[41]28'!$B$230:$B$232, '[41]28'!$B$236:$B$238, '[41]28'!$B$245:$B$247, '[41]28'!$B$250:$B$252, '[41]28'!$B$256:$B$258)</definedName>
    <definedName name="P5_SCOPE_FULL_LOAD">('[64]2008 -2010'!$P$48, '[64]2008 -2010'!$N$50:$N$56, '[64]2008 -2010'!$P$50:$P$56, '[64]2008 -2010'!$N$58:$N$61, '[64]2008 -2010'!$P$58:$P$61, '[64]2008 -2010'!$T$58:$T$61)</definedName>
    <definedName name="P5_SCOPE_IND">('[64]2008 -2010'!$H$51:$I$52, '[64]2008 -2010'!$R$51:$S$52, '[64]2008 -2010'!$AB$51:$AC$52, '[64]2008 -2010'!$I$58, '[64]2008 -2010'!$S$58, '[64]2008 -2010'!$AC$58)</definedName>
    <definedName name="P5_SCOPE_IND2">('[64]2008 -2010'!$H$51:$I$52, '[64]2008 -2010'!$R$51:$S$52, '[64]2008 -2010'!$AB$51:$AC$52, '[64]2008 -2010'!$H$58:$I$58, '[64]2008 -2010'!$R$58:$S$58)</definedName>
    <definedName name="P5_SCOPE_NOTIND">('[68]2008 -2010'!$V$14, '[68]2008 -2010'!$T$17, '[68]2008 -2010'!$V$17, '[68]2008 -2010'!$T$19, '[68]2008 -2010'!$V$19, '[68]2008 -2010'!$T$21, '[68]2008 -2010'!$V$21)</definedName>
    <definedName name="P5_SCOPE_NotInd2">('[68]2008 -2010'!$V$17, '[68]2008 -2010'!$T$19, '[68]2008 -2010'!$V$19, '[68]2008 -2010'!$V$23, '[68]2008 -2010'!$T$23, '[68]2008 -2010'!$AD$17, '[68]2008 -2010'!$AF$17)</definedName>
    <definedName name="P5_SCOPE_PER_PRT">([66]перекрестка!$H$60:$H$64, [66]перекрестка!$J$53:$J$64, [66]перекрестка!$K$54:$K$58, [66]перекрестка!$K$60:$K$64, [66]перекрестка!$N$53:$N$64)</definedName>
    <definedName name="P5_T1_Protect">(#REF! ,#REF! ,#REF! ,#REF! ,#REF!)</definedName>
    <definedName name="P5_T17_Protection">('[41]29'!$L$19:$M$19, '[41]29'!$L$21:$M$27, '[41]29'!$L$29:$M$33, '[41]29'!$L$36:$M$36, '[41]29'!$L$38:$M$42, '[41]29'!$L$45:$M$45, '[41]29'!$O$10:$P$10, '[41]29'!$O$12:$P$16)</definedName>
    <definedName name="P5_T28?axis?R?ПЭ">('[41]28'!$D$210:$I$212, '[41]28'!$D$219:$I$221, '[41]28'!$D$224:$I$226, '[41]28'!$D$230:$I$232, '[41]28'!$D$236:$I$238, '[41]28'!$D$245:$I$247, '[41]28'!$D$250:$I$252)</definedName>
    <definedName name="P5_T28?axis?R?ПЭ?">('[41]28'!$B$210:$B$212, '[41]28'!$B$219:$B$221, '[41]28'!$B$224:$B$226, '[41]28'!$B$230:$B$232, '[41]28'!$B$236:$B$238, '[41]28'!$B$245:$B$247, '[41]28'!$B$250:$B$252)</definedName>
    <definedName name="P5_T28_Protection">('[41]28'!$B$262:$B$264, '[41]28'!$B$271:$B$273, '[41]28'!$B$276:$B$278, '[41]28'!$B$282:$B$284, '[41]28'!$B$288:$B$291, '[41]28'!$B$11:$B$13, '[41]28'!$B$16:$B$18, '[41]28'!$B$22:$B$24)</definedName>
    <definedName name="P6_SCOPE_FULL_LOAD">('[64]2008 -2010'!$V$58:$V$61, '[64]2008 -2010'!$T$50:$T$56, '[64]2008 -2010'!$V$50:$V$56, '[64]2008 -2010'!$T$48, '[64]2008 -2010'!$V$48, '[64]2008 -2010'!$T$46)</definedName>
    <definedName name="P6_SCOPE_NOTIND">('[68]2008 -2010'!$T$23, '[68]2008 -2010'!$V$23, '[68]2008 -2010'!$J$17, '[68]2008 -2010'!$L$17, '[68]2008 -2010'!$J$19, '[68]2008 -2010'!$L$19, '[68]2008 -2010'!$J$23)</definedName>
    <definedName name="P6_SCOPE_NotInd2">('[68]2008 -2010'!$AD$19, '[68]2008 -2010'!$AF$19, '[68]2008 -2010'!$AD$23, '[68]2008 -2010'!$AF$23, '[68]2008 -2010'!$L$48, '[68]2008 -2010'!$V$48, '[68]2008 -2010'!$V$14)</definedName>
    <definedName name="P6_SCOPE_PER_PRT">([66]перекрестка!$F$66:$H$70, [66]перекрестка!$J$66:$K$70, [66]перекрестка!$N$66:$N$70, [66]перекрестка!$F$72:$H$76, [66]перекрестка!$J$72:$K$76)</definedName>
    <definedName name="P6_T1_Protect">(#REF! ,#REF! ,#REF! ,#REF! ,#REF!)</definedName>
    <definedName name="P6_T17_Protection">('[41]29'!$O$19:$P$19, '[41]29'!$O$21:$P$25, '[41]29'!$O$27:$P$27, '[41]29'!$O$29:$P$33, '[41]29'!$O$36:$P$36, '[41]29'!$O$38:$P$42, '[41]29'!$O$45:$P$45, P1_T17_Protection)</definedName>
    <definedName name="P6_T2.1?Protection">P1_T2.1?Protection</definedName>
    <definedName name="P6_T28?axis?R?ПЭ">('[41]28'!$D$256:$I$258, '[41]28'!$D$262:$I$264, '[41]28'!$D$271:$I$273, '[41]28'!$D$276:$I$278, '[41]28'!$D$282:$I$284, '[41]28'!$D$288:$I$291, '[41]28'!$D$11:$I$13, P1_T28?axis?R?ПЭ)</definedName>
    <definedName name="P6_T28?axis?R?ПЭ?">('[41]28'!$B$256:$B$258, '[41]28'!$B$262:$B$264, '[41]28'!$B$271:$B$273, '[41]28'!$B$276:$B$278, '[41]28'!$B$282:$B$284, '[41]28'!$B$288:$B$291, '[41]28'!$B$11:$B$13, P1_T28?axis?R?ПЭ?)</definedName>
    <definedName name="P6_T28_Protection">('[41]28'!$B$28:$B$30, '[41]28'!$B$37:$B$39, '[41]28'!$B$42:$B$44, '[41]28'!$B$48:$B$50, '[41]28'!$B$54:$B$56, '[41]28'!$B$63:$B$65, '[41]28'!$G$210:$H$212, '[41]28'!$D$11:$E$13)</definedName>
    <definedName name="P7_SCOPE_FULL_LOAD">('[64]2008 -2010'!$V$46, '[64]2008 -2010'!$T$27:$T$44, '[64]2008 -2010'!$V$27:$V$44, '[64]2008 -2010'!$T$13:$T$24, '[64]2008 -2010'!$V$13:$V$24, '[64]2008 -2010'!$X$13:$X$24)</definedName>
    <definedName name="P7_SCOPE_NOTIND">('[68]2008 -2010'!$L$23, '[68]2008 -2010'!$T$48, '[68]2008 -2010'!$V$48, '[68]2008 -2010'!$AD$36:$AD$37, '[68]2008 -2010'!$AF$36:$AF$37, '[68]2008 -2010'!$G$59:$G$60)</definedName>
    <definedName name="P7_SCOPE_NotInd2">('[68]2008 -2010'!$V$21, '[68]2008 -2010'!$AF$14, '[68]2008 -2010'!$AF$21, '[68]2008 -2010'!$AF$48, '[68]2008 -2010'!$J$48, P1_SCOPE_NotInd2, P2_SCOPE_NotInd2, P3_SCOPE_NotInd2)</definedName>
    <definedName name="P7_SCOPE_PER_PRT">([66]перекрестка!$N$72:$N$76, [66]перекрестка!$F$78:$H$82, [66]перекрестка!$J$78:$K$82, [66]перекрестка!$N$78:$N$82, [66]перекрестка!$F$84:$H$88)</definedName>
    <definedName name="P7_T1_Protect">(#REF! ,#REF! ,#REF! ,#REF! ,#REF!)</definedName>
    <definedName name="P7_T28_Protection">('[41]28'!$G$11:$H$13, '[41]28'!$D$16:$E$18, '[41]28'!$G$16:$H$18, '[41]28'!$D$22:$E$24, '[41]28'!$G$22:$H$24, '[41]28'!$D$28:$E$30, '[41]28'!$G$28:$H$30, '[41]28'!$D$37:$E$39)</definedName>
    <definedName name="P8_SCOPE_FULL_LOAD">('[64]2008 -2010'!$Z$13:$Z$24, '[64]2008 -2010'!$X$27:$X$44, '[64]2008 -2010'!$Z$27:$Z$44, '[64]2008 -2010'!$X$46, '[64]2008 -2010'!$Z$46, '[64]2008 -2010'!$X$48)</definedName>
    <definedName name="P8_SCOPE_NOTIND">('[68]2008 -2010'!$J$48, '[68]2008 -2010'!$L$48, '[68]2008 -2010'!$J$36:$J$37, '[68]2008 -2010'!$J$51:$J$52, '[68]2008 -2010'!$G$51:$G$52, '[68]2008 -2010'!$L$51:$L$52)</definedName>
    <definedName name="P8_SCOPE_PER_PRT">([66]перекрестка!$J$84:$K$88, [66]перекрестка!$N$84:$N$88, [66]перекрестка!$F$14:$G$25, P1_SCOPE_PER_PRT, P2_SCOPE_PER_PRT, P3_SCOPE_PER_PRT, P4_SCOPE_PER_PRT)</definedName>
    <definedName name="P8_T1_Protect">(#REF! ,#REF! ,#REF! ,#REF! ,#REF!)</definedName>
    <definedName name="P8_T28_Protection">('[41]28'!$G$37:$H$39, '[41]28'!$D$42:$E$44, '[41]28'!$G$42:$H$44, '[41]28'!$D$48:$E$50, '[41]28'!$G$48:$H$50, '[41]28'!$D$54:$E$56, '[41]28'!$G$54:$H$56, '[41]28'!$D$89:$E$91)</definedName>
    <definedName name="P9_SCOPE_FULL_LOAD">('[64]2008 -2010'!$Z$48, '[64]2008 -2010'!$X$50:$X$56, '[64]2008 -2010'!$Z$50:$Z$56, '[64]2008 -2010'!$X$58:$X$61, '[64]2008 -2010'!$Z$58:$Z$61, '[64]2008 -2010'!$AD$58:$AD$61)</definedName>
    <definedName name="P9_SCOPE_NotInd">(#REF!, [33]!P1_SCOPE_NOTIND, [33]!P2_SCOPE_NOTIND, [33]!P3_SCOPE_NOTIND, [33]!P4_SCOPE_NOTIND, [33]!P5_SCOPE_NOTIND, [33]!P6_SCOPE_NOTIND, [33]!P7_SCOPE_NOTIND)</definedName>
    <definedName name="P9_T1_Protect">(#REF! ,#REF! ,#REF! ,#REF! ,#REF!)</definedName>
    <definedName name="P9_T28_Protection">('[41]28'!$G$89:$H$91, '[41]28'!$G$94:$H$96, '[41]28'!$D$94:$E$96, '[41]28'!$D$100:$E$102, '[41]28'!$G$100:$H$102, '[41]28'!$D$106:$E$108, '[41]28'!$G$106:$H$108, '[41]28'!$D$167:$E$169)</definedName>
    <definedName name="PARAM1_1">#REF!</definedName>
    <definedName name="PARAM1_2">#REF!</definedName>
    <definedName name="PARAM2">#REF!</definedName>
    <definedName name="PARSENS1_1">[7]MAIN!$B$1344</definedName>
    <definedName name="PARSENS1_2">[7]MAIN!$C$1344</definedName>
    <definedName name="PARSENS2">[7]MAIN!$A$1355</definedName>
    <definedName name="pbStartPageNumber">1</definedName>
    <definedName name="pbUpdatePageNumbering">TRUE</definedName>
    <definedName name="PER_ET">#REF!</definedName>
    <definedName name="PercentageBought">#REF!</definedName>
    <definedName name="period_list">[48]TEHSHEET!$N$2:$N$8</definedName>
    <definedName name="Period1">[47]TEHSHEET!$AG$2:$AG$6</definedName>
    <definedName name="perp_lev">#REF!</definedName>
    <definedName name="perp_lev_sen">#REF!</definedName>
    <definedName name="perp_lev1">#REF!</definedName>
    <definedName name="perp_lev2">#REF!</definedName>
    <definedName name="perp_lev3">#REF!</definedName>
    <definedName name="perp_lev4">#REF!</definedName>
    <definedName name="perp_lev5">#REF!</definedName>
    <definedName name="perp_unlev">#REF!</definedName>
    <definedName name="perp_unlev_sen">#REF!</definedName>
    <definedName name="perp_unlev1">#REF!</definedName>
    <definedName name="perp_unlev2">#REF!</definedName>
    <definedName name="perp_unlev3">#REF!</definedName>
    <definedName name="perp_unlev4">#REF!</definedName>
    <definedName name="perp_unlev5">#REF!</definedName>
    <definedName name="Personal">'[71]6 Списки'!$A$2:$A$20</definedName>
    <definedName name="pi">[7]MAIN!$F$16</definedName>
    <definedName name="pIns_List23_1">#REF!</definedName>
    <definedName name="pIns_List23_2">#REF!</definedName>
    <definedName name="PL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L_Loss_Debt">#REF!</definedName>
    <definedName name="PL_Loss_Preferred">#REF!</definedName>
    <definedName name="PL_Rent">#REF!</definedName>
    <definedName name="Plug">#REF!</definedName>
    <definedName name="polta">#REF!</definedName>
    <definedName name="Post_Head_Org">'[38]Краткие сведения по организации'!$D$39</definedName>
    <definedName name="PostEE">[24]Параметры!$B$7</definedName>
    <definedName name="PostEEList">[24]Лист!$A$60</definedName>
    <definedName name="PostTE">[24]Лист!$B$281</definedName>
    <definedName name="PostTEList">[24]Лист!$A$280</definedName>
    <definedName name="POTR">[30]TEHSHEET!$F$20:$F$27</definedName>
    <definedName name="PPP">#REF!</definedName>
    <definedName name="pr">[72]Anlagevermögen!$A$1:$Z$29</definedName>
    <definedName name="PR_ET">#REF!</definedName>
    <definedName name="PR_OBJ_ET">#REF!</definedName>
    <definedName name="PR_OPT">#REF!</definedName>
    <definedName name="PR_ROZN">#REF!</definedName>
    <definedName name="prd">[73]Титульный!$J$13</definedName>
    <definedName name="predost_dan_list">[47]TEHSHEET!$AI$2:$AI$6</definedName>
    <definedName name="prefrate">#REF!</definedName>
    <definedName name="Prikaz1">#REF!</definedName>
    <definedName name="PRINT_SENS">#REF!</definedName>
    <definedName name="printa">#REF!</definedName>
    <definedName name="printb">#REF!</definedName>
    <definedName name="printc">#REF!</definedName>
    <definedName name="printk">#REF!</definedName>
    <definedName name="PRO">#REF!</definedName>
    <definedName name="ProchPotrEE">[24]Параметры!$B$11</definedName>
    <definedName name="ProchPotrEEList">[24]Лист!$A$180</definedName>
    <definedName name="ProchPotrTE">[24]Лист!$B$331</definedName>
    <definedName name="ProchPotrTEList">[24]Лист!$A$330</definedName>
    <definedName name="PROD1">[7]MAIN!$65:$66</definedName>
    <definedName name="PROD2">[7]MAIN!$68:$69</definedName>
    <definedName name="Project">[72]Списки!$B$2:$B$21</definedName>
    <definedName name="PROT">(#REF! ,#REF! ,#REF! ,#REF! ,#REF! ,#REF!)</definedName>
    <definedName name="PROT_22">(P3_PROT_22, P4_PROT_22, P5_PROT_22)</definedName>
    <definedName name="PU">#REF!</definedName>
    <definedName name="push5">#N/A</definedName>
    <definedName name="q">#REF!</definedName>
    <definedName name="q11_1">#N/A</definedName>
    <definedName name="q11_2">#N/A</definedName>
    <definedName name="q11_3">#N/A</definedName>
    <definedName name="q11_4">#N/A</definedName>
    <definedName name="q11_5">#N/A</definedName>
    <definedName name="q11_6">#N/A</definedName>
    <definedName name="q11_7">#N/A</definedName>
    <definedName name="q11_8">#N/A</definedName>
    <definedName name="q15_1">#N/A</definedName>
    <definedName name="q15_2">#N/A</definedName>
    <definedName name="q15_3">#N/A</definedName>
    <definedName name="q15_4">#N/A</definedName>
    <definedName name="q15_5">#N/A</definedName>
    <definedName name="q15_6">#N/A</definedName>
    <definedName name="q15_7">#N/A</definedName>
    <definedName name="q15_8">#N/A</definedName>
    <definedName name="q17_1">#N/A</definedName>
    <definedName name="q17_2">#N/A</definedName>
    <definedName name="q17_3">#N/A</definedName>
    <definedName name="q17_4">#N/A</definedName>
    <definedName name="q17_5">#N/A</definedName>
    <definedName name="q17_6">#N/A</definedName>
    <definedName name="q17_7">#N/A</definedName>
    <definedName name="q17_8">#N/A</definedName>
    <definedName name="q2_1">#N/A</definedName>
    <definedName name="q2_2">#N/A</definedName>
    <definedName name="q2_3">#N/A</definedName>
    <definedName name="q2_4">#N/A</definedName>
    <definedName name="q2_5">#N/A</definedName>
    <definedName name="q2_6">#N/A</definedName>
    <definedName name="q2_7">#N/A</definedName>
    <definedName name="q2_8">#N/A</definedName>
    <definedName name="q3_1">#N/A</definedName>
    <definedName name="q3_2">#N/A</definedName>
    <definedName name="q3_3">#N/A</definedName>
    <definedName name="q3_4">#N/A</definedName>
    <definedName name="q3_5">#N/A</definedName>
    <definedName name="q3_6">#N/A</definedName>
    <definedName name="q3_7">#N/A</definedName>
    <definedName name="q3_8">#N/A</definedName>
    <definedName name="q4_1">#N/A</definedName>
    <definedName name="q4_2">#N/A</definedName>
    <definedName name="q4_3">#N/A</definedName>
    <definedName name="q4_4">#N/A</definedName>
    <definedName name="q4_5">#N/A</definedName>
    <definedName name="q4_6">#N/A</definedName>
    <definedName name="q4_7">#N/A</definedName>
    <definedName name="q4_8">#N/A</definedName>
    <definedName name="q5_1">#N/A</definedName>
    <definedName name="q5_2">#N/A</definedName>
    <definedName name="q5_3">#N/A</definedName>
    <definedName name="q5_4">#N/A</definedName>
    <definedName name="q5_5">#N/A</definedName>
    <definedName name="q5_6">#N/A</definedName>
    <definedName name="q5_7">#N/A</definedName>
    <definedName name="q5_8">#N/A</definedName>
    <definedName name="q6_1">#N/A</definedName>
    <definedName name="q6_2">#N/A</definedName>
    <definedName name="q6_3">#N/A</definedName>
    <definedName name="q6_4">#N/A</definedName>
    <definedName name="q6_5">#N/A</definedName>
    <definedName name="q6_6">#N/A</definedName>
    <definedName name="q6_7">#N/A</definedName>
    <definedName name="q6_8">#N/A</definedName>
    <definedName name="q7_1">#N/A</definedName>
    <definedName name="q7_2">#N/A</definedName>
    <definedName name="q7_3">#N/A</definedName>
    <definedName name="q7_4">#N/A</definedName>
    <definedName name="q7_5">#N/A</definedName>
    <definedName name="q7_6">#N/A</definedName>
    <definedName name="q7_7">#N/A</definedName>
    <definedName name="q7_8">#N/A</definedName>
    <definedName name="q8_1">#N/A</definedName>
    <definedName name="q8_2">#N/A</definedName>
    <definedName name="q8_3">#N/A</definedName>
    <definedName name="q8_4">#N/A</definedName>
    <definedName name="q8_5">#N/A</definedName>
    <definedName name="q8_6">#N/A</definedName>
    <definedName name="q8_7">#N/A</definedName>
    <definedName name="q8_8">#N/A</definedName>
    <definedName name="q9_1">#N/A</definedName>
    <definedName name="q9_2">#N/A</definedName>
    <definedName name="q9_3">#N/A</definedName>
    <definedName name="q9_4">#N/A</definedName>
    <definedName name="q9_5">#N/A</definedName>
    <definedName name="q9_6">#N/A</definedName>
    <definedName name="q9_7">#N/A</definedName>
    <definedName name="q9_8">#N/A</definedName>
    <definedName name="qasa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q">[15]!qq</definedName>
    <definedName name="qqq">#N/A</definedName>
    <definedName name="qqqq">#REF!</definedName>
    <definedName name="qqqqq">#REF!</definedName>
    <definedName name="qqqqqqqqqqqqqqqq">[15]!qqqqqqqqqqqqqqqq</definedName>
    <definedName name="qqwere">#REF!</definedName>
    <definedName name="qrqte">#REF!</definedName>
    <definedName name="Quarter2">[73]TEHSHEET!$H$2:$H$6</definedName>
    <definedName name="qw">#N/A</definedName>
    <definedName name="qwer12">#REF!</definedName>
    <definedName name="qwer234">#REF!</definedName>
    <definedName name="qwer3454">'[42]Продажи реальные и прогноз 20 л'!$E$47</definedName>
    <definedName name="qwert3">#REF!</definedName>
    <definedName name="qwert567">#REF!</definedName>
    <definedName name="qwert78">#REF!</definedName>
    <definedName name="qwerty1">#REF!</definedName>
    <definedName name="qwerty5">#REF!</definedName>
    <definedName name="qwerwe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wqwwqw">#N/A</definedName>
    <definedName name="qwsdsd">#N/A</definedName>
    <definedName name="R_2_1_NUMERIC_AREA">#REF!</definedName>
    <definedName name="R_2_2_NUMERIC_AREA">#REF!</definedName>
    <definedName name="R_ENDOFDATA">#REF!</definedName>
    <definedName name="R_HEADAREA">#REF!</definedName>
    <definedName name="R_LINEAREA">#REF!</definedName>
    <definedName name="rab_1_231">#REF!</definedName>
    <definedName name="rab_1_61">#REF!</definedName>
    <definedName name="rab_2_231">#REF!</definedName>
    <definedName name="rate">#REF!</definedName>
    <definedName name="rate2">#REF!</definedName>
    <definedName name="rateJuce">#REF!</definedName>
    <definedName name="rateJuice">#REF!</definedName>
    <definedName name="rateKZTtoKGS">[74]Справочно!$C$13</definedName>
    <definedName name="rateKZTtoRUR">[75]Справочно!$C$14</definedName>
    <definedName name="rateMilk">#REF!</definedName>
    <definedName name="RAZMER1">#REF!</definedName>
    <definedName name="RAZMER2">#REF!</definedName>
    <definedName name="RAZMER3">#REF!</definedName>
    <definedName name="reason">#REF!</definedName>
    <definedName name="REG">[76]TEHSHEET!$B$2:$B$85</definedName>
    <definedName name="REG_ET">#REF!</definedName>
    <definedName name="REG_PROT">([23]regs!$H$18:$H$23, [23]regs!$H$25:$H$26, [23]regs!$H$28, [23]regs!$H$30:$H$32, [23]regs!$H$35:$H$39, [23]regs!$H$46, [23]regs!$H$13:$H$16)</definedName>
    <definedName name="REGcom">#REF!</definedName>
    <definedName name="regfddg">[33]!regfddg</definedName>
    <definedName name="REGION">[77]TEHSHEET!$B$2:$B$86</definedName>
    <definedName name="region_name">[39]Титульный!$F$8</definedName>
    <definedName name="regions">[23]regs!$A$1:$A$87</definedName>
    <definedName name="REGUL">#REF!</definedName>
    <definedName name="ReleveredBeta">#REF!</definedName>
    <definedName name="Rep_cur">[7]MAIN!$F$28</definedName>
    <definedName name="rerterg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espirators">#REF!</definedName>
    <definedName name="revenues">[7]MAIN!$F$90:$AL$90</definedName>
    <definedName name="Revolver_Interest">#REF!</definedName>
    <definedName name="rghergherg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gk">([78]FST5!$G$214:$G$217, [78]FST5!$G$219:$G$224, [78]FST5!$G$226, [78]FST5!$G$228, [78]FST5!$G$230, [78]FST5!$G$232, [78]FST5!$G$197:$G$212)</definedName>
    <definedName name="roll">#REF!</definedName>
    <definedName name="rows">([52]АКРасч!$1:$5, [52]АКРасч!$7:$22, [52]АКРасч!$24:$41, [52]АКРасч!$43:$54, [52]АКРасч!$55:$56, [52]АКРасч!$58:$71, [52]АКРасч!$72:$98)</definedName>
    <definedName name="ROZN_09">#REF!</definedName>
    <definedName name="rr">#N/A</definedName>
    <definedName name="ŕŕ">#N/A</definedName>
    <definedName name="RRE">#REF!</definedName>
    <definedName name="rrr">#REF!</definedName>
    <definedName name="rrrr">#REF!</definedName>
    <definedName name="rrrrrr">#REF!</definedName>
    <definedName name="rrtget6">[19]!rrtget6</definedName>
    <definedName name="rsk">[46]Справочники!$D$1:$D$62</definedName>
    <definedName name="rt">[15]!rt</definedName>
    <definedName name="rtghrt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hrthe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iroeti">#N/A</definedName>
    <definedName name="Rtitle">#REF!</definedName>
    <definedName name="RUR_ПЛАН_M">#REF!</definedName>
    <definedName name="RUR_ПЛАН_Г">#REF!</definedName>
    <definedName name="RUR_ФАКТ_M">#REF!</definedName>
    <definedName name="RUR_ФАКТ_Г">#REF!</definedName>
    <definedName name="rus">#REF!</definedName>
    <definedName name="Ryabova">#REF!</definedName>
    <definedName name="s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4601_41">#REF!</definedName>
    <definedName name="s4602_41">#REF!</definedName>
    <definedName name="s4603_41">#REF!</definedName>
    <definedName name="s4604_41">#REF!</definedName>
    <definedName name="s4605_41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LAR1">[7]MAIN!$146:$150</definedName>
    <definedName name="SALAR2">[7]MAIN!$156:$160</definedName>
    <definedName name="SALAR3">[7]MAIN!$166:$170</definedName>
    <definedName name="SALAR4">[7]MAIN!$176:$180</definedName>
    <definedName name="samara">#REF!</definedName>
    <definedName name="SAPBEXrevision">1</definedName>
    <definedName name="SAPBEXsysID">"BW2"</definedName>
    <definedName name="SAPBEXwbID">"479GSPMTNK9HM4ZSIVE5K2SH6"</definedName>
    <definedName name="sasasa">#N/A</definedName>
    <definedName name="sasf">#N/A</definedName>
    <definedName name="SB_NET_COPY">#REF!</definedName>
    <definedName name="SBCOUNT">#REF!</definedName>
    <definedName name="SBT_ET">#REF!</definedName>
    <definedName name="SBT_PROT">([79]сбыт!$G$14:$H$15, [79]сбыт!$G$8:$H$9, [79]сбыт!$G$11:$H$12, [79]сбыт!$G$47:$H$50, P1_SBT_PROT)</definedName>
    <definedName name="SBTcom">#REF!</definedName>
    <definedName name="sbyt">([78]FST5!$G$70:$G$75, [78]FST5!$G$77:$G$78, [78]FST5!$G$80:$G$83, [78]FST5!$G$85, [78]FST5!$G$87:$G$91, [78]FST5!$G$93, [78]FST5!$G$95:$G$97, [78]FST5!$G$52:$G$68)</definedName>
    <definedName name="scenario_choice">'[27]Macro Assumptions'!$D$60</definedName>
    <definedName name="SCENARIOS">[80]TEHSHEET!$K$6:$K$7</definedName>
    <definedName name="sch">#REF!</definedName>
    <definedName name="SCOPE">#REF!</definedName>
    <definedName name="SCOPE_1_NFL">([81]Прогноз!$F$38:$F$39, [81]Прогноз!$F$34:$F$36, [81]Прогноз!$F$33, [81]Прогноз!$F$32, [81]Прогноз!$F$27, [81]Прогноз!$F$15:$F$25, [81]Прогноз!$F$14, [81]Прогноз!$F$12, [81]Прогноз!$F$8, [81]Прогноз!$F$6, [81]Прогноз!$J$6:$K$6, [81]Прогноз!$J$8:$K$8, [81]Прогноз!$J$12:$K$12, [81]Прогноз!$J$14:$K$25, [81]Прогноз!$J$27:$K$27, [81]Прогноз!$J$32:$K$36, [81]Прогноз!$J$38:$K$39)</definedName>
    <definedName name="SCOPE_16_LD">#REF!</definedName>
    <definedName name="SCOPE_16_PRT">(P1_SCOPE_16_PRT, P2_SCOPE_16_PRT)</definedName>
    <definedName name="SCOPE_17.1_LD">#REF!</definedName>
    <definedName name="SCOPE_17.1_PRT">('[66]17.1'!$D$14:$F$17, '[66]17.1'!$D$19:$F$22, '[66]17.1'!$I$9:$I$12, '[66]17.1'!$I$14:$I$17, '[66]17.1'!$I$19:$I$22, '[66]17.1'!$D$9:$F$12)</definedName>
    <definedName name="SCOPE_17_LD">#REF!</definedName>
    <definedName name="SCOPE_17_PRT">('[66]17'!$J$39:$M$41, '[66]17'!$E$43:$H$51, '[66]17'!$J$43:$M$51, '[66]17'!$E$54:$H$56, '[66]17'!$E$58:$H$66, '[66]17'!$E$69:$M$81, '[66]17'!$E$9:$H$11, P1_SCOPE_17_PRT)</definedName>
    <definedName name="SCOPE_17PRT1">#N/A</definedName>
    <definedName name="SCOPE_2">#REF!</definedName>
    <definedName name="SCOPE_2.1_LD">#REF!</definedName>
    <definedName name="SCOPE_2.1_PRT">#REF!</definedName>
    <definedName name="SCOPE_2.2_LD">#REF!</definedName>
    <definedName name="SCOPE_2.2_PRT">#REF!</definedName>
    <definedName name="SCOPE_2_1">#REF!</definedName>
    <definedName name="SCOPE_2_DR1">#REF!</definedName>
    <definedName name="SCOPE_2_DR10">#REF!</definedName>
    <definedName name="SCOPE_2_DR11">#REF!</definedName>
    <definedName name="SCOPE_2_DR2">#REF!</definedName>
    <definedName name="SCOPE_2_DR3">#REF!</definedName>
    <definedName name="SCOPE_2_DR4">#REF!</definedName>
    <definedName name="SCOPE_2_DR5">#REF!</definedName>
    <definedName name="SCOPE_2_DR6">#REF!</definedName>
    <definedName name="SCOPE_2_DR7">#REF!</definedName>
    <definedName name="SCOPE_2_DR8">#REF!</definedName>
    <definedName name="SCOPE_2_DR9">#REF!</definedName>
    <definedName name="SCOPE_24_LD">('[66]24'!$E$8:$J$47, '[66]24'!$E$49:$J$66)</definedName>
    <definedName name="SCOPE_24_PRT">('[66]24'!$E$41:$I$41, '[66]24'!$E$34:$I$34, '[66]24'!$E$36:$I$36, '[66]24'!$E$43:$I$43)</definedName>
    <definedName name="SCOPE_25_LD">#REF!</definedName>
    <definedName name="SCOPE_25_PRT">('[66]25'!$E$20:$I$20, '[66]25'!$E$34:$I$34, '[66]25'!$E$41:$I$41, '[66]25'!$E$8:$I$10)</definedName>
    <definedName name="SCOPE_3_DR1">#REF!</definedName>
    <definedName name="SCOPE_3_DR10">#REF!</definedName>
    <definedName name="SCOPE_3_DR11">#REF!</definedName>
    <definedName name="SCOPE_3_DR2">#REF!</definedName>
    <definedName name="SCOPE_3_DR3">#REF!</definedName>
    <definedName name="SCOPE_3_DR4">#REF!</definedName>
    <definedName name="SCOPE_3_DR5">#REF!</definedName>
    <definedName name="SCOPE_3_DR6">#REF!</definedName>
    <definedName name="SCOPE_3_DR7">#REF!</definedName>
    <definedName name="SCOPE_3_DR8">#REF!</definedName>
    <definedName name="SCOPE_3_DR9">#REF!</definedName>
    <definedName name="SCOPE_3_LD">#REF!</definedName>
    <definedName name="SCOPE_3_PRT">#REF!</definedName>
    <definedName name="SCOPE_4_LD">#REF!</definedName>
    <definedName name="SCOPE_4_PRT">('[66]4'!$Z$27:$AC$31, '[66]4'!$F$14:$I$20, P1_SCOPE_4_PRT, P2_SCOPE_4_PRT)</definedName>
    <definedName name="SCOPE_5_LD">#REF!</definedName>
    <definedName name="SCOPE_5_PRT">('[66]5'!$Z$27:$AC$31, '[66]5'!$F$14:$I$21, P1_SCOPE_5_PRT, P2_SCOPE_5_PRT)</definedName>
    <definedName name="SCOPE_CL">[82]Справочники!$F$11</definedName>
    <definedName name="SCOPE_CORR">(#REF! ,#REF! ,#REF! ,#REF! ,#REF!, [33]!P1_SCOPE_CORR, [33]!P2_SCOPE_CORR)</definedName>
    <definedName name="SCOPE_CPR">#REF!</definedName>
    <definedName name="SCOPE_DOP">(#REF!, P1_SCOPE_DOP)</definedName>
    <definedName name="SCOPE_DOP2">('[68]2008 -2010'!$L$51, '[68]2008 -2010'!$T$51, '[68]2008 -2010'!$V$51, '[68]2008 -2010'!$AD$51, '[68]2008 -2010'!$AF$51, '[68]2008 -2010'!$J$51)</definedName>
    <definedName name="SCOPE_DOP3">('[68]2008 -2010'!$AD$52, '[68]2008 -2010'!$V$52, '[68]2008 -2010'!$T$52, '[68]2008 -2010'!$L$52, '[68]2008 -2010'!$J$52, '[68]2008 -2010'!$AF$52)</definedName>
    <definedName name="SCOPE_ESOLD">#REF!</definedName>
    <definedName name="SCOPE_ETALON">#REF!</definedName>
    <definedName name="SCOPE_ETALON2">#REF!</definedName>
    <definedName name="SCOPE_F1_PRT">('[66]Ф-1 (для АО-энерго)'!$D$86:$E$95, P1_SCOPE_F1_PRT, P2_SCOPE_F1_PRT, P3_SCOPE_F1_PRT, P4_SCOPE_F1_PRT)</definedName>
    <definedName name="SCOPE_F2_LD1">#REF!</definedName>
    <definedName name="SCOPE_F2_LD2">#REF!</definedName>
    <definedName name="SCOPE_F2_PRT">('[66]Ф-2 (для АО-энерго)'!$C$5:$D$5, '[66]Ф-2 (для АО-энерго)'!$C$52:$C$57, '[66]Ф-2 (для АО-энерго)'!$D$57:$G$57, P1_SCOPE_F2_PRT, P2_SCOPE_F2_PRT)</definedName>
    <definedName name="SCOPE_FL">[82]Справочники!$H$11:$H$14</definedName>
    <definedName name="SCOPE_FLOAD">('[37]Ген. не уч. ОРЭМ'!$F$9:$F$27, P1_SCOPE_FLOAD)</definedName>
    <definedName name="SCOPE_FOR_LOAD_01">#REF!</definedName>
    <definedName name="SCOPE_FORM46_EE1">#REF!</definedName>
    <definedName name="SCOPE_FORM46_EE1_ZAG_KOD">#REF!</definedName>
    <definedName name="SCOPE_FRML">('[37]Ген. не уч. ОРЭМ'!$F$49, '[37]Ген. не уч. ОРЭМ'!$F$9:$F$12, P1_SCOPE_FRML)</definedName>
    <definedName name="SCOPE_FST7">(#REF! ,#REF! ,#REF! ,#REF!, [33]!P1_SCOPE_FST7)</definedName>
    <definedName name="SCOPE_FUEL_ET">#REF!</definedName>
    <definedName name="SCOPE_FULL_LOAD">(P16_SCOPE_FULL_LOAD, P17_SCOPE_FULL_LOAD)</definedName>
    <definedName name="SCOPE_IND">('[64]2008 -2010'!$H$15:$I$15, P1_SCOPE_IND, P2_SCOPE_IND, P3_SCOPE_IND, P4_SCOPE_IND, P5_SCOPE_IND)</definedName>
    <definedName name="SCOPE_IND2">('[64]2008 -2010'!$AB$58:$AC$58, '[64]2008 -2010'!$H$15:$I$15, P1_SCOPE_IND2, P2_SCOPE_IND2, P3_SCOPE_IND2, P4_SCOPE_IND2, P5_SCOPE_IND2)</definedName>
    <definedName name="scope_ld">#REF!</definedName>
    <definedName name="SCOPE_LOAD">#REF!</definedName>
    <definedName name="SCOPE_LOAD_FUEL">#REF!</definedName>
    <definedName name="SCOPE_LOAD1">#REF!</definedName>
    <definedName name="SCOPE_LOAD2">('[83]Стоимость ЭЭ'!$G$111:$AN$113, '[83]Стоимость ЭЭ'!$G$93:$AN$95, '[83]Стоимость ЭЭ'!$G$51:$AN$53)</definedName>
    <definedName name="SCOPE_MO">([84]Справочники!$K$6:$K$742 ,#REF!)</definedName>
    <definedName name="SCOPE_MUPS">(#REF! ,#REF!)</definedName>
    <definedName name="SCOPE_MUPS_NAMES">(#REF! ,#REF!)</definedName>
    <definedName name="SCOPE_NALOG">[85]Справочники!$R$3:$R$4</definedName>
    <definedName name="SCOPE_NOTIND">(P1_SCOPE_NOTIND, P2_SCOPE_NOTIND, P3_SCOPE_NOTIND, P4_SCOPE_NOTIND, P5_SCOPE_NOTIND, P6_SCOPE_NOTIND, P7_SCOPE_NOTIND, P8_SCOPE_NOTIND)</definedName>
    <definedName name="SCOPE_NotInd2">(P4_SCOPE_NotInd2, P5_SCOPE_NotInd2, P6_SCOPE_NotInd2, P7_SCOPE_NotInd2)</definedName>
    <definedName name="SCOPE_NotInd3">('[64]2008 -2010'!$AD$36:$AD$37, '[64]2008 -2010'!$AF$36:$AF$37, '[64]2008 -2010'!$G$59:$G$60, P1_SCOPE_NotInd3, P2_SCOPE_NotInd3)</definedName>
    <definedName name="SCOPE_ORE">#REF!</definedName>
    <definedName name="SCOPE_OUTD">([64]FST5!$G$23:$G$30, [64]FST5!$G$32:$G$35, [64]FST5!$G$37, [64]FST5!$G$39:$G$45, [64]FST5!$G$47, [64]FST5!$G$49, [64]FST5!$G$5:$G$21)</definedName>
    <definedName name="SCOPE_PER_LD">#REF!</definedName>
    <definedName name="SCOPE_PER_PRT">(P5_SCOPE_PER_PRT, P6_SCOPE_PER_PRT, P7_SCOPE_PER_PRT, P8_SCOPE_PER_PRT)</definedName>
    <definedName name="SCOPE_PRD">#REF!</definedName>
    <definedName name="SCOPE_PRD_ET">#REF!</definedName>
    <definedName name="SCOPE_PRD_ET2">#REF!</definedName>
    <definedName name="SCOPE_PRT">(#REF! ,#REF! ,#REF! ,#REF! ,#REF! ,#REF!)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AVE2">('[64]2008 -2010'!$L$36:$L$37, '[64]2008 -2010'!$J$29, '[64]2008 -2010'!$J$21, '[64]2008 -2010'!$J$14, '[64]2008 -2010'!$AD$48, P1_SCOPE_SAVE2, P2_SCOPE_SAVE2)</definedName>
    <definedName name="SCOPE_SBTLD">#REF!</definedName>
    <definedName name="SCOPE_SETLD">#REF!</definedName>
    <definedName name="SCOPE_SPR_PRT">([66]Справочники!$D$21:$J$22, [66]Справочники!$E$13:$I$14, [66]Справочники!$F$27:$H$28)</definedName>
    <definedName name="SCOPE_SS">([86]Регионы!$J$25:$J$31, [86]Регионы!$J$33, [86]Регионы!$I$14, [86]Регионы!$J$35:$J$37)</definedName>
    <definedName name="SCOPE_SS2">[86]Регионы!$K$50:$L$50</definedName>
    <definedName name="SCOPE_SV_LD1">([66]свод!$E$104:$M$104, [66]свод!$E$106:$M$117, [66]свод!$E$120:$M$121, [66]свод!$E$123:$M$127, [66]свод!$E$10:$M$68, P1_SCOPE_SV_LD1)</definedName>
    <definedName name="SCOPE_SV_LD2">#REF!</definedName>
    <definedName name="SCOPE_SV_PRT">(P1_SCOPE_SV_PRT, P2_SCOPE_SV_PRT, P3_SCOPE_SV_PRT)</definedName>
    <definedName name="SCOPE_SVOD">([37]Свод!$K$49, [37]Свод!$D$18:$K$46)</definedName>
    <definedName name="SCOPE_TP">([64]FST5!$L$12:$L$23, [64]FST5!$L$5:$L$8)</definedName>
    <definedName name="SCOPE10">#REF!</definedName>
    <definedName name="SCOPE11">#REF!</definedName>
    <definedName name="SCOPE12">#REF!</definedName>
    <definedName name="SCOPE2">#REF!</definedName>
    <definedName name="SCOPE3">#REF!</definedName>
    <definedName name="SCOPE4">#REF!</definedName>
    <definedName name="SCOPE5">#REF!</definedName>
    <definedName name="SCOPE6">#REF!</definedName>
    <definedName name="SCOPE7">#REF!</definedName>
    <definedName name="SCOPE8">#REF!</definedName>
    <definedName name="SCOPE9">#REF!</definedName>
    <definedName name="score_per_prt2">#N/A</definedName>
    <definedName name="sd">#REF!</definedName>
    <definedName name="sdasd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de">#REF!</definedName>
    <definedName name="sdgfsfgsdgsd">#N/A</definedName>
    <definedName name="sdgfsg">#N/A</definedName>
    <definedName name="sdhsfj">#N/A</definedName>
    <definedName name="sds">#N/A</definedName>
    <definedName name="sdsss">#N/A</definedName>
    <definedName name="sector">#REF!</definedName>
    <definedName name="SENSTAB1">[7]MAIN!$A$1344:$C$1351</definedName>
    <definedName name="SENSTAB2">[7]MAIN!$A$1355:$H$1360</definedName>
    <definedName name="sent">#REF!</definedName>
    <definedName name="sentral_kurgan">#REF!</definedName>
    <definedName name="SEP">#REF!</definedName>
    <definedName name="service">[47]Титульный!$D$29</definedName>
    <definedName name="SET">#REF!</definedName>
    <definedName name="SET_ET">#REF!</definedName>
    <definedName name="SET_PROT">(#REF! ,#REF! ,#REF! ,#REF! ,#REF!, P1_SET_PROT)</definedName>
    <definedName name="SET_PRT">(#REF! ,#REF! ,#REF! ,#REF!, P1_SET_PRT)</definedName>
    <definedName name="SET_SCOPE2">[87]TEHSHEET!$P$1:$P$3</definedName>
    <definedName name="SETcom">#REF!</definedName>
    <definedName name="sfd">#REF!</definedName>
    <definedName name="sffhh">#REF!</definedName>
    <definedName name="sfghsfjsfjsf">#N/A</definedName>
    <definedName name="sfh">#N/A</definedName>
    <definedName name="sfhgghghhhhhhhhhh">#N/A</definedName>
    <definedName name="sfhsfjsjsj">#N/A</definedName>
    <definedName name="share_tog">#REF!</definedName>
    <definedName name="shares">#REF!</definedName>
    <definedName name="Sheet2?prefix?">"H"</definedName>
    <definedName name="shos">#REF!</definedName>
    <definedName name="size">#REF!</definedName>
    <definedName name="SKQnt">[24]Параметры!$B$4</definedName>
    <definedName name="smet">{#N/A,#N/A,FALSE,"Себестоимсть-97"}</definedName>
    <definedName name="SmetaList">#REF!</definedName>
    <definedName name="social">[7]MAIN!$F$627:$AJ$627</definedName>
    <definedName name="SoprMat_List10">#REF!</definedName>
    <definedName name="SoprMat_List21_3">#REF!</definedName>
    <definedName name="SP_OPT">#REF!</definedName>
    <definedName name="SP_OPT_ET">#REF!</definedName>
    <definedName name="SP_ROZN">#REF!</definedName>
    <definedName name="SP_ROZN_ET">#REF!</definedName>
    <definedName name="SP_SC_1">#REF!</definedName>
    <definedName name="SP_SC_2">#REF!</definedName>
    <definedName name="SP_SC_3">#REF!</definedName>
    <definedName name="SP_SC_4">#REF!</definedName>
    <definedName name="SP_SC_5">#REF!</definedName>
    <definedName name="SP_ST_OPT">#REF!</definedName>
    <definedName name="SP_ST_ROZN">#REF!</definedName>
    <definedName name="SPAYB">[7]MAIN!$D$1000</definedName>
    <definedName name="Sposob_Priobr_Range">[54]TEHSHEET!$H$2:$H$4</definedName>
    <definedName name="spp">#REF!</definedName>
    <definedName name="SPR_ET">#REF!</definedName>
    <definedName name="SPR_GES_ET">#REF!</definedName>
    <definedName name="SPR_GRES_ET">#REF!</definedName>
    <definedName name="SPR_OTH_ET">#REF!</definedName>
    <definedName name="SPR_PROT">([79]Справочники!$E$3 ,#REF!)</definedName>
    <definedName name="SPR_SCOPE">#REF!</definedName>
    <definedName name="SPR_TES_ET">#REF!</definedName>
    <definedName name="SPRAV_PROT">([84]Справочники!$E$6, [84]Справочники!$D$11:$D$902, [84]Справочники!$E$3)</definedName>
    <definedName name="sq">#REF!</definedName>
    <definedName name="ss">#N/A</definedName>
    <definedName name="sshsgh">#REF!</definedName>
    <definedName name="sssss">#N/A</definedName>
    <definedName name="sssssssssssssss">#REF!</definedName>
    <definedName name="ST">#REF!</definedName>
    <definedName name="start_11_1">#REF!</definedName>
    <definedName name="start_11_2">#REF!</definedName>
    <definedName name="start_11_3">#REF!</definedName>
    <definedName name="start_11_4">#REF!</definedName>
    <definedName name="start_11_5">#REF!</definedName>
    <definedName name="start_11_6">#REF!</definedName>
    <definedName name="start_11_7">#REF!</definedName>
    <definedName name="start_11_8">#REF!</definedName>
    <definedName name="sub">#REF!</definedName>
    <definedName name="subject">#REF!</definedName>
    <definedName name="SUMMBLOCK">[7]MAIN!$A$1211:$AL$1241</definedName>
    <definedName name="SUMMEN">"$#ССЫЛ!.$#ССЫЛ!$#ССЫЛ!"</definedName>
    <definedName name="SXEMA">[30]TEHSHEET!$F$13:$F$15</definedName>
    <definedName name="t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_reg">[88]таб_1!$E$8</definedName>
    <definedName name="T0?axis?ПРД?БАЗ">('[70]0'!$I$7:$J$112, '[70]0'!$F$7:$G$112)</definedName>
    <definedName name="T0?axis?ПРД?ПРЕД">('[70]0'!$K$7:$L$112, '[70]0'!$D$7:$E$112)</definedName>
    <definedName name="T0?axis?ПРД?РЕГ">#REF!</definedName>
    <definedName name="T0?axis?ПФ?ПЛАН">('[70]0'!$I$7:$I$112, '[70]0'!$D$7:$D$112, '[70]0'!$K$7:$K$112, '[70]0'!$F$7:$F$112)</definedName>
    <definedName name="T0?axis?ПФ?ФАКТ">('[70]0'!$J$7:$J$112, '[70]0'!$E$7:$E$112, '[70]0'!$L$7:$L$112, '[70]0'!$G$7:$G$112)</definedName>
    <definedName name="T0?Data">('[70]0'!$D$8:$L$52, '[70]0'!$D$54:$L$59, '[70]0'!$D$63:$L$64, '[70]0'!$D$68:$L$70, '[70]0'!$D$72:$L$74, '[70]0'!$D$77:$L$92, '[70]0'!$D$95:$L$97, '[70]0'!$D$99:$L$104, '[70]0'!$D$107:$L$108, '[70]0'!$D$111:$L$112)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ВТ">('[70]0'!$D$8:$H$8, '[70]0'!$D$86:$H$86)</definedName>
    <definedName name="T0?unit?МКВТЧ">#REF!</definedName>
    <definedName name="T0?unit?ПРЦ">('[70]0'!$D$87:$H$88, '[70]0'!$D$96:$H$97, '[70]0'!$D$107:$H$108, '[70]0'!$D$111:$H$112, '[70]0'!$I$7:$L$112)</definedName>
    <definedName name="T0?unit?РУБ.ГКАЛ">('[70]0'!$D$89:$H$89, '[70]0'!$D$92:$H$92)</definedName>
    <definedName name="T0?unit?РУБ.МВТ.МЕС">#REF!</definedName>
    <definedName name="T0?unit?РУБ.ТКВТЧ">#REF!</definedName>
    <definedName name="T0?unit?ТГКАЛ">#REF!</definedName>
    <definedName name="T0?unit?ТРУБ">('[70]0'!$D$14:$H$52, '[70]0'!$D$54:$H$59, '[70]0'!$D$63:$H$64, '[70]0'!$D$68:$H$70, '[70]0'!$D$72:$H$74, '[70]0'!$D$77:$H$77, '[70]0'!$D$79:$H$81, '[70]0'!$D$90:$H$91, '[70]0'!$D$99:$H$104, '[70]0'!$D$78:$H$78)</definedName>
    <definedName name="T1.1?axis?R?ПЭ">('[69]1.1'!$D$13:$E$13, '[69]1.1'!$D$9:$E$9)</definedName>
    <definedName name="T1.1?axis?R?ПЭ?">('[69]1.1'!$B$13, '[69]1.1'!$B$9)</definedName>
    <definedName name="T1.1?axis?ПРД?БАЗ">'[69]1.1'!$D$6:$D$22</definedName>
    <definedName name="T1.1?axis?ПРД?РЕГ">'[69]1.1'!$E$6:$E$22</definedName>
    <definedName name="T1.1?Data">('[69]1.1'!$D$9:$E$9, '[69]1.1'!$D$11:$E$11, '[69]1.1'!$D$13:$E$13, '[69]1.1'!$D$15:$E$22, '[69]1.1'!$D$6:$E$7)</definedName>
    <definedName name="T1.1?L1">'[69]1.1'!$D$6:$E$6</definedName>
    <definedName name="T1.1?L1.1">'[69]1.1'!$D$7:$E$7</definedName>
    <definedName name="T1.1?L1.1.x">'[69]1.1'!$D$9:$E$9</definedName>
    <definedName name="T1.1?L1.2">'[69]1.1'!$D$11:$E$11</definedName>
    <definedName name="T1.1?L1.2.x">'[69]1.1'!$D$13:$E$13</definedName>
    <definedName name="T1.1?L2">'[69]1.1'!$D$15:$E$15</definedName>
    <definedName name="T1.1?L3">'[69]1.1'!$D$16:$E$16</definedName>
    <definedName name="T1.1?L4">'[69]1.1'!$D$17:$E$17</definedName>
    <definedName name="T1.1?L5">'[69]1.1'!$D$18:$E$18</definedName>
    <definedName name="T1.1?L6">'[69]1.1'!$D$19:$E$19</definedName>
    <definedName name="T1.1?L7">'[69]1.1'!$D$20:$E$20</definedName>
    <definedName name="T1.1?L8">'[69]1.1'!$D$21:$E$21</definedName>
    <definedName name="T1.1?L9">'[69]1.1'!$D$22:$E$22</definedName>
    <definedName name="T1.1?Name">'[69]1.1'!$E$1</definedName>
    <definedName name="T1.1?Table">'[69]1.1'!$A$4:$E$22</definedName>
    <definedName name="T1.1?Title">'[69]1.1'!$A$2:$E$2</definedName>
    <definedName name="T1.1?unit?ТКВТ">'[69]1.1'!$D$6:$E$22</definedName>
    <definedName name="T1.1_Copy1">'[69]1.1'!$9:$9</definedName>
    <definedName name="T1.1_Copy2">'[69]1.1'!$13:$13</definedName>
    <definedName name="T1.1_Name1">'[69]1.1'!$B$9</definedName>
    <definedName name="T1.1_Name2">'[69]1.1'!$B$13</definedName>
    <definedName name="T1.2?axis?ПРД?БАЗ">'[69]1.2'!$D$6:$D$22</definedName>
    <definedName name="T1.2?axis?ПРД?РЕГ">'[69]1.2'!$E$6:$E$22</definedName>
    <definedName name="T1.2?Data">('[69]1.2'!$D$8:$E$10, '[69]1.2'!$D$12:$E$17, '[69]1.2'!$D$19:$E$22, '[69]1.2'!$D$6:$E$6)</definedName>
    <definedName name="T1.2?L1">'[69]1.2'!$D$6:$E$6</definedName>
    <definedName name="T1.2?L1.1">'[69]1.2'!$D$8:$E$8</definedName>
    <definedName name="T1.2?L1.2">'[69]1.2'!$D$9:$E$9</definedName>
    <definedName name="T1.2?L1.3">'[69]1.2'!$D$10:$E$10</definedName>
    <definedName name="T1.2?L1.3.1">'[69]1.2'!$D$12:$E$12</definedName>
    <definedName name="T1.2?L1.3.2">'[69]1.2'!$D$13:$E$13</definedName>
    <definedName name="T1.2?L1.4">'[69]1.2'!$D$14:$E$14</definedName>
    <definedName name="T1.2?L2">'[69]1.2'!$D$15:$E$15</definedName>
    <definedName name="T1.2?L3">'[69]1.2'!$D$16:$E$16</definedName>
    <definedName name="T1.2?L4">'[69]1.2'!$D$17:$E$17</definedName>
    <definedName name="T1.2?L4.1">'[69]1.2'!$D$19:$E$19</definedName>
    <definedName name="T1.2?L4.2">'[69]1.2'!$D$20:$E$20</definedName>
    <definedName name="T1.2?L4.3">'[69]1.2'!$D$21:$E$21</definedName>
    <definedName name="T1.2?L4.4">'[69]1.2'!$D$22:$E$22</definedName>
    <definedName name="T1.2?Name">'[69]1.2'!$E$1</definedName>
    <definedName name="T1.2?Table">'[69]1.2'!$A$4:$E$22</definedName>
    <definedName name="T1.2?Title">'[69]1.2'!$A$2:$E$2</definedName>
    <definedName name="T1.2?unit?ТКВТ">'[69]1.2'!$D$6:$E$22</definedName>
    <definedName name="T1?axis?ПРД?БАЗ">('[70]1'!$I$6:$J$23, '[70]1'!$F$6:$G$23)</definedName>
    <definedName name="T1?axis?ПРД?ПРЕД">('[70]1'!$K$6:$L$23, '[70]1'!$D$6:$E$23)</definedName>
    <definedName name="T1?axis?ПРД?РЕГ">#REF!</definedName>
    <definedName name="T1?axis?ПФ?ПЛАН">('[70]1'!$I$6:$I$23, '[70]1'!$D$6:$D$23, '[70]1'!$K$6:$K$23, '[70]1'!$F$6:$F$23)</definedName>
    <definedName name="T1?axis?ПФ?ФАКТ">('[70]1'!$J$6:$J$23, '[70]1'!$E$6:$E$23, '[70]1'!$L$6:$L$23, '[70]1'!$G$6:$G$23)</definedName>
    <definedName name="T1?Columns">#REF!</definedName>
    <definedName name="T1?Data">('[70]1'!$D$6:$L$12, '[70]1'!$D$14:$L$18, '[70]1'!$D$20:$L$23)</definedName>
    <definedName name="T1?item_ext?РОСТ">#REF!</definedName>
    <definedName name="T1?L1">#REF!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Name">#REF!</definedName>
    <definedName name="T1?Scope">#REF!</definedName>
    <definedName name="T1?Table">#REF!</definedName>
    <definedName name="T1?Title">#REF!</definedName>
    <definedName name="T1?unit?МВТ">#REF!</definedName>
    <definedName name="T1?unit?ПРЦ">#REF!</definedName>
    <definedName name="T1_">#REF!</definedName>
    <definedName name="T1_Protect">(P15_T1_Protect, P16_T1_Protect, P17_T1_Protect, P18_T1_Protect, P19_T1_Protect)</definedName>
    <definedName name="T10?axis?R?ВТОП">'[69]10'!$D$8:$S$21</definedName>
    <definedName name="T10?axis?R?ВТОП?">'[69]10'!$C$8:$C$21</definedName>
    <definedName name="T10?axis?R?ДОГОВОР">('[70]10'!$D$9:$L$11, '[70]10'!$D$15:$L$17, '[70]10'!$D$21:$L$23, '[70]10'!$D$27:$L$29)</definedName>
    <definedName name="T10?axis?R?ДОГОВОР?">('[70]10'!$B$9:$B$11, '[70]10'!$B$15:$B$17, '[70]10'!$B$21:$B$23, '[70]10'!$B$27:$B$29)</definedName>
    <definedName name="T10?axis?R?ПЭ">'[69]10'!$D$8:$S$21</definedName>
    <definedName name="T10?axis?R?ПЭ?">'[69]10'!$B$8:$B$21</definedName>
    <definedName name="T10?axis?ПРД?БАЗ">('[70]10'!$I$6:$J$31, '[70]10'!$F$6:$G$31)</definedName>
    <definedName name="T10?axis?ПРД?ПРЕД">('[70]10'!$K$6:$L$31, '[70]10'!$D$6:$E$31)</definedName>
    <definedName name="T10?axis?ПРД?РЕГ">#REF!</definedName>
    <definedName name="T10?axis?ПФ?ПЛАН">('[70]10'!$I$6:$I$31, '[70]10'!$D$6:$D$31, '[70]10'!$K$6:$K$31, '[70]10'!$F$6:$F$31)</definedName>
    <definedName name="T10?axis?ПФ?ФАКТ">('[70]10'!$J$6:$J$31, '[70]10'!$E$6:$E$31, '[70]10'!$L$6:$L$31, '[70]10'!$G$6:$G$31)</definedName>
    <definedName name="T10?Data">('[70]10'!$D$6:$L$7, '[70]10'!$D$9:$L$11, '[70]10'!$D$13:$L$13, '[70]10'!$D$15:$L$17, '[70]10'!$D$19:$L$19, '[70]10'!$D$21:$L$23, '[70]10'!$D$25:$L$25, '[70]10'!$D$27:$L$29, '[70]10'!$D$31:$L$31)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10">('[69]10'!$K$9, '[69]10'!$K$12:$K$13)</definedName>
    <definedName name="T10?L11">('[69]10'!$L$9, '[69]10'!$L$12:$L$13)</definedName>
    <definedName name="T10?L12">('[69]10'!$M$9, '[69]10'!$M$12:$M$13)</definedName>
    <definedName name="T10?L13">('[69]10'!$N$9, '[69]10'!$N$12:$N$13)</definedName>
    <definedName name="T10?L14">('[69]10'!$O$9, '[69]10'!$O$12:$O$13)</definedName>
    <definedName name="T10?L15">('[69]10'!$P$9, '[69]10'!$P$12:$P$13)</definedName>
    <definedName name="T10?L16">('[69]10'!$Q$9, '[69]10'!$Q$12:$Q$13)</definedName>
    <definedName name="T10?L17">('[69]10'!$R$9, '[69]10'!$R$12:$R$13)</definedName>
    <definedName name="T10?L18">('[69]10'!$S$9, '[69]10'!$S$12:$S$13)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L5">('[69]10'!$F$9, '[69]10'!$F$12:$F$13)</definedName>
    <definedName name="T10?L6">('[69]10'!$G$9, '[69]10'!$G$12:$G$13)</definedName>
    <definedName name="T10?L7">('[69]10'!$H$9, '[69]10'!$H$12:$H$13)</definedName>
    <definedName name="T10?L8">('[69]10'!$I$9, '[69]10'!$I$12:$I$13)</definedName>
    <definedName name="T10?L9">('[69]10'!$J$9, '[69]10'!$J$12:$J$13)</definedName>
    <definedName name="T10?Name">#REF!</definedName>
    <definedName name="T10?Table">#REF!</definedName>
    <definedName name="T10?Title">#REF!</definedName>
    <definedName name="T10?unit?КМ">'[69]10'!$I$8:$I$21</definedName>
    <definedName name="T10?unit?ПРЦ">#REF!</definedName>
    <definedName name="T10?unit?РУБ.ТНТ">('[69]10'!$L$8:$L$21, '[69]10'!$O$8:$O$21, '[69]10'!$R$8:$R$21, '[69]10'!$E$8:$E$21, '[69]10'!$H$8:$H$21)</definedName>
    <definedName name="T10?unit?РУБ.ТНТ.КМ">'[69]10'!$J$8:$J$21</definedName>
    <definedName name="T10?unit?ТРУБ">#REF!</definedName>
    <definedName name="T10?unit?ТТНТ">('[69]10'!$N$8:$N$21, '[69]10'!$Q$8:$Q$21, '[69]10'!$D$8:$D$21, '[69]10'!$G$8:$G$21)</definedName>
    <definedName name="T10?unit?ЧСЛ">'[69]10'!$K$8:$K$21</definedName>
    <definedName name="T10_">#REF!</definedName>
    <definedName name="T10_Copy1">#REF!</definedName>
    <definedName name="T10_Copy2">#REF!</definedName>
    <definedName name="T10_Copy3">#REF!</definedName>
    <definedName name="T10_Copy4">#REF!</definedName>
    <definedName name="T10_Copy5">'[69]10'!$16:$16</definedName>
    <definedName name="T10_Copy6">'[69]10'!$20:$20</definedName>
    <definedName name="T10_ET">#REF!</definedName>
    <definedName name="T10_Name1">'[69]10'!$A$9:$A$10</definedName>
    <definedName name="T10_Name2">'[69]10'!$C$9</definedName>
    <definedName name="T10_Name3">'[69]10'!$C$13</definedName>
    <definedName name="T10_Name4">'[69]10'!$A$16:$A$17</definedName>
    <definedName name="T10_Name5">'[69]10'!$C$16</definedName>
    <definedName name="T10_Name6">'[69]10'!$C$20</definedName>
    <definedName name="T10_OPT">#REF!</definedName>
    <definedName name="T10_ROZN">#REF!</definedName>
    <definedName name="T11?axis?R?ВТОП">('[69]11'!$F$8:$Q$14, '[69]11'!$F$18:$Q$24)</definedName>
    <definedName name="T11?axis?R?ВТОП?">('[69]11'!$D$8:$D$14, '[69]11'!$D$18:$D$24)</definedName>
    <definedName name="T11?axis?R?ДОГОВОР">('[70]11'!$D$8:$L$11, '[70]11'!$D$15:$L$18, '[70]11'!$D$22:$L$23, '[70]11'!$D$29:$L$32, '[70]11'!$D$36:$L$39, '[70]11'!$D$43:$L$46, '[70]11'!$D$51:$L$54, '[70]11'!$D$58:$L$61, '[70]11'!$D$65:$L$68, '[70]11'!$D$72:$L$82)</definedName>
    <definedName name="T11?axis?R?ДОГОВОР?">('[70]11'!$B$72:$B$82, '[70]11'!$B$65:$B$68, '[70]11'!$B$58:$B$61, '[70]11'!$B$51:$B$54, '[70]11'!$B$43:$B$46, '[70]11'!$B$36:$B$39, '[70]11'!$B$29:$B$33, '[70]11'!$B$22:$B$25, '[70]11'!$B$15:$B$18, '[70]11'!$B$8:$B$11)</definedName>
    <definedName name="T11?axis?R?ПЭ">('[69]11'!$F$8:$Q$14, '[69]11'!$F$18:$Q$24)</definedName>
    <definedName name="T11?axis?R?ПЭ?">('[69]11'!$B$8:$B$14, '[69]11'!$B$18:$B$24)</definedName>
    <definedName name="T11?axis?R?СЦТ">('[69]11'!$F$16:$Q$16, '[69]11'!$F$26:$Q$26)</definedName>
    <definedName name="T11?axis?R?СЦТ?">('[69]11'!$A$26, '[69]11'!$A$16)</definedName>
    <definedName name="T11?axis?ПРД?БАЗ">('[70]11'!$I$6:$J$84, '[70]11'!$F$6:$G$84)</definedName>
    <definedName name="T11?axis?ПРД?ПРЕД">('[70]11'!$K$6:$L$84, '[70]11'!$D$6:$E$84)</definedName>
    <definedName name="T11?axis?ПРД?РЕГ">#REF!</definedName>
    <definedName name="T11?axis?ПФ?ПЛАН">('[70]11'!$I$6:$I$84, '[70]11'!$D$6:$D$84, '[70]11'!$K$6:$K$84, '[70]11'!$F$6:$F$84)</definedName>
    <definedName name="T11?axis?ПФ?ФАКТ">('[70]11'!$J$6:$J$84, '[70]11'!$E$6:$E$84, '[70]11'!$L$6:$L$84, '[70]11'!$G$6:$G$84)</definedName>
    <definedName name="T11?Data">#N/A</definedName>
    <definedName name="T11?item_ext?ВСЕГО">('[69]11'!$A$22:$Q$24, '[69]11'!$A$12:$Q$14)</definedName>
    <definedName name="T11?item_ext?ИТОГО">('[69]11'!$A$25:$Q$25, '[69]11'!$A$15:$Q$15)</definedName>
    <definedName name="T11?item_ext?СЦТ">('[69]11'!$A$26:$Q$27, '[69]11'!$A$16:$Q$17)</definedName>
    <definedName name="T11?L10">'[69]11'!$M$8:$M$27</definedName>
    <definedName name="T11?L11">'[69]11'!$N$8:$N$27</definedName>
    <definedName name="T11?L12">'[69]11'!$O$8:$O$27</definedName>
    <definedName name="T11?L13">'[69]11'!$P$8:$P$27</definedName>
    <definedName name="T11?L14">'[69]11'!$Q$8:$Q$27</definedName>
    <definedName name="T11?L3">'[69]11'!$F$8:$F$27</definedName>
    <definedName name="T11?L4">'[69]11'!$G$8:$G$27</definedName>
    <definedName name="T11?L5">'[69]11'!$H$8:$H$27</definedName>
    <definedName name="T11?L6">'[69]11'!$I$8:$I$27</definedName>
    <definedName name="T11?L7">'[69]11'!$J$8:$J$27</definedName>
    <definedName name="T11?L8">'[69]11'!$K$8:$K$27</definedName>
    <definedName name="T11?L9">'[69]11'!$L$8:$L$27</definedName>
    <definedName name="T11?Name">#REF!</definedName>
    <definedName name="T11?Table">'[69]11'!$A$3:$Q$27</definedName>
    <definedName name="T11?Title">'[69]11'!$A$2:$Q$2</definedName>
    <definedName name="T11?unit?РУБ.ТНТ">'[69]11'!$M$8:$M$27</definedName>
    <definedName name="T11?unit?РУБ.ТУТ">'[69]11'!$N$8:$N$27</definedName>
    <definedName name="T11?unit?ТРУБ">'[69]11'!$O$8:$Q$27</definedName>
    <definedName name="T11?unit?ТТНТ">'[69]11'!$I$8:$K$27</definedName>
    <definedName name="T11?unit?ТТУТ">'[69]11'!$F$8:$H$27</definedName>
    <definedName name="T11?unit?ЧСЛ">'[69]11'!$L$8:$L$27</definedName>
    <definedName name="T11_">#REF!</definedName>
    <definedName name="T11_Copy1">#REF!</definedName>
    <definedName name="T11_Copy2">#REF!</definedName>
    <definedName name="T11_Copy3">#REF!</definedName>
    <definedName name="T11_Copy4">#REF!</definedName>
    <definedName name="T11_Copy5">#REF!</definedName>
    <definedName name="T11_Copy6">#REF!</definedName>
    <definedName name="T11_Copy7">'[69]11'!$16:$16</definedName>
    <definedName name="T11_Copy7.1">#REF!</definedName>
    <definedName name="T11_Copy7.2">#REF!</definedName>
    <definedName name="T11_Copy8">#REF!</definedName>
    <definedName name="T11_Copy9">#REF!</definedName>
    <definedName name="T11_Name1">'[69]11'!$A$9</definedName>
    <definedName name="T11_Name2">'[69]11'!$D$9</definedName>
    <definedName name="T11_Name3">'[69]11'!$D$13</definedName>
    <definedName name="T11_Name4">'[69]11'!$A$19</definedName>
    <definedName name="T11_Name5">'[69]11'!$D$19</definedName>
    <definedName name="T11_Name6">'[69]11'!$D$23</definedName>
    <definedName name="T11_Name7">'[69]11'!$A$16</definedName>
    <definedName name="T11_Name8">'[69]11'!$A$26</definedName>
    <definedName name="T12?axis?R?ДОГОВОР">#REF!</definedName>
    <definedName name="T12?axis?R?ДОГОВОР?">#REF!</definedName>
    <definedName name="T12?axis?R?ПЭ">('[69]12'!$C$19:$J$19, '[69]12'!$C$23:$J$23, '[69]12'!$C$29:$J$31, '[69]12'!$C$33:$J$33, '[69]12'!$C$37:$J$37, '[69]12'!$C$15:$J$17)</definedName>
    <definedName name="T12?axis?R?ПЭ?">('[69]12'!$B$19, '[69]12'!$B$23, '[69]12'!$B$29:$B$31, '[69]12'!$B$33, '[69]12'!$B$37, '[69]12'!$B$15:$B$17)</definedName>
    <definedName name="T12?axis?ПРД?БАЗ">('[70]12'!$J$6:$K$20, '[70]12'!$G$6:$H$20)</definedName>
    <definedName name="T12?axis?ПРД?ПРЕД">('[70]12'!$L$6:$M$20, '[70]12'!$E$6:$F$20)</definedName>
    <definedName name="T12?axis?ПРД?РЕГ">#REF!</definedName>
    <definedName name="T12?axis?ПФ?ПЛАН">('[70]12'!$J$6:$J$20, '[70]12'!$E$6:$E$20, '[70]12'!$L$6:$L$20, '[70]12'!$G$6:$G$20)</definedName>
    <definedName name="T12?axis?ПФ?ФАКТ">('[70]12'!$K$6:$K$20, '[70]12'!$F$6:$F$20, '[70]12'!$M$6:$M$20, '[70]12'!$H$6:$H$20)</definedName>
    <definedName name="T12?Data">('[70]12'!$E$6:$M$9, '[70]12'!$E$11:$M$18, '[70]12'!$E$20:$M$20)</definedName>
    <definedName name="T12?item_ext?ВСЕГО">('[69]12'!$C$25:$J$25, '[69]12'!$C$39:$J$39)</definedName>
    <definedName name="T12?item_ext?РОСТ">#REF!</definedName>
    <definedName name="T12?item_ext?ТЭ">('[69]12'!$C$22:$J$24, '[69]12'!$C$36:$J$38)</definedName>
    <definedName name="T12?item_ext?ТЭ.ВСЕГО">('[69]12'!$C$21:$J$21, '[69]12'!$C$35:$J$35)</definedName>
    <definedName name="T12?item_ext?ЭЭ">('[69]12'!$C$15:$J$20, '[69]12'!$C$29:$J$34)</definedName>
    <definedName name="T12?item_ext?ЭЭ.ВСЕГО">('[69]12'!$C$13:$J$13, '[69]12'!$C$27:$J$27)</definedName>
    <definedName name="T12?L1">#REF!</definedName>
    <definedName name="T12?L1.1">#REF!</definedName>
    <definedName name="T12?L10">('[69]12'!$J$35, '[69]12'!$J$37, '[69]12'!$J$39, '[69]12'!$J$13, '[69]12'!$J$15:$J$17, '[69]12'!$J$19, '[69]12'!$J$21, '[69]12'!$J$23, '[69]12'!$J$25, '[69]12'!$J$27, '[69]12'!$J$29:$J$31, '[69]12'!$J$33)</definedName>
    <definedName name="T12?L2">#REF!</definedName>
    <definedName name="T12?L2.1">#REF!</definedName>
    <definedName name="T12?L2.1.x">('[70]12'!$A$16:$M$16, '[70]12'!$A$14:$M$14, '[70]12'!$A$12:$M$12, '[70]12'!$A$18:$M$18)</definedName>
    <definedName name="T12?L2.x">('[70]12'!$A$15:$M$15, '[70]12'!$A$13:$M$13, '[70]12'!$A$11:$M$11, '[70]12'!$A$17:$M$17)</definedName>
    <definedName name="T12?L3">#REF!</definedName>
    <definedName name="T12?L4">('[69]12'!$D$35, '[69]12'!$D$37, '[69]12'!$D$13, '[69]12'!$D$15:$D$17, '[69]12'!$D$19, '[69]12'!$D$21, '[69]12'!$D$23, '[69]12'!$D$27, '[69]12'!$D$29:$D$31, '[69]12'!$D$33)</definedName>
    <definedName name="T12?L5">('[69]12'!$E$35, '[69]12'!$E$37, '[69]12'!$E$13, '[69]12'!$E$15:$E$17, '[69]12'!$E$19, '[69]12'!$E$21, '[69]12'!$E$23, '[69]12'!$E$27, '[69]12'!$E$29:$E$31, '[69]12'!$E$33)</definedName>
    <definedName name="T12?L6">('[69]12'!$F$37, '[69]12'!$F$15:$F$16, '[69]12'!$F$19, '[69]12'!$F$23, '[69]12'!$F$29:$F$30, '[69]12'!$F$33)</definedName>
    <definedName name="T12?L7">('[69]12'!$G$37, '[69]12'!$G$15:$G$16, '[69]12'!$G$19, '[69]12'!$G$23, '[69]12'!$G$29:$G$30, '[69]12'!$G$33)</definedName>
    <definedName name="T12?L8">('[69]12'!$H$35, '[69]12'!$H$37, '[69]12'!$H$39, '[69]12'!$H$13, '[69]12'!$H$15:$H$17, '[69]12'!$H$19, '[69]12'!$H$21, '[69]12'!$H$23, '[69]12'!$H$25, '[69]12'!$H$27, '[69]12'!$H$29:$H$31, '[69]12'!$H$33)</definedName>
    <definedName name="T12?L9">('[69]12'!$I$35, '[69]12'!$I$37, '[69]12'!$I$39, '[69]12'!$I$13, '[69]12'!$I$15:$I$17, '[69]12'!$I$19, '[69]12'!$I$21, '[69]12'!$I$23, '[69]12'!$I$25, '[69]12'!$I$27, '[69]12'!$I$29:$I$31, '[69]12'!$I$33)</definedName>
    <definedName name="T12?Name">#REF!</definedName>
    <definedName name="T12?Table">#REF!</definedName>
    <definedName name="T12?Title">#REF!</definedName>
    <definedName name="T12?unit?ГА">('[70]12'!$E$16:$I$16, '[70]12'!$E$14:$I$14, '[70]12'!$E$9:$I$9, '[70]12'!$E$12:$I$12, '[70]12'!$E$18:$I$18, '[70]12'!$E$7:$I$7)</definedName>
    <definedName name="T12?unit?ГКАЛ.Ч">('[69]12'!$D$21:$D$24, '[69]12'!$D$35:$D$38)</definedName>
    <definedName name="T12?unit?МВТ">('[69]12'!$D$13:$D$19, '[69]12'!$D$27:$D$33)</definedName>
    <definedName name="T12?unit?МКВТЧ">('[69]12'!$C$13:$C$19, '[69]12'!$C$27:$C$33)</definedName>
    <definedName name="T12?unit?ПРЦ">#REF!</definedName>
    <definedName name="T12?unit?РУБ.ГКАЛ">('[69]12'!$E$21:$E$24, '[69]12'!$G$21:$G$24, '[69]12'!$E$35:$E$38, '[69]12'!$G$35:$G$38)</definedName>
    <definedName name="T12?unit?РУБ.КВТ">('[69]12'!$F$13:$F$19, '[69]12'!$F$27:$F$33)</definedName>
    <definedName name="T12?unit?РУБ.ТКВТЧ">('[69]12'!$E$13:$E$19, '[69]12'!$G$13:$G$19, '[69]12'!$E$27:$E$33, '[69]12'!$G$27:$G$33)</definedName>
    <definedName name="T12?unit?ТГКАЛ">('[69]12'!$C$21:$C$24, '[69]12'!$C$35:$C$38)</definedName>
    <definedName name="T12?unit?ТРУБ">('[70]12'!$E$15:$I$15, '[70]12'!$E$13:$I$13, '[70]12'!$E$6:$I$6, '[70]12'!$E$8:$I$8, '[70]12'!$E$11:$I$11, '[70]12'!$E$17:$I$17, '[70]12'!$E$20:$I$20)</definedName>
    <definedName name="T12?unit?ТРУБ.ГКАЛ.Ч">('[69]12'!$F$21:$F$24, '[69]12'!$F$35:$F$38)</definedName>
    <definedName name="T12_">#REF!</definedName>
    <definedName name="T12_Copy">#REF!</definedName>
    <definedName name="T12_Copy1">'[69]12'!$19:$19</definedName>
    <definedName name="T12_Copy2">'[69]12'!$23:$23</definedName>
    <definedName name="T12_Copy3">'[69]12'!$33:$33</definedName>
    <definedName name="T12_Copy4">'[69]12'!$37:$37</definedName>
    <definedName name="T12_Name1">'[69]12'!$B$19</definedName>
    <definedName name="T12_Name2">'[69]12'!$B$23</definedName>
    <definedName name="T12_Name3">'[69]12'!$B$33</definedName>
    <definedName name="T12_Name4">'[69]12'!$B$37</definedName>
    <definedName name="T13?axis?ПРД?БАЗ">('[70]13'!$I$6:$J$16, '[70]13'!$F$6:$G$16)</definedName>
    <definedName name="T13?axis?ПРД?ПРЕД">('[70]13'!$K$6:$L$16, '[70]13'!$D$6:$E$16)</definedName>
    <definedName name="T13?axis?ПРД?РЕГ">#REF!</definedName>
    <definedName name="T13?axis?ПФ?ПЛАН">('[70]13'!$I$6:$I$16, '[70]13'!$D$6:$D$16, '[70]13'!$K$6:$K$16, '[70]13'!$F$6:$F$16)</definedName>
    <definedName name="T13?axis?ПФ?ФАКТ">('[70]13'!$J$6:$J$16, '[70]13'!$E$6:$E$16, '[70]13'!$L$6:$L$16, '[70]13'!$G$6:$G$16)</definedName>
    <definedName name="T13?Data">('[70]13'!$D$6:$L$7, '[70]13'!$D$8:$L$8, '[70]13'!$D$9:$L$16)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L5">'[69]13'!$E$6:$E$15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РУБ.ТКВТЧ">'[69]13'!$D$6:$D$15</definedName>
    <definedName name="T13?unit?РУБ.ТМКБ">('[70]13'!$D$14:$H$14, '[70]13'!$D$11:$H$11)</definedName>
    <definedName name="T13?unit?ТГКАЛ">#REF!</definedName>
    <definedName name="T13?unit?ТМКБ">('[70]13'!$D$13:$H$13, '[70]13'!$D$10:$H$10)</definedName>
    <definedName name="T13?unit?ТРУБ">('[70]13'!$D$12:$H$12, '[70]13'!$D$15:$H$16, '[70]13'!$D$8:$H$9)</definedName>
    <definedName name="T13_">#REF!</definedName>
    <definedName name="T13_Copy1">'[69]13'!$9:$9</definedName>
    <definedName name="T13_Copy2">'[69]13'!$14:$14</definedName>
    <definedName name="T13_Name1">'[69]13'!$B$9</definedName>
    <definedName name="T13_Name2">'[69]13'!$B$14</definedName>
    <definedName name="T14?axis?R?ВРАС">#REF!</definedName>
    <definedName name="T14?axis?R?ВРАС?">#REF!</definedName>
    <definedName name="T14?axis?R?ПЭ">('[69]14'!$C$8:$E$8, '[69]14'!$C$12:$E$12)</definedName>
    <definedName name="T14?axis?R?ПЭ?">('[69]14'!$B$8, '[69]14'!$B$12)</definedName>
    <definedName name="T14?axis?ПРД?БАЗ">('[70]14'!$J$6:$K$20, '[70]14'!$G$6:$H$20)</definedName>
    <definedName name="T14?axis?ПРД?ПРЕД">('[70]14'!$L$6:$M$20, '[70]14'!$E$6:$F$20)</definedName>
    <definedName name="T14?axis?ПРД?РЕГ">#REF!</definedName>
    <definedName name="T14?axis?ПФ?ПЛАН">('[70]14'!$G$6:$G$20, '[70]14'!$J$6:$J$20, '[70]14'!$L$6:$L$20, '[70]14'!$E$6:$E$20)</definedName>
    <definedName name="T14?axis?ПФ?ФАКТ">('[70]14'!$H$6:$H$20, '[70]14'!$K$6:$K$20, '[70]14'!$M$6:$M$20, '[70]14'!$F$6:$F$20)</definedName>
    <definedName name="T14?Data">('[70]14'!$E$7:$M$18, '[70]14'!$E$20:$M$20)</definedName>
    <definedName name="T14?item_ext?ВСЕГО">('[69]14'!$A$6:$E$6, '[69]14'!$A$10:$E$10)</definedName>
    <definedName name="T14?item_ext?РОСТ">#REF!</definedName>
    <definedName name="T14?L1">('[70]14'!$A$13:$M$13, '[70]14'!$A$10:$M$10, '[70]14'!$A$7:$M$7, '[70]14'!$A$16:$M$16)</definedName>
    <definedName name="T14?L1.1">('[70]14'!$A$14:$M$14, '[70]14'!$A$11:$M$11, '[70]14'!$A$8:$M$8, '[70]14'!$A$17:$M$17)</definedName>
    <definedName name="T14?L1.2">('[70]14'!$A$15:$M$15, '[70]14'!$A$12:$M$12, '[70]14'!$A$9:$M$9, '[70]14'!$A$18:$M$18)</definedName>
    <definedName name="T14?L2">#REF!</definedName>
    <definedName name="T14?L3">('[69]14'!$C$10, '[69]14'!$C$12, '[69]14'!$C$6, '[69]14'!$C$8)</definedName>
    <definedName name="T14?L4">('[69]14'!$D$10, '[69]14'!$D$12, '[69]14'!$D$6, '[69]14'!$D$8)</definedName>
    <definedName name="T14?L5">('[69]14'!$E$10, '[69]14'!$E$12, '[69]14'!$E$6, '[69]14'!$E$8)</definedName>
    <definedName name="T14?Name">#REF!</definedName>
    <definedName name="T14?Table">#REF!</definedName>
    <definedName name="T14?Title">#REF!</definedName>
    <definedName name="T14?unit?КОП.КВТЧ">'[69]14'!$D$6:$D$13</definedName>
    <definedName name="T14?unit?МКВТЧ">'[69]14'!$C$6:$C$13</definedName>
    <definedName name="T14?unit?ПРЦ">('[70]14'!$E$15:$I$15, '[70]14'!$E$12:$I$12, '[70]14'!$E$9:$I$9, '[70]14'!$E$18:$I$18, '[70]14'!$J$6:$M$20)</definedName>
    <definedName name="T14?unit?ТРУБ">('[70]14'!$E$13:$I$14, '[70]14'!$E$10:$I$11, '[70]14'!$E$7:$I$8, '[70]14'!$E$16:$I$17, '[70]14'!$E$20:$I$20)</definedName>
    <definedName name="T14_Copy">#REF!</definedName>
    <definedName name="T14_Copy1">'[69]14'!$8:$8</definedName>
    <definedName name="T14_Copy2">'[69]14'!$12:$12</definedName>
    <definedName name="T14_Name1">'[69]14'!$B$8</definedName>
    <definedName name="T14_Name2">'[69]14'!$B$12</definedName>
    <definedName name="T15?axis?R?ВРАС">'[69]15'!$C$37:$P$37</definedName>
    <definedName name="T15?axis?R?ВРАС?">'[69]15'!$B$37</definedName>
    <definedName name="T15?axis?ПРД?БАЗ">('[70]15'!$I$6:$J$11, '[70]15'!$F$6:$G$11)</definedName>
    <definedName name="T15?axis?ПРД?ПРЕД">('[70]15'!$K$6:$L$11, '[70]15'!$D$6:$E$11)</definedName>
    <definedName name="T15?axis?ПРД?РЕГ">('[69]15'!$H$10:$H$52, '[69]15'!$J$10:$J$52, '[69]15'!$L$10:$L$52, '[69]15'!$N$10:$N$52, '[69]15'!$P$10:$P$52, '[69]15'!$F$10:$F$52, '[69]15'!$D$10:$D$52)</definedName>
    <definedName name="T15?axis?ПФ?ПЛАН">('[70]15'!$I$6:$I$11, '[70]15'!$D$6:$D$11, '[70]15'!$K$6:$K$11, '[70]15'!$F$6:$F$11)</definedName>
    <definedName name="T15?axis?ПФ?ФАКТ">('[70]15'!$J$6:$J$11, '[70]15'!$E$6:$E$11, '[70]15'!$L$6:$L$11, '[70]15'!$G$6:$G$11)</definedName>
    <definedName name="T15?Columns">#REF!</definedName>
    <definedName name="T15?Data">('[69]15'!$C$26:$P$30, '[69]15'!$C$31:$H$31, '[69]15'!$C$32:$P$35, '[69]15'!$C$37:$P$37, '[69]15'!$C$39:$P$43, '[69]15'!$C$45:$P$52, '[69]15'!$C$10:$P$24)</definedName>
    <definedName name="T15?item_ext?ВСЕГО">'[69]15'!$C$10:$D$52</definedName>
    <definedName name="T15?item_ext?ПРОЧЕЕ">'[69]15'!$O$10:$P$52</definedName>
    <definedName name="T15?item_ext?ПТЭ">'[69]15'!$M$10:$N$52</definedName>
    <definedName name="T15?item_ext?ПЭ">'[69]15'!$I$10:$J$52</definedName>
    <definedName name="T15?item_ext?РЕГ">'[69]15'!$E$10:$F$52</definedName>
    <definedName name="T15?item_ext?РОСТ">#REF!</definedName>
    <definedName name="T15?item_ext?ТЭ">'[69]15'!$K$10:$L$52</definedName>
    <definedName name="T15?item_ext?ЭЭ">'[69]15'!$G$10:$H$52</definedName>
    <definedName name="T15?ItemComments">#REF!</definedName>
    <definedName name="T15?Items">#REF!</definedName>
    <definedName name="T15?L1">'[69]15'!$C$10:$P$10</definedName>
    <definedName name="T15?L10">'[69]15'!$C$39:$P$39</definedName>
    <definedName name="T15?L10.1">'[69]15'!$C$40:$P$40</definedName>
    <definedName name="T15?L11">'[69]15'!$C$41:$P$41</definedName>
    <definedName name="T15?L12">'[69]15'!$C$42:$P$42</definedName>
    <definedName name="T15?L13">'[69]15'!$C$43:$P$43</definedName>
    <definedName name="T15?L13.1">'[69]15'!$C$45:$P$45</definedName>
    <definedName name="T15?L13.1.1">'[69]15'!$C$46:$P$46</definedName>
    <definedName name="T15?L13.1.2">'[69]15'!$C$47:$P$47</definedName>
    <definedName name="T15?L13.1.3">'[69]15'!$C$48:$P$48</definedName>
    <definedName name="T15?L13.2">'[69]15'!$C$49:$P$49</definedName>
    <definedName name="T15?L13.2.1">'[69]15'!$C$50:$P$50</definedName>
    <definedName name="T15?L13.2.3">'[69]15'!$C$51:$P$51</definedName>
    <definedName name="T15?L13.3">'[69]15'!$C$52:$P$52</definedName>
    <definedName name="T15?L2">'[69]15'!$C$11:$P$11</definedName>
    <definedName name="T15?L2.1">'[69]15'!$C$12:$P$12</definedName>
    <definedName name="T15?L3">'[69]15'!$C$13:$P$13</definedName>
    <definedName name="T15?L3.1">'[69]15'!$C$14:$P$14</definedName>
    <definedName name="T15?L4">'[69]15'!$C$15:$P$15</definedName>
    <definedName name="T15?L5">'[69]15'!$C$16:$P$16</definedName>
    <definedName name="T15?L5.1">'[69]15'!$C$17:$P$17</definedName>
    <definedName name="T15?L5.2">'[69]15'!$C$18:$P$18</definedName>
    <definedName name="T15?L6">'[69]15'!$C$19:$P$19</definedName>
    <definedName name="T15?L6.1">'[69]15'!$C$20:$P$20</definedName>
    <definedName name="T15?L7">'[69]15'!$C$21:$P$21</definedName>
    <definedName name="T15?L7.1">'[69]15'!$C$22:$P$22</definedName>
    <definedName name="T15?L8">'[69]15'!$C$23:$P$23</definedName>
    <definedName name="T15?L9">'[69]15'!$C$24:$P$24</definedName>
    <definedName name="T15?L9.1">'[69]15'!$C$26:$P$26</definedName>
    <definedName name="T15?L9.2">'[69]15'!$C$27:$P$27</definedName>
    <definedName name="T15?L9.3">'[69]15'!$C$28:$P$28</definedName>
    <definedName name="T15?L9.4">'[69]15'!$C$29:$P$29</definedName>
    <definedName name="T15?L9.5">'[69]15'!$C$30:$P$30</definedName>
    <definedName name="T15?L9.6">'[69]15'!$C$31:$H$31</definedName>
    <definedName name="T15?L9.7">'[69]15'!$C$32:$P$32</definedName>
    <definedName name="T15?L9.7.1">'[69]15'!$C$33:$P$33</definedName>
    <definedName name="T15?L9.7.2">'[69]15'!$C$34:$P$34</definedName>
    <definedName name="T15?L9.8">'[69]15'!$C$35:$P$35</definedName>
    <definedName name="T15?L9.8.1">'[69]15'!$C$37:$P$37</definedName>
    <definedName name="T15?Name">#REF!</definedName>
    <definedName name="T15?Scope">#REF!</definedName>
    <definedName name="T15?Table">'[69]15'!$A$3:$P$52</definedName>
    <definedName name="T15?Title">'[69]15'!$A$2:$P$2</definedName>
    <definedName name="T15?unit?ПРЦ">#REF!</definedName>
    <definedName name="T15?unit?ТРУБ">'[69]15'!$C$10:$P$52</definedName>
    <definedName name="T15?ВРАС">#REF!</definedName>
    <definedName name="T15_Copy">'[69]15'!$37:$37</definedName>
    <definedName name="T15_Name">'[69]15'!$B$37</definedName>
    <definedName name="T15_Protect">(#REF! ,#REF! ,#REF! ,#REF! ,#REF! ,#REF! ,#REF!)</definedName>
    <definedName name="T16?axis?R?ДОГОВОР">('[70]16'!$E$40:$M$40, '[70]16'!$E$60:$M$60, '[70]16'!$E$36:$M$36, '[70]16'!$E$32:$M$32, '[70]16'!$E$28:$M$28, '[70]16'!$E$24:$M$24, '[70]16'!$E$68:$M$68, '[70]16'!$E$56:$M$56, '[70]16'!$E$20:$M$20, P1_T16?axis?R?ДОГОВОР)</definedName>
    <definedName name="T16?axis?R?ДОГОВОР?">('[70]16'!$A$8, '[70]16'!$A$12, '[70]16'!$A$16, P1_T16?axis?R?ДОГОВОР?)</definedName>
    <definedName name="T16?axis?R?ОРГ">#REF!</definedName>
    <definedName name="T16?axis?R?ОРГ?">#REF!</definedName>
    <definedName name="T16?axis?ПРД?БАЗ">('[70]16'!$J$6:$K$88, '[70]16'!$G$6:$H$88)</definedName>
    <definedName name="T16?axis?ПРД?ПРЕД">('[70]16'!$L$6:$M$88, '[70]16'!$E$6:$F$88)</definedName>
    <definedName name="T16?axis?ПРД?РЕГ">#REF!</definedName>
    <definedName name="T16?axis?ПФ?ПЛАН">('[70]16'!$J$6:$J$88, '[70]16'!$E$6:$E$88, '[70]16'!$L$6:$L$88, '[70]16'!$G$6:$G$88)</definedName>
    <definedName name="T16?axis?ПФ?ФАКТ">('[70]16'!$K$6:$K$88, '[70]16'!$F$6:$F$88, '[70]16'!$M$6:$M$88, '[70]16'!$H$6:$H$88)</definedName>
    <definedName name="T16?Columns">#REF!</definedName>
    <definedName name="T16?Data">#REF!</definedName>
    <definedName name="T16?item_ext?ВСЕГО">'[69]16'!$D$7:$E$47</definedName>
    <definedName name="T16?item_ext?ПТЭ">'[69]16'!$L$7:$M$47</definedName>
    <definedName name="T16?item_ext?ПЭ">'[69]16'!$J$7:$K$47</definedName>
    <definedName name="T16?item_ext?РОСТ">#REF!</definedName>
    <definedName name="T16?item_ext?ТЭ">'[69]16'!$H$7:$I$47</definedName>
    <definedName name="T16?item_ext?ЭЭ">'[69]16'!$F$7:$G$47</definedName>
    <definedName name="T16?ItemComments">#REF!</definedName>
    <definedName name="T16?Items">#REF!</definedName>
    <definedName name="T16?L1">('[70]16'!$A$38:$M$38, '[70]16'!$A$58:$M$58, '[70]16'!$A$34:$M$34, '[70]16'!$A$30:$M$30, '[70]16'!$A$26:$M$26, '[70]16'!$A$22:$M$22, '[70]16'!$A$66:$M$66, '[70]16'!$A$54:$M$54, '[70]16'!$A$18:$M$18, P1_T16?L1)</definedName>
    <definedName name="T16?L1.1">'[69]16'!$D$8:$M$8</definedName>
    <definedName name="T16?L1.x">('[70]16'!$A$40:$M$40, '[70]16'!$A$60:$M$60, '[70]16'!$A$36:$M$36, '[70]16'!$A$32:$M$32, '[70]16'!$A$28:$M$28, '[70]16'!$A$24:$M$24, '[70]16'!$A$68:$M$68, '[70]16'!$A$56:$M$56, '[70]16'!$A$20:$M$20, P1_T16?L1.x)</definedName>
    <definedName name="T16?L2">#REF!</definedName>
    <definedName name="T16?L2.1">'[69]16'!$D$10:$M$10</definedName>
    <definedName name="T16?L2.10.1">'[69]16'!$D$26:$M$26</definedName>
    <definedName name="T16?L2.10.2">'[69]16'!$D$27:$M$27</definedName>
    <definedName name="T16?L2.11.1">'[69]16'!$D$29:$M$29</definedName>
    <definedName name="T16?L2.11.2">'[69]16'!$D$30:$M$30</definedName>
    <definedName name="T16?L2.12">'[69]16'!$D$31:$M$31</definedName>
    <definedName name="T16?L2.2">'[69]16'!$D$11:$M$11</definedName>
    <definedName name="T16?L2.3">'[69]16'!$D$12:$M$12</definedName>
    <definedName name="T16?L2.4">'[69]16'!$D$13:$M$13</definedName>
    <definedName name="T16?L2.5">'[69]16'!$D$14:$M$14</definedName>
    <definedName name="T16?L2.6">'[69]16'!$D$15:$M$15</definedName>
    <definedName name="T16?L2.7.1">'[69]16'!$D$17:$M$17</definedName>
    <definedName name="T16?L2.7.2">'[69]16'!$D$18:$M$18</definedName>
    <definedName name="T16?L2.8.1">'[69]16'!$D$20:$M$20</definedName>
    <definedName name="T16?L2.8.2">'[69]16'!$D$21:$M$21</definedName>
    <definedName name="T16?L2.9.1">'[69]16'!$D$23:$M$23</definedName>
    <definedName name="T16?L2.9.2">'[69]16'!$D$24:$M$24</definedName>
    <definedName name="T16?L3.1">'[69]16'!$D$33:$M$33</definedName>
    <definedName name="T16?L3.2">'[69]16'!$D$34:$M$34</definedName>
    <definedName name="T16?L3.3">'[69]16'!$D$35:$M$35</definedName>
    <definedName name="T16?L4.1">'[69]16'!$D$37:$M$37</definedName>
    <definedName name="T16?L4.2">'[69]16'!$D$38:$M$38</definedName>
    <definedName name="T16?L4.3">'[69]16'!$D$39:$M$39</definedName>
    <definedName name="T16?L4.4">'[69]16'!$D$40:$M$40</definedName>
    <definedName name="T16?L4.5">'[69]16'!$D$41:$M$41</definedName>
    <definedName name="T16?L5.1">'[69]16'!$D$43:$M$43</definedName>
    <definedName name="T16?L5.2">'[69]16'!$D$44:$M$44</definedName>
    <definedName name="T16?L5.3">'[69]16'!$D$45:$M$45</definedName>
    <definedName name="T16?L6">'[69]16'!$D$46:$M$46</definedName>
    <definedName name="T16?L7">'[69]16'!$D$47:$M$47</definedName>
    <definedName name="T16?Name">#REF!</definedName>
    <definedName name="T16?Scope">#REF!</definedName>
    <definedName name="T16?Table">#REF!</definedName>
    <definedName name="T16?Title">#REF!</definedName>
    <definedName name="T16?unit?ПРЦ">#REF!</definedName>
    <definedName name="T16?unit?РУБ.ЧЕЛ">('[69]16'!$D$15:$M$15, '[69]16'!$D$18:$M$18, '[69]16'!$D$21:$M$21, '[69]16'!$D$24:$M$24, '[69]16'!$D$27:$M$27, '[69]16'!$D$30:$M$31, '[69]16'!$D$38:$M$38, '[69]16'!$D$44:$M$44, '[69]16'!$D$47:$M$47, '[69]16'!$D$10:$M$10)</definedName>
    <definedName name="T16?unit?ТРУБ">#REF!</definedName>
    <definedName name="T16?unit?ЧЕЛ">('[69]16'!$D$37:$M$37, '[69]16'!$D$43:$M$43, '[69]16'!$D$7:$M$8)</definedName>
    <definedName name="T16?unit?ЧСЛ">'[69]16'!$D$11:$M$14</definedName>
    <definedName name="T16?Units">#REF!</definedName>
    <definedName name="T16_">#REF!</definedName>
    <definedName name="T16_Copy">#REF!</definedName>
    <definedName name="T16_Copy2">#REF!</definedName>
    <definedName name="T16_Protect">('[89]16'!$F$44:$G$44, '[89]16'!$F$7:$G$8, P1_T16_Protect)</definedName>
    <definedName name="T17.1?axis?C?НП">('[70]17.1'!$E$6:$L$16, '[70]17.1'!$E$18:$L$28)</definedName>
    <definedName name="T17.1?axis?C?НП?">#REF!</definedName>
    <definedName name="T17.1?axis?R?ВОБР">'[69]17.1'!$D$6:$I$21</definedName>
    <definedName name="T17.1?axis?R?ВОБР?">'[69]17.1'!$C$6:$C$21</definedName>
    <definedName name="T17.1?axis?R?НАП">'[69]17.1'!$D$23:$I$26</definedName>
    <definedName name="T17.1?axis?R?НАП?">'[69]17.1'!$C$23:$C$26</definedName>
    <definedName name="T17.1?axis?ПРД?БАЗ">#REF!</definedName>
    <definedName name="T17.1?axis?ПРД?РЕГ">#REF!</definedName>
    <definedName name="T17.1?Data">('[70]17.1'!$E$6:$L$16, '[70]17.1'!$N$6:$N$16, '[70]17.1'!$E$18:$L$28, '[70]17.1'!$N$18:$N$28)</definedName>
    <definedName name="T17.1?Equipment">#REF!</definedName>
    <definedName name="T17.1?item_ext?ВСЕГО">('[70]17.1'!$N$6:$N$16, '[70]17.1'!$N$18:$N$28)</definedName>
    <definedName name="T17.1?item_ext?НАП">'[69]17.1'!$D$23:$I$26</definedName>
    <definedName name="T17.1?ItemComments">#REF!</definedName>
    <definedName name="T17.1?Items">#REF!</definedName>
    <definedName name="T17.1?L1">('[70]17.1'!$A$6:$N$6, '[70]17.1'!$A$18:$N$18)</definedName>
    <definedName name="T17.1?L2">('[70]17.1'!$A$7:$N$7, '[70]17.1'!$A$19:$N$19)</definedName>
    <definedName name="T17.1?L3">('[70]17.1'!$A$8:$N$8, '[70]17.1'!$A$20:$N$20)</definedName>
    <definedName name="T17.1?L3.1">('[70]17.1'!$A$9:$N$9, '[70]17.1'!$A$21:$N$21)</definedName>
    <definedName name="T17.1?L4">('[70]17.1'!$A$10:$N$10, '[70]17.1'!$A$22:$N$22)</definedName>
    <definedName name="T17.1?L4.1">('[70]17.1'!$A$11:$N$11, '[70]17.1'!$A$23:$N$23)</definedName>
    <definedName name="T17.1?L5">('[70]17.1'!$A$12:$N$12, '[70]17.1'!$A$24:$N$24)</definedName>
    <definedName name="T17.1?L5.1">('[70]17.1'!$A$13:$N$13, '[70]17.1'!$A$25:$N$25)</definedName>
    <definedName name="T17.1?L6">('[70]17.1'!$A$14:$N$14, '[70]17.1'!$A$26:$N$26)</definedName>
    <definedName name="T17.1?L7">('[70]17.1'!$A$15:$N$15, '[70]17.1'!$A$27:$N$27)</definedName>
    <definedName name="T17.1?L8">('[70]17.1'!$A$16:$N$16, '[70]17.1'!$A$28:$N$28)</definedName>
    <definedName name="T17.1?Name">#REF!</definedName>
    <definedName name="T17.1?Scope">#REF!</definedName>
    <definedName name="T17.1?Table">#REF!</definedName>
    <definedName name="T17.1?Title">#REF!</definedName>
    <definedName name="T17.1?unit?РУБ">('[70]17.1'!$D$9:$N$9, '[70]17.1'!$D$11:$N$11, '[70]17.1'!$D$13:$N$13, '[70]17.1'!$D$21:$N$21, '[70]17.1'!$D$23:$N$23, '[70]17.1'!$D$25:$N$25)</definedName>
    <definedName name="T17.1?unit?ТРУБ">('[70]17.1'!$D$8:$N$8, '[70]17.1'!$D$10:$N$10, '[70]17.1'!$D$12:$N$12, '[70]17.1'!$D$14:$N$16, '[70]17.1'!$D$20:$N$20, '[70]17.1'!$D$22:$N$22, '[70]17.1'!$D$24:$N$24, '[70]17.1'!$D$26:$N$28)</definedName>
    <definedName name="T17.1?unit?ЧДН">('[70]17.1'!$D$7:$N$7, '[70]17.1'!$D$19:$N$19)</definedName>
    <definedName name="T17.1?unit?ЧЕЛ">('[70]17.1'!$D$18:$N$18, '[70]17.1'!$D$6:$N$6)</definedName>
    <definedName name="T17.1_Copy">#REF!</definedName>
    <definedName name="T17.1_Protect">('[89]17.1'!$D$15:$F$18, '[89]17.1'!$D$20:$F$23, '[89]17.1'!$I$10:$I$13, '[89]17.1'!$I$15:$I$18, '[89]17.1'!$I$20:$I$23, '[89]17.1'!$D$10:$F$13)</definedName>
    <definedName name="T17?axis?ПРД?БАЗ">('[70]17'!$I$6:$J$13, '[70]17'!$F$6:$G$13)</definedName>
    <definedName name="T17?axis?ПРД?ПРЕД">('[70]17'!$K$6:$L$13, '[70]17'!$D$6:$E$13)</definedName>
    <definedName name="T17?axis?ПРД?РЕГ">#REF!</definedName>
    <definedName name="T17?axis?ПФ?ПЛАН">('[70]17'!$I$6:$I$13, '[70]17'!$D$6:$D$13, '[70]17'!$K$6:$K$13, '[70]17'!$F$6:$F$13)</definedName>
    <definedName name="T17?axis?ПФ?ФАКТ">('[70]17'!$J$6:$J$13, '[70]17'!$E$6:$E$13, '[70]17'!$L$6:$L$13, '[70]17'!$G$6:$G$13)</definedName>
    <definedName name="T17?Columns">#REF!</definedName>
    <definedName name="T17?Data">#REF!</definedName>
    <definedName name="T17?item_ext?ВСЕГО">'[69]17'!$C$7:$D$12</definedName>
    <definedName name="T17?item_ext?ПТЭ">'[69]17'!$K$7:$L$12</definedName>
    <definedName name="T17?item_ext?ПЭ">'[69]17'!$I$7:$J$12</definedName>
    <definedName name="T17?item_ext?РОСТ">#REF!</definedName>
    <definedName name="T17?item_ext?ТЭ">'[69]17'!$G$7:$H$12</definedName>
    <definedName name="T17?item_ext?ЭЭ">'[69]17'!$E$7:$F$12</definedName>
    <definedName name="T17?ItemComments">#REF!</definedName>
    <definedName name="T17?Items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('[41]29'!$L$60, '[41]29'!$O$60, '[41]29'!$F$60, '[41]29'!$I$60)</definedName>
    <definedName name="T17?L8">#REF!</definedName>
    <definedName name="T17?Name">#REF!</definedName>
    <definedName name="T17?Scope">#REF!</definedName>
    <definedName name="T17?Table">#REF!</definedName>
    <definedName name="T17?Title">#REF!</definedName>
    <definedName name="T17?unit?ГКАЛЧ">('[41]29'!$M$26:$M$33, '[41]29'!$P$26:$P$33, '[41]29'!$G$52:$G$59, '[41]29'!$J$52:$J$59, '[41]29'!$M$52:$M$59, '[41]29'!$P$52:$P$59, '[41]29'!$G$26:$G$33, '[41]29'!$J$26:$J$33)</definedName>
    <definedName name="T17?unit?ПРЦ">'[69]17'!$C$11:$L$11</definedName>
    <definedName name="T17?unit?РУБ.ГКАЛ">('[41]29'!$O$18:$O$25, P1_T17?unit?РУБ.ГКАЛ, P2_T17?unit?РУБ.ГКАЛ)</definedName>
    <definedName name="T17?unit?ТГКАЛ">('[41]29'!$P$18:$P$25, P1_T17?unit?ТГКАЛ, P2_T17?unit?ТГКАЛ)</definedName>
    <definedName name="T17?unit?ТРУБ">#REF!</definedName>
    <definedName name="T17?unit?ТРУБ.ГКАЛЧ.МЕС">('[41]29'!$L$26:$L$33, '[41]29'!$O$26:$O$33, '[41]29'!$F$52:$F$59, '[41]29'!$I$52:$I$59, '[41]29'!$L$52:$L$59, '[41]29'!$O$52:$O$59, '[41]29'!$F$26:$F$33, '[41]29'!$I$26:$I$33)</definedName>
    <definedName name="T17?unit?ЧДН">#REF!</definedName>
    <definedName name="T17?unit?ЧЕЛ">#REF!</definedName>
    <definedName name="T17_">#REF!</definedName>
    <definedName name="T17_Protect">('[89]21.3'!$E$54:$E$57, '[89]21.3'!$E$10, P1_T17_Protect)</definedName>
    <definedName name="T17_Protection">(P2_T17_Protection, P3_T17_Protection, P4_T17_Protection, P5_T17_Protection, P6_T17_Protection)</definedName>
    <definedName name="T18.1?axis?C?ПЭ">'[69]18.1'!$C$8:$G$47</definedName>
    <definedName name="T18.1?axis?C?ПЭ?">'[69]18.1'!$C$5:$G$5</definedName>
    <definedName name="T18.1?axis?R?ВРАС">('[69]18.1'!$C$28:$G$28, '[69]18.1'!$C$32:$G$32)</definedName>
    <definedName name="T18.1?axis?R?ВРАС?">('[69]18.1'!$B$28, '[69]18.1'!$B$32)</definedName>
    <definedName name="T18.1?axis?ПРД?БАЗ">('[69]18.1'!$C$8:$C$47, '[69]18.1'!$F$8:$F$47)</definedName>
    <definedName name="T18.1?axis?ПРД?РЕГ">('[69]18.1'!$D$8:$D$47, '[69]18.1'!$G$8:$G$47)</definedName>
    <definedName name="T18.1?Data">(P1_T18.1?Data, P2_T18.1?Data)</definedName>
    <definedName name="T18.1?L1">('[69]18.1'!$C$8:$D$8, '[69]18.1'!$F$8:$G$8)</definedName>
    <definedName name="T18.1?L10">('[69]18.1'!$C$34:$D$34, '[69]18.1'!$F$34:$G$34)</definedName>
    <definedName name="T18.1?L11">('[69]18.1'!$C$35:$D$35, '[69]18.1'!$F$35:$G$35)</definedName>
    <definedName name="T18.1?L12">('[69]18.1'!$C$36:$D$36, '[69]18.1'!$F$36:$G$36)</definedName>
    <definedName name="T18.1?L13">('[69]18.1'!$C$37:$D$37, '[69]18.1'!$F$37:$G$37)</definedName>
    <definedName name="T18.1?L14">('[69]18.1'!$C$38:$D$38, '[69]18.1'!$F$38:$G$38)</definedName>
    <definedName name="T18.1?L15">('[69]18.1'!$C$39:$D$39, '[69]18.1'!$F$39:$G$39)</definedName>
    <definedName name="T18.1?L15.1">('[69]18.1'!$C$41:$D$41, '[69]18.1'!$F$41:$G$41)</definedName>
    <definedName name="T18.1?L15.1.1">('[69]18.1'!$C$43:$D$43, '[69]18.1'!$F$43:$G$43)</definedName>
    <definedName name="T18.1?L15.1.2">('[69]18.1'!$C$44:$D$44, '[69]18.1'!$F$44:$G$44)</definedName>
    <definedName name="T18.1?L16">('[69]18.1'!$C$45:$D$45, '[69]18.1'!$F$45:$G$45)</definedName>
    <definedName name="T18.1?L16.1">('[69]18.1'!$C$47:$D$47, '[69]18.1'!$F$47:$G$47)</definedName>
    <definedName name="T18.1?L2">('[69]18.1'!$C$9:$D$9, '[69]18.1'!$F$9:$G$9)</definedName>
    <definedName name="T18.1?L3">('[69]18.1'!$C$10:$D$10, '[69]18.1'!$F$10:$G$10)</definedName>
    <definedName name="T18.1?L4">('[69]18.1'!$C$11:$D$11, '[69]18.1'!$F$11:$G$11)</definedName>
    <definedName name="T18.1?L5">('[69]18.1'!$C$12:$D$12, '[69]18.1'!$F$12:$G$12)</definedName>
    <definedName name="T18.1?L6">('[69]18.1'!$C$13:$D$13, '[69]18.1'!$F$13:$G$13)</definedName>
    <definedName name="T18.1?L6.1">('[69]18.1'!$C$15:$D$15, '[69]18.1'!$F$15:$G$15)</definedName>
    <definedName name="T18.1?L6.2">('[69]18.1'!$C$16:$D$16, '[69]18.1'!$F$16:$G$16)</definedName>
    <definedName name="T18.1?L6.3">('[69]18.1'!$C$17:$D$17, '[69]18.1'!$F$17:$G$17)</definedName>
    <definedName name="T18.1?L7">('[69]18.1'!$C$18:$D$18, '[69]18.1'!$F$18:$G$18)</definedName>
    <definedName name="T18.1?L8">('[69]18.1'!$C$19:$D$19, '[69]18.1'!$F$19:$G$19)</definedName>
    <definedName name="T18.1?L9">('[69]18.1'!$C$20:$D$20, '[69]18.1'!$F$20:$G$20)</definedName>
    <definedName name="T18.1?L9.1">('[69]18.1'!$C$22:$D$22, '[69]18.1'!$F$22:$G$22)</definedName>
    <definedName name="T18.1?L9.2">('[69]18.1'!$C$23:$D$23, '[69]18.1'!$F$23:$G$23)</definedName>
    <definedName name="T18.1?L9.3">('[69]18.1'!$C$24:$D$24, '[69]18.1'!$F$24:$G$24)</definedName>
    <definedName name="T18.1?L9.4">('[69]18.1'!$C$25:$D$25, '[69]18.1'!$F$25:$G$25)</definedName>
    <definedName name="T18.1?L9.5">('[69]18.1'!$C$26:$D$26, '[69]18.1'!$F$26:$G$26)</definedName>
    <definedName name="T18.1?L9.5.x">('[69]18.1'!$C$28:$D$28, '[69]18.1'!$F$28:$G$28)</definedName>
    <definedName name="T18.1?L9.6">('[69]18.1'!$C$30:$D$30, '[69]18.1'!$F$30:$G$30)</definedName>
    <definedName name="T18.1?L9.6.x">('[69]18.1'!$C$32:$D$32, '[69]18.1'!$F$32:$G$32)</definedName>
    <definedName name="T18.1?Name">'[69]18.1'!$H$1</definedName>
    <definedName name="T18.1?Table">'[69]18.1'!$A$3:$H$47</definedName>
    <definedName name="T18.1?Title">'[69]18.1'!$A$2:$G$2</definedName>
    <definedName name="T18.1?unit?ТРУБ">'[69]18.1'!$C$8:$G$47</definedName>
    <definedName name="T18.2?axis?R?ВРАС">('[69]18.2'!$C$31:$F$31, '[69]18.2'!$C$35:$F$35)</definedName>
    <definedName name="T18.2?axis?R?ВРАС?">('[69]18.2'!$B$31, '[69]18.2'!$B$35)</definedName>
    <definedName name="T18.2?axis?R?НАП">('[69]18.2'!$C$41:$F$44, '[69]18.2'!$C$15:$F$18)</definedName>
    <definedName name="T18.2?axis?R?НАП?">('[69]18.2'!$B$15:$B$18, '[69]18.2'!$B$41:$B$44)</definedName>
    <definedName name="T18.2?axis?ПРД?БАЗ">'[69]18.2'!$C$9:$D$50</definedName>
    <definedName name="T18.2?axis?ПРД?РЕГ">'[69]18.2'!$E$9:$F$50</definedName>
    <definedName name="T18.2?Columns">#REF!</definedName>
    <definedName name="T18.2?Data">('[69]18.2'!$C$49:$F$50, '[69]18.2'!$C$9:$F$12, '[69]18.2'!$C$14:$F$23, '[69]18.2'!$C$25:$F$29, '[69]18.2'!$C$31:$F$31, '[69]18.2'!$C$33:$F$33, '[69]18.2'!$C$35:$F$35, '[69]18.2'!$C$37:$F$39, '[69]18.2'!$C$41:$F$47)</definedName>
    <definedName name="T18.2?item_ext?ВСЕГО">('[69]18.2'!$C$9:$C$50, '[69]18.2'!$E$9:$E$50)</definedName>
    <definedName name="T18.2?item_ext?СБЫТ">(#REF! ,#REF!)</definedName>
    <definedName name="T18.2?ItemComments">#REF!</definedName>
    <definedName name="T18.2?Items">#REF!</definedName>
    <definedName name="T18.2?L1">'[69]18.2'!$C$9:$F$9</definedName>
    <definedName name="T18.2?L10">'[69]18.2'!$C$39:$F$39</definedName>
    <definedName name="T18.2?L10.x">'[69]18.2'!$C$41:$F$44</definedName>
    <definedName name="T18.2?L11">'[69]18.2'!$C$45:$F$45</definedName>
    <definedName name="T18.2?L12">'[69]18.2'!$C$46:$F$46</definedName>
    <definedName name="T18.2?L13">'[69]18.2'!$C$47:$F$47</definedName>
    <definedName name="T18.2?L13.1">'[69]18.2'!$C$49:$F$49</definedName>
    <definedName name="T18.2?L14">'[69]18.2'!$C$50:$F$50</definedName>
    <definedName name="T18.2?L2">'[69]18.2'!$C$10:$F$10</definedName>
    <definedName name="T18.2?L3">'[69]18.2'!$C$11:$F$11</definedName>
    <definedName name="T18.2?L4">'[69]18.2'!$C$12:$F$12</definedName>
    <definedName name="T18.2?L4.1">'[69]18.2'!$C$14:$F$14</definedName>
    <definedName name="T18.2?L4.1.x">'[69]18.2'!$C$15:$F$18</definedName>
    <definedName name="T18.2?L4.2">'[69]18.2'!$C$19:$F$19</definedName>
    <definedName name="T18.2?L4.3">'[69]18.2'!$C$20:$F$20</definedName>
    <definedName name="T18.2?L5">'[69]18.2'!$C$21:$F$21</definedName>
    <definedName name="T18.2?L6">'[69]18.2'!$C$22:$F$22</definedName>
    <definedName name="T18.2?L7">'[69]18.2'!$C$23:$F$23</definedName>
    <definedName name="T18.2?L7.1">'[69]18.2'!$C$25:$F$25</definedName>
    <definedName name="T18.2?L7.2">'[69]18.2'!$C$26:$F$26</definedName>
    <definedName name="T18.2?L7.3">'[69]18.2'!$C$27:$F$27</definedName>
    <definedName name="T18.2?L7.4">'[69]18.2'!$C$28:$F$28</definedName>
    <definedName name="T18.2?L7.5">'[69]18.2'!$C$29:$F$29</definedName>
    <definedName name="T18.2?L7.5.x">'[69]18.2'!$C$31:$F$31</definedName>
    <definedName name="T18.2?L7.6">'[69]18.2'!$C$33:$F$33</definedName>
    <definedName name="T18.2?L7.6.x">'[69]18.2'!$C$35:$F$35</definedName>
    <definedName name="T18.2?L8">'[69]18.2'!$C$37:$F$37</definedName>
    <definedName name="T18.2?L9">'[69]18.2'!$C$38:$F$38</definedName>
    <definedName name="T18.2?Name">'[69]18.2'!$F$1</definedName>
    <definedName name="T18.2?Scope">#REF!</definedName>
    <definedName name="T18.2?Table">'[69]18.2'!$A$3:$F$58</definedName>
    <definedName name="T18.2?Title">'[69]18.2'!$A$2:$F$2</definedName>
    <definedName name="T18.2?unit?ТРУБ">'[69]18.2'!$C$9:$F$50</definedName>
    <definedName name="T18.2?Units">#REF!</definedName>
    <definedName name="T18.2?ВРАС">('[89]18.2'!$B$35:$B$38, '[89]18.2'!$B$28:$B$31)</definedName>
    <definedName name="T18.2_Protect">('[89]18.2'!$F$58:$F$59, '[89]18.2'!$F$62, '[89]18.2'!$F$64:$F$67, '[89]18.2'!$F$6:$F$8, P1_T18.2_Protect)</definedName>
    <definedName name="T18?axis?R?ВРАС">('[69]18'!$C$28:$D$28, '[69]18'!$C$32:$D$32)</definedName>
    <definedName name="T18?axis?R?ВРАС?">('[69]18'!$B$28, '[69]18'!$B$32)</definedName>
    <definedName name="T18?axis?R?ДОГОВОР">('[70]18'!$D$14:$L$16, '[70]18'!$D$20:$L$22, '[70]18'!$D$26:$L$28, '[70]18'!$D$32:$L$34, '[70]18'!$D$38:$L$40, '[70]18'!$D$8:$L$10)</definedName>
    <definedName name="T18?axis?R?ДОГОВОР?">('[70]18'!$B$14:$B$16, '[70]18'!$B$20:$B$22, '[70]18'!$B$26:$B$28, '[70]18'!$B$32:$B$34, '[70]18'!$B$38:$B$40, '[70]18'!$B$8:$B$10)</definedName>
    <definedName name="T18?axis?ПРД?БАЗ">('[70]18'!$I$6:$J$42, '[70]18'!$F$6:$G$42)</definedName>
    <definedName name="T18?axis?ПРД?ПРЕД">('[70]18'!$K$6:$L$42, '[70]18'!$D$6:$E$42)</definedName>
    <definedName name="T18?axis?ПРД?РЕГ">'[69]18'!$D$7:$D$55</definedName>
    <definedName name="T18?axis?ПФ?ПЛАН">('[70]18'!$I$6:$I$42, '[70]18'!$D$6:$D$42, '[70]18'!$K$6:$K$42, '[70]18'!$F$6:$F$42)</definedName>
    <definedName name="T18?axis?ПФ?ФАКТ">('[70]18'!$J$6:$J$42, '[70]18'!$E$6:$E$42, '[70]18'!$L$6:$L$42, '[70]18'!$G$6:$G$42)</definedName>
    <definedName name="T18?Data">('[69]18'!$C$44:$D$44, '[69]18'!$C$46:$D$49, '[69]18'!$C$51:$D$55, '[69]18'!$C$7:$D$12, '[69]18'!$C$14:$D$19, '[69]18'!$C$21:$D$26, '[69]18'!$C$28:$D$28, '[69]18'!$C$30:$D$30, '[69]18'!$C$32:$D$32, '[69]18'!$C$34:$D$42)</definedName>
    <definedName name="T18?L1">'[69]18'!$C$7:$D$7</definedName>
    <definedName name="T18?L10">'[69]18'!$C$34:$D$34</definedName>
    <definedName name="T18?L11">'[69]18'!$C$35:$D$35</definedName>
    <definedName name="T18?L11.1">'[69]18'!$C$36:$D$36</definedName>
    <definedName name="T18?L11.2">'[69]18'!$C$37:$D$37</definedName>
    <definedName name="T18?L12">'[69]18'!$C$38:$D$38</definedName>
    <definedName name="T18?L13">'[69]18'!$C$39:$D$39</definedName>
    <definedName name="T18?L14">'[69]18'!$C$40:$D$40</definedName>
    <definedName name="T18?L15">'[69]18'!$C$41:$D$41</definedName>
    <definedName name="T18?L16">'[69]18'!$C$42:$D$42</definedName>
    <definedName name="T18?L16.1">'[69]18'!$C$44:$D$44</definedName>
    <definedName name="T18?L16.1.1">'[69]18'!$C$46:$D$46</definedName>
    <definedName name="T18?L16.1.2">'[69]18'!$C$47:$D$47</definedName>
    <definedName name="T18?L16.1.3">'[69]18'!$C$48:$D$48</definedName>
    <definedName name="T18?L17">'[69]18'!$C$49:$D$49</definedName>
    <definedName name="T18?L17.1">'[69]18'!$C$51:$D$51</definedName>
    <definedName name="T18?L17.2">'[69]18'!$C$52:$D$52</definedName>
    <definedName name="T18?L17.3">'[69]18'!$C$53:$D$53</definedName>
    <definedName name="T18?L17.4">'[69]18'!$C$54:$D$54</definedName>
    <definedName name="T18?L18">'[69]18'!$C$55:$D$55</definedName>
    <definedName name="T18?L2">'[69]18'!$C$8:$D$8</definedName>
    <definedName name="T18?L3">'[69]18'!$C$9:$D$9</definedName>
    <definedName name="T18?L4">'[69]18'!$C$10:$D$10</definedName>
    <definedName name="T18?L5">'[69]18'!$C$11:$D$11</definedName>
    <definedName name="T18?L6">'[69]18'!$C$12:$D$12</definedName>
    <definedName name="T18?L6.1">'[69]18'!$C$14:$D$14</definedName>
    <definedName name="T18?L6.2">'[69]18'!$C$15:$D$15</definedName>
    <definedName name="T18?L6.3">'[69]18'!$C$16:$D$16</definedName>
    <definedName name="T18?L7">'[69]18'!$C$17:$D$17</definedName>
    <definedName name="T18?L8">'[69]18'!$C$18:$D$18</definedName>
    <definedName name="T18?L9">'[69]18'!$C$19:$D$19</definedName>
    <definedName name="T18?L9.1">'[69]18'!$C$21:$D$21</definedName>
    <definedName name="T18?L9.2">'[69]18'!$C$22:$D$22</definedName>
    <definedName name="T18?L9.3">'[69]18'!$C$23:$D$23</definedName>
    <definedName name="T18?L9.4">'[69]18'!$C$24:$D$24</definedName>
    <definedName name="T18?L9.5">'[69]18'!$C$25:$D$25</definedName>
    <definedName name="T18?L9.6">'[69]18'!$C$26:$D$26</definedName>
    <definedName name="T18?L9.6.x">'[69]18'!$C$28:$D$28</definedName>
    <definedName name="T18?L9.7">'[69]18'!$C$30:$D$30</definedName>
    <definedName name="T18?L9.7.x">'[69]18'!$C$32:$D$32</definedName>
    <definedName name="T18?Name">'[69]18'!$D$1</definedName>
    <definedName name="T18?Table">'[69]18'!$A$3:$D$55</definedName>
    <definedName name="T18?Title">'[69]18'!$A$2:$D$2</definedName>
    <definedName name="T18?unit?ТРУБ">'[69]18'!$C$7:$D$55</definedName>
    <definedName name="T18_">#REF!</definedName>
    <definedName name="T18_1_Copy1">'[69]18.1'!$28:$28</definedName>
    <definedName name="T18_1_Copy2">'[69]18.1'!$32:$32</definedName>
    <definedName name="T18_1_Copy3">'[69]18.1'!$F:$G</definedName>
    <definedName name="T18_1_Name1">'[69]18.1'!$B$28</definedName>
    <definedName name="T18_1_Name2">'[69]18.1'!$B$32</definedName>
    <definedName name="T18_1_Name3">'[69]18.1'!$F$4</definedName>
    <definedName name="T18_2_Copy1">'[69]18.2'!$31:$31</definedName>
    <definedName name="T18_2_Copy2">'[69]18.2'!$35:$35</definedName>
    <definedName name="T18_2_Name1">'[69]18.2'!$B$31</definedName>
    <definedName name="T18_2_Name2">'[69]18.2'!$B$35</definedName>
    <definedName name="T18_Copy1">#REF!</definedName>
    <definedName name="T18_Copy2">#REF!</definedName>
    <definedName name="T18_Copy3">#REF!</definedName>
    <definedName name="T18_Copy4">#REF!</definedName>
    <definedName name="T18_Copy5">#REF!</definedName>
    <definedName name="T18_Copy6">#REF!</definedName>
    <definedName name="T18_Name1">'[69]18'!$B$28</definedName>
    <definedName name="T18_Name2">'[69]18'!$B$32</definedName>
    <definedName name="T19.1.1?axis?C?ПЭ">'[69]19.1.1'!$C$9:$G$44</definedName>
    <definedName name="T19.1.1?axis?C?ПЭ?">'[69]19.1.1'!$C$5:$G$5</definedName>
    <definedName name="T19.1.1?axis?C?СЦТ">'[69]19.1.1'!$C$9:$G$44</definedName>
    <definedName name="T19.1.1?axis?C?СЦТ?">'[69]19.1.1'!$C$6:$G$6</definedName>
    <definedName name="T19.1.1?axis?R?ВРАС">('[69]19.1.1'!$C$29:$G$29, '[69]19.1.1'!$C$33:$G$33)</definedName>
    <definedName name="T19.1.1?axis?R?ВРАС?">('[69]19.1.1'!$B$29, '[69]19.1.1'!$B$33)</definedName>
    <definedName name="T19.1.1?axis?ПРД?БАЗ">('[69]19.1.1'!$C$9:$C$44, '[69]19.1.1'!$F$9:$F$44)</definedName>
    <definedName name="T19.1.1?axis?ПРД?РЕГ">('[69]19.1.1'!$D$9:$D$44, '[69]19.1.1'!$G$9:$G$44)</definedName>
    <definedName name="T19.1.1?Data">(P1_T19.1.1?Data, P2_T19.1.1?Data)</definedName>
    <definedName name="T19.1.1?L1">('[69]19.1.1'!$C$9:$D$9, '[69]19.1.1'!$F$9:$G$9)</definedName>
    <definedName name="T19.1.1?L10">('[69]19.1.1'!$C$35:$D$35, '[69]19.1.1'!$F$35:$G$35)</definedName>
    <definedName name="T19.1.1?L11">('[69]19.1.1'!$C$36:$D$36, '[69]19.1.1'!$F$36:$G$36)</definedName>
    <definedName name="T19.1.1?L12">('[69]19.1.1'!$C$37:$D$37, '[69]19.1.1'!$F$37:$G$37)</definedName>
    <definedName name="T19.1.1?L13">('[69]19.1.1'!$C$38:$D$38, '[69]19.1.1'!$F$38:$G$38)</definedName>
    <definedName name="T19.1.1?L14">('[69]19.1.1'!$C$39:$D$39, '[69]19.1.1'!$F$39:$G$39)</definedName>
    <definedName name="T19.1.1?L14.1">('[69]19.1.1'!$C$41:$D$41, '[69]19.1.1'!$F$41:$G$41)</definedName>
    <definedName name="T19.1.1?L15">('[69]19.1.1'!$C$42:$D$42, '[69]19.1.1'!$F$42:$G$42)</definedName>
    <definedName name="T19.1.1?L15.1">('[69]19.1.1'!$C$44:$D$44, '[69]19.1.1'!$F$44:$G$44)</definedName>
    <definedName name="T19.1.1?L2">('[69]19.1.1'!$C$10:$D$10, '[69]19.1.1'!$F$10:$G$10)</definedName>
    <definedName name="T19.1.1?L3">('[69]19.1.1'!$C$11:$D$11, '[69]19.1.1'!$F$11:$G$11)</definedName>
    <definedName name="T19.1.1?L4">('[69]19.1.1'!$C$12:$D$12, '[69]19.1.1'!$F$12:$G$12)</definedName>
    <definedName name="T19.1.1?L5">('[69]19.1.1'!$C$13:$D$13, '[69]19.1.1'!$F$13:$G$13)</definedName>
    <definedName name="T19.1.1?L6">('[69]19.1.1'!$C$14:$D$14, '[69]19.1.1'!$F$14:$G$14)</definedName>
    <definedName name="T19.1.1?L6.1">('[69]19.1.1'!$C$16:$D$16, '[69]19.1.1'!$F$16:$G$16)</definedName>
    <definedName name="T19.1.1?L6.2">('[69]19.1.1'!$C$17:$D$17, '[69]19.1.1'!$F$17:$G$17)</definedName>
    <definedName name="T19.1.1?L6.3">('[69]19.1.1'!$C$18:$D$18, '[69]19.1.1'!$F$18:$G$18)</definedName>
    <definedName name="T19.1.1?L7">('[69]19.1.1'!$C$19:$D$19, '[69]19.1.1'!$F$19:$G$19)</definedName>
    <definedName name="T19.1.1?L8">('[69]19.1.1'!$C$20:$D$20, '[69]19.1.1'!$F$20:$G$20)</definedName>
    <definedName name="T19.1.1?L9">('[69]19.1.1'!$C$21:$D$21, '[69]19.1.1'!$F$21:$G$21)</definedName>
    <definedName name="T19.1.1?L9.1">('[69]19.1.1'!$C$23:$D$23, '[69]19.1.1'!$F$23:$G$23)</definedName>
    <definedName name="T19.1.1?L9.2">('[69]19.1.1'!$C$24:$D$24, '[69]19.1.1'!$F$24:$G$24)</definedName>
    <definedName name="T19.1.1?L9.3">('[69]19.1.1'!$C$25:$D$25, '[69]19.1.1'!$F$25:$G$25)</definedName>
    <definedName name="T19.1.1?L9.4">('[69]19.1.1'!$C$26:$D$26, '[69]19.1.1'!$F$26:$G$26)</definedName>
    <definedName name="T19.1.1?L9.5">('[69]19.1.1'!$C$27:$D$27, '[69]19.1.1'!$F$27:$G$27)</definedName>
    <definedName name="T19.1.1?L9.5.x">('[69]19.1.1'!$C$29:$D$29, '[69]19.1.1'!$F$29:$G$29)</definedName>
    <definedName name="T19.1.1?L9.6">('[69]19.1.1'!$C$31:$D$31, '[69]19.1.1'!$F$31:$G$31)</definedName>
    <definedName name="T19.1.1?L9.6.x">('[69]19.1.1'!$C$33:$D$33, '[69]19.1.1'!$F$33:$G$33)</definedName>
    <definedName name="T19.1.1?Name">'[69]19.1.1'!$H$1</definedName>
    <definedName name="T19.1.1?Table">'[69]19.1.1'!$A$3:$H$44</definedName>
    <definedName name="T19.1.1?Title">'[69]19.1.1'!$A$2:$G$2</definedName>
    <definedName name="T19.1.1?unit?ТРУБ">'[69]19.1.1'!$C$9:$G$44</definedName>
    <definedName name="T19.1.2?axis?C?СЦТ">'[69]19.1.2'!$C$9:$G$44</definedName>
    <definedName name="T19.1.2?axis?C?СЦТ?">'[69]19.1.2'!$C$5:$G$5</definedName>
    <definedName name="T19.1.2?axis?R?ВРАС">('[69]19.1.2'!$C$29:$G$29, '[69]19.1.2'!$C$33:$G$33)</definedName>
    <definedName name="T19.1.2?axis?R?ВРАС?">('[69]19.1.2'!$B$29, '[69]19.1.2'!$B$33)</definedName>
    <definedName name="T19.1.2?axis?ПРД?БАЗ">('[69]19.1.2'!$C$9:$C$44, '[69]19.1.2'!$F$9:$F$44)</definedName>
    <definedName name="T19.1.2?axis?ПРД?РЕГ">('[69]19.1.2'!$D$9:$D$44, '[69]19.1.2'!$G$9:$G$44)</definedName>
    <definedName name="T19.1.2?Data">(P1_T19.1.2?Data, P2_T19.1.2?Data)</definedName>
    <definedName name="T19.1.2?L1">('[69]19.1.2'!$C$9:$D$9, '[69]19.1.2'!$F$9:$G$9)</definedName>
    <definedName name="T19.1.2?L10">('[69]19.1.2'!$C$35:$D$35, '[69]19.1.2'!$F$35:$G$35)</definedName>
    <definedName name="T19.1.2?L11">('[69]19.1.2'!$C$36:$D$36, '[69]19.1.2'!$F$36:$G$36)</definedName>
    <definedName name="T19.1.2?L12">('[69]19.1.2'!$C$37:$D$37, '[69]19.1.2'!$F$37:$G$37)</definedName>
    <definedName name="T19.1.2?L13">('[69]19.1.2'!$C$38:$D$38, '[69]19.1.2'!$F$38:$G$38)</definedName>
    <definedName name="T19.1.2?L14">('[69]19.1.2'!$C$39:$D$39, '[69]19.1.2'!$F$39:$G$39)</definedName>
    <definedName name="T19.1.2?L14.1">('[69]19.1.2'!$C$41:$D$41, '[69]19.1.2'!$F$41:$G$41)</definedName>
    <definedName name="T19.1.2?L15">('[69]19.1.2'!$C$42:$D$42, '[69]19.1.2'!$F$42:$G$42)</definedName>
    <definedName name="T19.1.2?L15.1">('[69]19.1.2'!$C$44:$D$44, '[69]19.1.2'!$F$44:$G$44)</definedName>
    <definedName name="T19.1.2?L2">('[69]19.1.2'!$C$10:$D$10, '[69]19.1.2'!$F$10:$G$10)</definedName>
    <definedName name="T19.1.2?L3">('[69]19.1.2'!$C$11:$D$11, '[69]19.1.2'!$F$11:$G$11)</definedName>
    <definedName name="T19.1.2?L4">('[69]19.1.2'!$C$12:$D$12, '[69]19.1.2'!$F$12:$G$12)</definedName>
    <definedName name="T19.1.2?L5">('[69]19.1.2'!$C$13:$D$13, '[69]19.1.2'!$F$13:$G$13)</definedName>
    <definedName name="T19.1.2?L6">('[69]19.1.2'!$C$14:$D$14, '[69]19.1.2'!$F$14:$G$14)</definedName>
    <definedName name="T19.1.2?L6.1">('[69]19.1.2'!$C$16:$D$16, '[69]19.1.2'!$F$16:$G$16)</definedName>
    <definedName name="T19.1.2?L6.2">('[69]19.1.2'!$C$17:$D$17, '[69]19.1.2'!$F$17:$G$17)</definedName>
    <definedName name="T19.1.2?L6.3">('[69]19.1.2'!$C$18:$D$18, '[69]19.1.2'!$F$18:$G$18)</definedName>
    <definedName name="T19.1.2?L7">('[69]19.1.2'!$C$19:$D$19, '[69]19.1.2'!$F$19:$G$19)</definedName>
    <definedName name="T19.1.2?L8">('[69]19.1.2'!$C$20:$D$20, '[69]19.1.2'!$F$20:$G$20)</definedName>
    <definedName name="T19.1.2?L9">('[69]19.1.2'!$C$21:$D$21, '[69]19.1.2'!$F$21:$G$21)</definedName>
    <definedName name="T19.1.2?L9.1">('[69]19.1.2'!$C$23:$D$23, '[69]19.1.2'!$F$23:$G$23)</definedName>
    <definedName name="T19.1.2?L9.2">('[69]19.1.2'!$C$24:$D$24, '[69]19.1.2'!$F$24:$G$24)</definedName>
    <definedName name="T19.1.2?L9.3">('[69]19.1.2'!$C$25:$D$25, '[69]19.1.2'!$F$25:$G$25)</definedName>
    <definedName name="T19.1.2?L9.4">('[69]19.1.2'!$C$26:$D$26, '[69]19.1.2'!$F$26:$G$26)</definedName>
    <definedName name="T19.1.2?L9.5">('[69]19.1.2'!$C$27:$D$27, '[69]19.1.2'!$F$27:$G$27)</definedName>
    <definedName name="T19.1.2?L9.5.x">('[69]19.1.2'!$C$29:$D$29, '[69]19.1.2'!$F$29:$G$29)</definedName>
    <definedName name="T19.1.2?L9.6">('[69]19.1.2'!$C$31:$D$31, '[69]19.1.2'!$F$31:$G$31)</definedName>
    <definedName name="T19.1.2?L9.6.x">('[69]19.1.2'!$C$33:$D$33, '[69]19.1.2'!$F$33:$G$33)</definedName>
    <definedName name="T19.1.2?Name">'[69]19.1.2'!$H$1</definedName>
    <definedName name="T19.1.2?Table">'[69]19.1.2'!$A$3:$H$44</definedName>
    <definedName name="T19.1.2?Title">'[69]19.1.2'!$A$2:$G$2</definedName>
    <definedName name="T19.1.2?unit?ТРУБ">'[69]19.1.2'!$C$9:$G$44</definedName>
    <definedName name="T19.2?axis?C?СЦТ">'[69]19.2'!$C$10:$K$49</definedName>
    <definedName name="T19.2?axis?C?СЦТ?">'[69]19.2'!$C$5:$K$5</definedName>
    <definedName name="T19.2?axis?R?ВРАС">('[69]19.2'!$C$33:$K$33, '[69]19.2'!$C$37:$K$37)</definedName>
    <definedName name="T19.2?axis?R?ВРАС?">('[69]19.2'!$B$33, '[69]19.2'!$B$37)</definedName>
    <definedName name="T19.2?axis?ПРД?БАЗ">('[69]19.2'!$H$10:$I$49, '[69]19.2'!$C$10:$D$49)</definedName>
    <definedName name="T19.2?axis?ПРД?РЕГ">('[69]19.2'!$E$10:$F$49, '[69]19.2'!$J$10:$K$49)</definedName>
    <definedName name="T19.2?Data">(P1_T19.2?Data, P2_T19.2?Data)</definedName>
    <definedName name="T19.2?item_ext?СБЫТ">('[69]19.2'!$I$10:$I$46, '[69]19.2'!$K$10:$K$46, '[69]19.2'!$D$10:$D$46, '[69]19.2'!$F$10:$F$46)</definedName>
    <definedName name="T19.2?L1">('[69]19.2'!$C$10:$F$10, '[69]19.2'!$H$10:$K$10)</definedName>
    <definedName name="T19.2?L1.1">('[69]19.2'!$C$12:$F$12, '[69]19.2'!$H$12:$K$12)</definedName>
    <definedName name="T19.2?L1.2">('[69]19.2'!$C$13:$F$13, '[69]19.2'!$H$13:$K$13)</definedName>
    <definedName name="T19.2?L1.3">('[69]19.2'!$C$14:$F$14, '[69]19.2'!$H$14:$K$14)</definedName>
    <definedName name="T19.2?L10">('[69]19.2'!$C$40:$F$40, '[69]19.2'!$H$40:$K$40)</definedName>
    <definedName name="T19.2?L11">('[69]19.2'!$C$41:$F$41, '[69]19.2'!$H$41:$K$41)</definedName>
    <definedName name="T19.2?L12">('[69]19.2'!$C$42:$F$42, '[69]19.2'!$H$42:$K$42)</definedName>
    <definedName name="T19.2?L13">('[69]19.2'!$C$43:$F$43, '[69]19.2'!$H$43:$K$43)</definedName>
    <definedName name="T19.2?L14">('[69]19.2'!$C$44:$F$44, '[69]19.2'!$H$44:$K$44)</definedName>
    <definedName name="T19.2?L14.1">('[69]19.2'!$C$46:$F$46, '[69]19.2'!$H$46:$K$46)</definedName>
    <definedName name="T19.2?L15.1">'[69]19.2'!$C$48:$K$48</definedName>
    <definedName name="T19.2?L15.2">'[69]19.2'!$C$49:$K$49</definedName>
    <definedName name="T19.2?L2">('[69]19.2'!$C$15:$F$15, '[69]19.2'!$H$15:$K$15)</definedName>
    <definedName name="T19.2?L3">('[69]19.2'!$C$16:$F$16, '[69]19.2'!$H$16:$K$16)</definedName>
    <definedName name="T19.2?L4">('[69]19.2'!$C$17:$F$17, '[69]19.2'!$H$17:$K$17)</definedName>
    <definedName name="T19.2?L5">('[69]19.2'!$C$18:$F$18, '[69]19.2'!$H$18:$K$18)</definedName>
    <definedName name="T19.2?L5.1">('[69]19.2'!$C$20:$F$20, '[69]19.2'!$H$20:$K$20)</definedName>
    <definedName name="T19.2?L5.2">('[69]19.2'!$C$21:$F$21, '[69]19.2'!$H$21:$K$21)</definedName>
    <definedName name="T19.2?L5.3">('[69]19.2'!$C$22:$F$22, '[69]19.2'!$H$22:$K$22)</definedName>
    <definedName name="T19.2?L6">('[69]19.2'!$C$23:$F$23, '[69]19.2'!$H$23:$K$23)</definedName>
    <definedName name="T19.2?L7">('[69]19.2'!$C$24:$F$24, '[69]19.2'!$H$24:$K$24)</definedName>
    <definedName name="T19.2?L8">('[69]19.2'!$C$25:$F$25, '[69]19.2'!$H$25:$K$25)</definedName>
    <definedName name="T19.2?L8.1">('[69]19.2'!$C$27:$F$27, '[69]19.2'!$H$27:$K$27)</definedName>
    <definedName name="T19.2?L8.2">('[69]19.2'!$C$28:$F$28, '[69]19.2'!$H$28:$K$28)</definedName>
    <definedName name="T19.2?L8.3">('[69]19.2'!$C$29:$F$29, '[69]19.2'!$H$29:$K$29)</definedName>
    <definedName name="T19.2?L8.4">('[69]19.2'!$C$30:$F$30, '[69]19.2'!$H$30:$K$30)</definedName>
    <definedName name="T19.2?L8.5">('[69]19.2'!$C$31:$F$31, '[69]19.2'!$H$31:$K$31)</definedName>
    <definedName name="T19.2?L8.5.x">('[69]19.2'!$C$33:$F$33, '[69]19.2'!$H$33:$K$33)</definedName>
    <definedName name="T19.2?L8.6">('[69]19.2'!$C$35:$F$35, '[69]19.2'!$H$35:$K$35)</definedName>
    <definedName name="T19.2?L8.6.x">('[69]19.2'!$C$37:$F$37, '[69]19.2'!$H$37:$K$37)</definedName>
    <definedName name="T19.2?L9">('[69]19.2'!$C$39:$F$39, '[69]19.2'!$H$39:$K$39)</definedName>
    <definedName name="T19.2?Name">'[69]19.2'!$L$1</definedName>
    <definedName name="T19.2?Table">'[69]19.2'!$A$3:$L$49</definedName>
    <definedName name="T19.2?Title">'[69]19.2'!$A$2:$K$2</definedName>
    <definedName name="T19.2?unit?РУБ.ГКАЛ">'[69]19.2'!$C$43:$K$43</definedName>
    <definedName name="T19.2?unit?ТГКАЛ">'[69]19.2'!$C$42:$K$42</definedName>
    <definedName name="T19.2?unit?ТРУБ">('[69]19.2'!$C$44:$K$49, '[69]19.2'!$C$10:$K$41)</definedName>
    <definedName name="T19?axis?R?ВРАС">('[69]19'!$C$27:$D$27, '[69]19'!$C$31:$D$31)</definedName>
    <definedName name="T19?axis?R?ВРАС?">#REF!</definedName>
    <definedName name="T19?axis?R?ДОГОВОР">('[70]19'!$E$8:$M$9, '[70]19'!$E$13:$M$14, '[70]19'!$E$18:$M$18, '[70]19'!$E$26:$M$27, '[70]19'!$E$22:$M$22)</definedName>
    <definedName name="T19?axis?R?ДОГОВОР?">('[70]19'!$A$8:$A$9, '[70]19'!$A$13:$A$14, '[70]19'!$A$18, '[70]19'!$A$26:$A$27, '[70]19'!$A$22)</definedName>
    <definedName name="T19?axis?ПРД?БАЗ">('[70]19'!$J$6:$K$30, '[70]19'!$G$6:$H$30)</definedName>
    <definedName name="T19?axis?ПРД?ПРЕД">('[70]19'!$L$6:$M$30, '[70]19'!$E$6:$F$30)</definedName>
    <definedName name="T19?axis?ПРД?РЕГ">'[69]19'!$D$7:$D$50</definedName>
    <definedName name="T19?axis?ПФ?ПЛАН">('[70]19'!$J$6:$J$30, '[70]19'!$E$6:$E$30, '[70]19'!$L$6:$L$30, '[70]19'!$G$6:$G$30)</definedName>
    <definedName name="T19?axis?ПФ?ФАКТ">('[70]19'!$K$6:$K$30, '[70]19'!$F$6:$F$30, '[70]19'!$M$6:$M$30, '[70]19'!$H$6:$H$30)</definedName>
    <definedName name="T19?Data">('[41]19'!$J$8:$M$16, '[41]19'!$C$8:$H$16)</definedName>
    <definedName name="T19?item_ext?РОСТ">#REF!</definedName>
    <definedName name="T19?L1">('[70]19'!$A$16:$M$16, '[70]19'!$A$11:$M$11, '[70]19'!$A$6:$M$6, '[70]19'!$A$20:$M$20, '[70]19'!$A$24:$M$24)</definedName>
    <definedName name="T19?L1.x">('[70]19'!$A$18:$M$18, '[70]19'!$A$13:$M$14, '[70]19'!$A$8:$M$9, '[70]19'!$A$22:$M$22, '[70]19'!$A$26:$M$27)</definedName>
    <definedName name="T19?L10">'[69]19'!$C$33:$D$33</definedName>
    <definedName name="T19?L10.1">'[69]19'!$C$34:$D$34</definedName>
    <definedName name="T19?L10.2">'[69]19'!$C$35:$D$35</definedName>
    <definedName name="T19?L11">'[69]19'!$C$36:$D$36</definedName>
    <definedName name="T19?L12">'[69]19'!$C$37:$D$37</definedName>
    <definedName name="T19?L13">'[69]19'!$C$38:$D$38</definedName>
    <definedName name="T19?L14">'[69]19'!$C$39:$D$39</definedName>
    <definedName name="T19?L15">'[69]19'!$C$40:$D$40</definedName>
    <definedName name="T19?L15.1">'[69]19'!$C$42:$D$42</definedName>
    <definedName name="T19?L15.1.1">'[69]19'!$C$44:$D$44</definedName>
    <definedName name="T19?L15.1.2">'[69]19'!$C$45:$D$45</definedName>
    <definedName name="T19?L16">'[69]19'!$C$46:$D$46</definedName>
    <definedName name="T19?L16.1">'[69]19'!$C$48:$D$48</definedName>
    <definedName name="T19?L16.2">'[69]19'!$C$49:$D$49</definedName>
    <definedName name="T19?L16.3">'[69]19'!$C$50:$D$50</definedName>
    <definedName name="T19?L2">'[69]19'!$C$8:$D$8</definedName>
    <definedName name="T19?L3">'[69]19'!$C$9:$D$9</definedName>
    <definedName name="T19?L4">'[69]19'!$C$10:$D$10</definedName>
    <definedName name="T19?L5">'[69]19'!$C$11:$D$11</definedName>
    <definedName name="T19?L6">'[69]19'!$C$12:$D$12</definedName>
    <definedName name="T19?L6.1">'[69]19'!$C$14:$D$14</definedName>
    <definedName name="T19?L6.2">'[69]19'!$C$15:$D$15</definedName>
    <definedName name="T19?L6.3">'[69]19'!$C$16:$D$16</definedName>
    <definedName name="T19?L7">'[69]19'!$C$17:$D$17</definedName>
    <definedName name="T19?L8">'[69]19'!$C$18:$D$18</definedName>
    <definedName name="T19?L9">'[69]19'!$C$19:$D$19</definedName>
    <definedName name="T19?L9.1">'[69]19'!$C$21:$D$21</definedName>
    <definedName name="T19?L9.2">'[69]19'!$C$22:$D$22</definedName>
    <definedName name="T19?L9.3">'[69]19'!$C$23:$D$23</definedName>
    <definedName name="T19?L9.4">'[69]19'!$C$24:$D$24</definedName>
    <definedName name="T19?L9.5">'[69]19'!$C$25:$D$25</definedName>
    <definedName name="T19?L9.5.x">'[69]19'!$C$27:$D$27</definedName>
    <definedName name="T19?L9.6">'[69]19'!$C$29:$D$29</definedName>
    <definedName name="T19?L9.6.x">'[69]19'!$C$31:$D$31</definedName>
    <definedName name="T19?Name">#REF!</definedName>
    <definedName name="T19?Table">'[69]19'!$A$3:$D$50</definedName>
    <definedName name="T19?Title">'[69]19'!$A$2:$D$2</definedName>
    <definedName name="T19?unit?ПРЦ">#REF!</definedName>
    <definedName name="T19?unit?ТРУБ">'[69]19'!$C$7:$D$50</definedName>
    <definedName name="T19_1_1_Copy1">'[69]19.1.1'!$29:$29</definedName>
    <definedName name="T19_1_1_Copy2">'[69]19.1.1'!$33:$33</definedName>
    <definedName name="T19_1_1_Copy3">'[69]19.1.1'!$F:$G</definedName>
    <definedName name="T19_1_1_Name1">'[69]19.1.1'!$B$29</definedName>
    <definedName name="T19_1_1_Name2">'[69]19.1.1'!$B$33</definedName>
    <definedName name="T19_1_1_Name3">'[69]19.1.1'!$F$4</definedName>
    <definedName name="T19_1_2_Copy1">'[69]19.1.2'!$29:$29</definedName>
    <definedName name="T19_1_2_Copy2">'[69]19.1.2'!$33:$33</definedName>
    <definedName name="T19_1_2_Copy3">'[69]19.1.2'!$F:$G</definedName>
    <definedName name="T19_1_2_Name1">'[69]19.1.2'!$B$29</definedName>
    <definedName name="T19_1_2_Name2">'[69]19.1.2'!$B$33</definedName>
    <definedName name="T19_1_2_Name3">'[69]19.1.2'!$F$4</definedName>
    <definedName name="T19_2_Copy1">'[69]19.2'!$33:$33</definedName>
    <definedName name="T19_2_Copy2">'[69]19.2'!$37:$37</definedName>
    <definedName name="T19_2_Copy3">'[69]19.2'!$H:$K</definedName>
    <definedName name="T19_2_Name1">'[69]19.2'!$B$33</definedName>
    <definedName name="T19_2_Name2">'[69]19.2'!$B$37</definedName>
    <definedName name="T19_2_Name3">'[69]19.2'!$H$4</definedName>
    <definedName name="T19_Copy">#REF!</definedName>
    <definedName name="T19_Copy1">'[69]19'!$27:$27</definedName>
    <definedName name="T19_Copy2">#REF!</definedName>
    <definedName name="T19_Name1">'[69]19'!$B$27</definedName>
    <definedName name="T19_Name2">'[69]19'!$B$31</definedName>
    <definedName name="T19_Protection">('[41]19'!$E$13:$H$13, '[41]19'!$E$15:$H$15, '[41]19'!$J$8:$M$11, '[41]19'!$J$13:$M$13, '[41]19'!$J$15:$M$15, '[41]19'!$E$4:$H$4, '[41]19'!$J$4:$M$4, '[41]19'!$E$8:$H$11)</definedName>
    <definedName name="T2.1?axis?R?ПЭ">('[69]2.1'!$C$13:$D$13, '[69]2.1'!$C$27:$D$27, '[69]2.1'!$C$31:$D$31, '[69]2.1'!$C$38:$D$38, '[69]2.1'!$C$42:$D$42, '[69]2.1'!$C$9:$D$9)</definedName>
    <definedName name="T2.1?axis?R?ПЭ?">('[69]2.1'!$B$13, '[69]2.1'!$B$27, '[69]2.1'!$B$31, '[69]2.1'!$B$38, '[69]2.1'!$B$42, '[69]2.1'!$B$9)</definedName>
    <definedName name="T2.1?axis?ПРД?БАЗ">'[69]2.1'!$C$6:$C$45</definedName>
    <definedName name="T2.1?axis?ПРД?РЕГ">'[69]2.1'!$D$6:$D$45</definedName>
    <definedName name="T2.1?Data">#N/A</definedName>
    <definedName name="T2.1?L1">'[69]2.1'!$C$6:$D$6</definedName>
    <definedName name="T2.1?L1.1">'[69]2.1'!$C$7:$D$7</definedName>
    <definedName name="T2.1?L1.1.x">'[69]2.1'!$C$9:$D$9</definedName>
    <definedName name="T2.1?L1.2">'[69]2.1'!$C$11:$D$11</definedName>
    <definedName name="T2.1?L1.2.x">'[69]2.1'!$C$13:$D$13</definedName>
    <definedName name="T2.1?L2">'[69]2.1'!$C$15:$D$15</definedName>
    <definedName name="T2.1?L3">'[69]2.1'!$C$16:$D$16</definedName>
    <definedName name="T2.1?L3.1">'[69]2.1'!$C$17:$D$17</definedName>
    <definedName name="T2.1?L3.1.1">'[69]2.1'!$C$18:$D$18</definedName>
    <definedName name="T2.1?L3.1.1.ПРЦ">'[69]2.1'!$C$19:$D$19</definedName>
    <definedName name="T2.1?L3.1.2">'[69]2.1'!$C$20:$D$20</definedName>
    <definedName name="T2.1?L3.1.2.ГКАЛЧ">'[69]2.1'!$C$21:$D$21</definedName>
    <definedName name="T2.1?L3.2">'[69]2.1'!$C$22:$D$22</definedName>
    <definedName name="T2.1?L3.2.ПРЦ">'[69]2.1'!$C$23:$D$23</definedName>
    <definedName name="T2.1?L4">'[69]2.1'!$C$24:$D$24</definedName>
    <definedName name="T2.1?L4.1">'[69]2.1'!$C$25:$D$25</definedName>
    <definedName name="T2.1?L4.1.x">'[69]2.1'!$C$27:$D$27</definedName>
    <definedName name="T2.1?L4.2">'[69]2.1'!$C$29:$D$29</definedName>
    <definedName name="T2.1?L4.2.x">'[69]2.1'!$C$31:$D$31</definedName>
    <definedName name="T2.1?L5">'[69]2.1'!$C$33:$D$33</definedName>
    <definedName name="T2.1?L6">'[69]2.1'!$C$34:$D$34</definedName>
    <definedName name="T2.1?L7">'[69]2.1'!$C$35:$D$35</definedName>
    <definedName name="T2.1?L7.1">'[69]2.1'!$C$36:$D$36</definedName>
    <definedName name="T2.1?L7.1.x">'[69]2.1'!$C$38:$D$38</definedName>
    <definedName name="T2.1?L7.2">'[69]2.1'!$C$40:$D$40</definedName>
    <definedName name="T2.1?L7.2.x">'[69]2.1'!$C$42:$D$42</definedName>
    <definedName name="T2.1?L7.3">'[69]2.1'!$C$45:$D$45</definedName>
    <definedName name="T2.1?Name">'[69]2.1'!$D$1</definedName>
    <definedName name="T2.1?Protection">P6_T2.1?Protection</definedName>
    <definedName name="T2.1?Table">'[69]2.1'!$A$3:$D$45</definedName>
    <definedName name="T2.1?Title">'[69]2.1'!$A$2:$D$2</definedName>
    <definedName name="T2.1?unit?КВТЧ.ГКАЛ">'[69]2.1'!$C$21:$D$21</definedName>
    <definedName name="T2.1?unit?МКВТЧ">('[69]2.1'!$C$20:$D$20, '[69]2.1'!$C$22:$D$22, '[69]2.1'!$C$24:$D$45, '[69]2.1'!$C$6:$D$18)</definedName>
    <definedName name="T2.1?unit?ПРЦ">('[69]2.1'!$C$23:$D$23, '[69]2.1'!$C$19:$D$19)</definedName>
    <definedName name="T2.1_Copy1">'[69]2.1'!$9:$9</definedName>
    <definedName name="T2.1_Copy2">'[69]2.1'!$13:$13</definedName>
    <definedName name="T2.1_Copy3">'[69]2.1'!$27:$27</definedName>
    <definedName name="T2.1_Copy4">'[69]2.1'!$31:$31</definedName>
    <definedName name="T2.1_Copy5">'[69]2.1'!$38:$38</definedName>
    <definedName name="T2.1_Copy6">'[69]2.1'!$42:$42</definedName>
    <definedName name="T2.1_Name1">'[69]2.1'!$B$9</definedName>
    <definedName name="T2.1_Name2">'[69]2.1'!$B$13</definedName>
    <definedName name="T2.1_Name3">'[69]2.1'!$B$27</definedName>
    <definedName name="T2.1_Name4">'[69]2.1'!$B$31</definedName>
    <definedName name="T2.1_Name5">'[69]2.1'!$B$38</definedName>
    <definedName name="T2.1_Name6">'[69]2.1'!$B$42</definedName>
    <definedName name="T2.1_Protect">(P4_T2.1_Protect, P5_T2.1_Protect, P6_T2.1_Protect, P7_T2.1_Protect)</definedName>
    <definedName name="T2.2?axis?ПРД?БАЗ">'[69]2.2'!$C$6:$C$25</definedName>
    <definedName name="T2.2?axis?ПРД?РЕГ">'[69]2.2'!$D$6:$D$25</definedName>
    <definedName name="T2.2?Data">('[69]2.2'!$C$10:$D$16, '[69]2.2'!$C$18:$D$21, '[69]2.2'!$C$23:$D$25, '[69]2.2'!$C$6:$D$8)</definedName>
    <definedName name="T2.2?L1">'[69]2.2'!$C$6:$D$6</definedName>
    <definedName name="T2.2?L2">'[69]2.2'!$C$7:$D$7</definedName>
    <definedName name="T2.2?L2.1">'[69]2.2'!$C$8:$D$8</definedName>
    <definedName name="T2.2?L2.1.1">'[69]2.2'!$C$10:$D$10</definedName>
    <definedName name="T2.2?L2.1.2">'[69]2.2'!$C$11:$D$11</definedName>
    <definedName name="T2.2?L2.2">'[69]2.2'!$C$12:$D$12</definedName>
    <definedName name="T2.2?L2.3">'[69]2.2'!$C$13:$D$13</definedName>
    <definedName name="T2.2?L3">'[69]2.2'!$C$14:$D$14</definedName>
    <definedName name="T2.2?L3.1">'[69]2.2'!$C$15:$D$15</definedName>
    <definedName name="T2.2?L4">'[69]2.2'!$C$16:$D$16</definedName>
    <definedName name="T2.2?L4.1">'[69]2.2'!$C$18:$D$18</definedName>
    <definedName name="T2.2?L4.2">'[69]2.2'!$C$19:$D$19</definedName>
    <definedName name="T2.2?L4.3">'[69]2.2'!$C$20:$D$20</definedName>
    <definedName name="T2.2?L5">'[69]2.2'!$C$21:$D$21</definedName>
    <definedName name="T2.2?L5.1">'[69]2.2'!$C$23:$D$23</definedName>
    <definedName name="T2.2?L5.2">'[69]2.2'!$C$24:$D$24</definedName>
    <definedName name="T2.2?L5.3">'[69]2.2'!$C$25:$D$25</definedName>
    <definedName name="T2.2?Name">'[69]2.2'!$D$1</definedName>
    <definedName name="T2.2?Table">'[69]2.2'!$A$3:$D$25</definedName>
    <definedName name="T2.2?Title">'[69]2.2'!$A$2:$D$2</definedName>
    <definedName name="T2.2?unit?МКВТЧ">('[69]2.2'!$C$6:$D$16, '[69]2.2'!$C$18:$D$21, '[69]2.2'!$C$23:$D$25)</definedName>
    <definedName name="T2.3_Protect">('[89]2.3'!$F$30:$G$34, '[89]2.3'!$H$24:$K$28)</definedName>
    <definedName name="T2?axis?ПРД?БАЗ">('[70]2'!$I$6:$J$19, '[70]2'!$F$6:$G$19)</definedName>
    <definedName name="T2?axis?ПРД?ПРЕД">('[70]2'!$K$6:$L$19, '[70]2'!$D$6:$E$19)</definedName>
    <definedName name="T2?axis?ПРД?РЕГ">#REF!</definedName>
    <definedName name="T2?axis?ПФ?ПЛАН">('[70]2'!$I$6:$I$19, '[70]2'!$D$6:$D$19, '[70]2'!$K$6:$K$19, '[70]2'!$F$6:$F$19)</definedName>
    <definedName name="T2?axis?ПФ?ФАКТ">('[70]2'!$J$6:$J$19, '[70]2'!$E$6:$E$19, '[70]2'!$L$6:$L$19, '[70]2'!$G$6:$G$19)</definedName>
    <definedName name="T2?Columns">#REF!</definedName>
    <definedName name="T2?Data">#REF!</definedName>
    <definedName name="T2?item_ext?РОСТ">#REF!</definedName>
    <definedName name="T2?L1">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Protection">(P1_T2?Protection, P2_T2?Protection)</definedName>
    <definedName name="T2?Table">#REF!</definedName>
    <definedName name="T2?Title">#REF!</definedName>
    <definedName name="T2?unit?КВТЧ.ГКАЛ">#REF!</definedName>
    <definedName name="T2?unit?МКВТЧ">('[70]2'!$D$6:$H$8, '[70]2'!$D$10:$H$10, '[70]2'!$D$12:$H$13, '[70]2'!$D$15:$H$15)</definedName>
    <definedName name="T2?unit?ПРЦ">('[70]2'!$D$9:$H$9, '[70]2'!$D$14:$H$14, '[70]2'!$I$6:$L$19, '[70]2'!$D$18:$H$18)</definedName>
    <definedName name="T2?unit?ТГКАЛ">('[70]2'!$D$16:$H$17, '[70]2'!$D$19:$H$19)</definedName>
    <definedName name="T2_">#REF!</definedName>
    <definedName name="T2_1_Protect">(P4_T2_1_Protect, P5_T2_1_Protect, P6_T2_1_Protect, P7_T2_1_Protect)</definedName>
    <definedName name="T2_2_Protect">(P4_T2_2_Protect, P5_T2_2_Protect, P6_T2_2_Protect, P7_T2_2_Protect)</definedName>
    <definedName name="T2_DiapProt">(P1_T2_DiapProt, P2_T2_DiapProt)</definedName>
    <definedName name="T2_Protect">(P4_T2_Protect, P5_T2_Protect, P6_T2_Protect)</definedName>
    <definedName name="T20.1?axis?R?ИФИН">('[69]20.1'!$F$10, '[69]20.1'!$F$21, '[69]20.1'!$F$33, '[69]20.1'!$F$45, '[69]20.1'!$F$56)</definedName>
    <definedName name="T20.1?axis?R?ИФИН?">('[69]20.1'!$G$10, '[69]20.1'!$G$21, '[69]20.1'!$G$33, '[69]20.1'!$G$45, '[69]20.1'!$G$56)</definedName>
    <definedName name="T20.1?axis?R?СТРО">('[69]20.1'!$B$10:$F$10, '[69]20.1'!$B$21:$F$21, '[69]20.1'!$B$33:$F$33, '[69]20.1'!$B$45:$F$45, '[69]20.1'!$B$56:$F$56)</definedName>
    <definedName name="T20.1?axis?R?СТРО?">('[69]20.1'!$A$56, '[69]20.1'!$A$45, '[69]20.1'!$A$33, '[69]20.1'!$A$21, '[69]20.1'!$A$10)</definedName>
    <definedName name="T20.1?Columns">#REF!</definedName>
    <definedName name="T20.1?Data">('[69]20.1'!$B$23:$F$23, '[69]20.1'!$B$35:$F$35, '[69]20.1'!$B$47:$F$47, '[69]20.1'!$B$58:$F$58, '[69]20.1'!$B$12:$F$12, '[69]20.1'!$B$10:$G$10, '[69]20.1'!$B$33:$G$33, '[69]20.1'!$B$45:$G$45, '[69]20.1'!$B$56:$G$56, '[69]20.1'!$B$21:$G$21)</definedName>
    <definedName name="T20.1?Investments">#REF!</definedName>
    <definedName name="T20.1?item_ext?ИТОГО">'[69]20.1'!$A$52:$G$57</definedName>
    <definedName name="T20.1?item_ext?ИТОГО.ВСЕГО">'[69]20.1'!$A$58:$G$58</definedName>
    <definedName name="T20.1?item_ext?ПТЭ">'[69]20.1'!$A$41:$G$46</definedName>
    <definedName name="T20.1?item_ext?ПТЭ.ВСЕГО">'[69]20.1'!$A$47:$G$47</definedName>
    <definedName name="T20.1?item_ext?ПЭ">'[69]20.1'!$A$29:$G$34</definedName>
    <definedName name="T20.1?item_ext?ПЭ.ВСЕГО">'[69]20.1'!$A$35:$G$35</definedName>
    <definedName name="T20.1?item_ext?ТЭ">'[69]20.1'!$A$17:$G$22</definedName>
    <definedName name="T20.1?item_ext?ТЭ.ВСЕГО">'[69]20.1'!$A$23:$G$23</definedName>
    <definedName name="T20.1?item_ext?ЭЭ">'[69]20.1'!$A$6:$G$11</definedName>
    <definedName name="T20.1?item_ext?ЭЭ.ВСЕГО">'[69]20.1'!$A$12:$G$12</definedName>
    <definedName name="T20.1?L2">('[69]20.1'!$B$21, '[69]20.1'!$B$23, '[69]20.1'!$B$33, '[69]20.1'!$B$35, '[69]20.1'!$B$45, '[69]20.1'!$B$47, '[69]20.1'!$B$56, '[69]20.1'!$B$58, '[69]20.1'!$B$10, '[69]20.1'!$B$12)</definedName>
    <definedName name="T20.1?L3">('[69]20.1'!$C$21, '[69]20.1'!$C$23, '[69]20.1'!$C$33, '[69]20.1'!$C$35, '[69]20.1'!$C$45, '[69]20.1'!$C$47, '[69]20.1'!$C$56, '[69]20.1'!$C$58, '[69]20.1'!$C$10, '[69]20.1'!$C$12)</definedName>
    <definedName name="T20.1?L4">('[69]20.1'!$D$21, '[69]20.1'!$D$23, '[69]20.1'!$D$33, '[69]20.1'!$D$35, '[69]20.1'!$D$45, '[69]20.1'!$D$47, '[69]20.1'!$D$56, '[69]20.1'!$D$58, '[69]20.1'!$D$10, '[69]20.1'!$D$12)</definedName>
    <definedName name="T20.1?L5">('[69]20.1'!$E$21, '[69]20.1'!$E$23, '[69]20.1'!$E$33, '[69]20.1'!$E$35, '[69]20.1'!$E$45, '[69]20.1'!$E$47, '[69]20.1'!$E$56, '[69]20.1'!$E$58, '[69]20.1'!$E$10, '[69]20.1'!$E$12)</definedName>
    <definedName name="T20.1?L6">('[69]20.1'!$F$21, '[69]20.1'!$F$23, '[69]20.1'!$F$33, '[69]20.1'!$F$35, '[69]20.1'!$F$45, '[69]20.1'!$F$47, '[69]20.1'!$F$56, '[69]20.1'!$F$58, '[69]20.1'!$F$10, '[69]20.1'!$F$12)</definedName>
    <definedName name="T20.1?Name">'[69]20.1'!$G$1</definedName>
    <definedName name="T20.1?Scope">#REF!</definedName>
    <definedName name="T20.1?Table">'[69]20.1'!$A$3:$G$58</definedName>
    <definedName name="T20.1?Title">'[69]20.1'!$A$2:$G$2</definedName>
    <definedName name="T20.1?unit?ТРУБ">'[69]20.1'!$B$9:$F$58</definedName>
    <definedName name="T20.1_Protect">#REF!</definedName>
    <definedName name="T20?axis?R?ДОГОВОР">('[70]20'!$G$7:$O$26, '[70]20'!$G$28:$O$41)</definedName>
    <definedName name="T20?axis?R?ДОГОВОР?">('[70]20'!$D$7:$D$26, '[70]20'!$D$28:$D$41)</definedName>
    <definedName name="T20?axis?ПРД?БАЗ">('[70]20'!$L$6:$M$42, '[70]20'!$I$6:$J$42)</definedName>
    <definedName name="T20?axis?ПРД?ПРЕД">('[70]20'!$N$6:$O$41, '[70]20'!$G$6:$H$42)</definedName>
    <definedName name="T20?axis?ПРД?РЕГ">('[69]20'!$F$7:$F$26, '[69]20'!$J$7:$J$26, '[69]20'!$L$7:$L$26, '[69]20'!$H$7:$H$26, '[69]20'!$D$7:$D$26)</definedName>
    <definedName name="T20?axis?ПФ?ПЛАН">('[70]20'!$L$6:$L$42, '[70]20'!$G$6:$G$42, '[70]20'!$N$6:$N$42, '[70]20'!$I$6:$I$42)</definedName>
    <definedName name="T20?axis?ПФ?ФАКТ">('[70]20'!$M$6:$M$42, '[70]20'!$H$6:$H$42, '[70]20'!$O$6:$O$42, '[70]20'!$J$6:$J$42)</definedName>
    <definedName name="T20?Columns">#REF!</definedName>
    <definedName name="T20?Data">('[70]20'!$G$6:$O$6, '[70]20'!$G$8:$O$25, '[70]20'!$G$27:$O$27, '[70]20'!$G$29:$O$40, '[70]20'!$G$42:$O$42)</definedName>
    <definedName name="T20?item_ext?ВСЕГО">'[69]20'!$C$7:$D$26</definedName>
    <definedName name="T20?item_ext?ПТЭ">'[69]20'!$K$7:$L$26</definedName>
    <definedName name="T20?item_ext?ПЭ">'[69]20'!$I$7:$J$26</definedName>
    <definedName name="T20?item_ext?РОСТ">#REF!</definedName>
    <definedName name="T20?item_ext?ТЭ">'[69]20'!$G$7:$H$26</definedName>
    <definedName name="T20?item_ext?ЭЭ">'[69]20'!$E$7:$F$26</definedName>
    <definedName name="T20?ItemComments">#REF!</definedName>
    <definedName name="T20?Items">#REF!</definedName>
    <definedName name="T20?L1">'[69]20'!$C$7:$L$7</definedName>
    <definedName name="T20?L1.1">('[70]20'!$A$20:$O$20, '[70]20'!$A$17:$O$17, '[70]20'!$A$8:$O$8, '[70]20'!$A$11:$O$11, '[70]20'!$A$14:$O$14, '[70]20'!$A$23:$O$23)</definedName>
    <definedName name="T20?L1.2">('[70]20'!$A$21:$O$21, '[70]20'!$A$18:$O$18, '[70]20'!$A$9:$O$9, '[70]20'!$A$12:$O$12, '[70]20'!$A$15:$O$15, '[70]20'!$A$24:$O$24)</definedName>
    <definedName name="T20?L1.3">('[70]20'!$A$22:$O$22, '[70]20'!$A$19:$O$19, '[70]20'!$A$10:$O$10, '[70]20'!$A$13:$O$13, '[70]20'!$A$16:$O$16, '[70]20'!$A$25:$O$25)</definedName>
    <definedName name="T20?L2">'[69]20'!$C$11:$L$11</definedName>
    <definedName name="T20?L2.1">('[70]20'!$A$29:$O$29, '[70]20'!$A$32:$O$32, '[70]20'!$A$35:$O$35, '[70]20'!$A$38:$O$38)</definedName>
    <definedName name="T20?L2.10">'[69]20'!$C$22:$L$22</definedName>
    <definedName name="T20?L2.10.1">'[69]20'!$C$23:$L$23</definedName>
    <definedName name="T20?L2.10.2">'[69]20'!$C$24:$L$24</definedName>
    <definedName name="T20?L2.10.3">'[69]20'!$C$25:$L$25</definedName>
    <definedName name="T20?L2.10.4">'[69]20'!$C$26:$L$26</definedName>
    <definedName name="T20?L2.2">('[70]20'!$A$30:$O$30, '[70]20'!$A$33:$O$33, '[70]20'!$A$36:$O$36, '[70]20'!$A$39:$O$39)</definedName>
    <definedName name="T20?L2.3">('[70]20'!$A$31:$O$31, '[70]20'!$A$34:$O$34, '[70]20'!$A$37:$O$37, '[70]20'!$A$40:$O$40)</definedName>
    <definedName name="T20?L2.4">'[69]20'!$C$16:$L$16</definedName>
    <definedName name="T20?L2.5">'[69]20'!$C$17:$L$17</definedName>
    <definedName name="T20?L2.6">'[69]20'!$C$18:$L$18</definedName>
    <definedName name="T20?L2.7">'[69]20'!$C$19:$L$19</definedName>
    <definedName name="T20?L2.8">'[69]20'!$C$20:$L$20</definedName>
    <definedName name="T20?L2.9">'[69]20'!$C$21:$L$21</definedName>
    <definedName name="T20?Name">#REF!</definedName>
    <definedName name="T20?Scope">#REF!</definedName>
    <definedName name="T20?Table">'[69]20'!$A$3:$L$26</definedName>
    <definedName name="T20?Title">'[69]20'!$A$2:$L$2</definedName>
    <definedName name="T20?unit?МКВТЧ">('[41]20'!$C$13:$M$13, '[41]20'!$C$15:$M$19, '[41]20'!$C$8:$M$11)</definedName>
    <definedName name="T20?unit?ПРЦ">#REF!</definedName>
    <definedName name="T20?unit?ТРУБ">'[69]20'!$C$7:$L$26</definedName>
    <definedName name="T20_1_Copy1">'[69]20.1'!$10:$10</definedName>
    <definedName name="T20_1_Copy2">'[69]20.1'!$21:$21</definedName>
    <definedName name="T20_1_Copy3">'[69]20.1'!$33:$33</definedName>
    <definedName name="T20_1_Copy4">'[69]20.1'!$45:$45</definedName>
    <definedName name="T20_1_Copy5">'[69]20.1'!$56:$56</definedName>
    <definedName name="T20_1_Name1">'[69]20.1'!$A$10</definedName>
    <definedName name="T20_1_Name2">'[69]20.1'!$A$21</definedName>
    <definedName name="T20_1_Name3">'[69]20.1'!$A$33</definedName>
    <definedName name="T20_1_Name4">'[69]20.1'!$A$45</definedName>
    <definedName name="T20_1_Name5">'[69]20.1'!$A$56</definedName>
    <definedName name="T20_Copy1">#REF!</definedName>
    <definedName name="T20_Copy2">#REF!</definedName>
    <definedName name="T20_Protect">('[89]20'!$E$13:$E$20, '[89]20'!$E$9:$E$10)</definedName>
    <definedName name="T20_Protection">('[41]20'!$E$8:$H$11, P1_T20_Protection)</definedName>
    <definedName name="T21.1?axis?C?ПЭ">'[69]21.1'!$C$8:$G$34</definedName>
    <definedName name="T21.1?axis?C?ПЭ?">'[69]21.1'!$C$5:$G$5</definedName>
    <definedName name="T21.1?axis?R?ВРАС">('[69]21.1'!$C$32:$G$32, '[69]21.1'!$C$22:$G$22)</definedName>
    <definedName name="T21.1?axis?R?ВРАС?">('[69]21.1'!$B$32, '[69]21.1'!$B$22)</definedName>
    <definedName name="T21.1?axis?ПРД?БАЗ">('[69]21.1'!$C$8:$C$34, '[69]21.1'!$F$8:$F$34)</definedName>
    <definedName name="T21.1?axis?ПРД?РЕГ">('[69]21.1'!$G$8:$G$34, '[69]21.1'!$D$8:$D$34)</definedName>
    <definedName name="T21.1?Data">('[69]21.1'!$C$24:$D$25, '[69]21.1'!$F$27:$G$30, '[69]21.1'!$C$27:$D$30, '[69]21.1'!$F$32:$G$32, '[69]21.1'!$C$32:$D$32, '[69]21.1'!$F$34:$G$34, '[69]21.1'!$C$34:$D$34, '[69]21.1'!$F$8:$G$8, P1_T21.1?Data)</definedName>
    <definedName name="T21.1?L1">('[69]21.1'!$F$8:$G$8, '[69]21.1'!$C$8:$D$8)</definedName>
    <definedName name="T21.1?L1.1">('[69]21.1'!$F$10:$G$10, '[69]21.1'!$C$10:$D$10)</definedName>
    <definedName name="T21.1?L2">('[69]21.1'!$F$11:$G$11, '[69]21.1'!$C$11:$D$11)</definedName>
    <definedName name="T21.1?L2.1">('[69]21.1'!$F$13:$G$13, '[69]21.1'!$C$13:$D$13)</definedName>
    <definedName name="T21.1?L3">('[69]21.1'!$F$14:$G$14, '[69]21.1'!$C$14:$D$14)</definedName>
    <definedName name="T21.1?L4">('[69]21.1'!$F$15:$G$15, '[69]21.1'!$C$15:$D$15)</definedName>
    <definedName name="T21.1?L5">('[69]21.1'!$F$16:$G$16, '[69]21.1'!$C$16:$D$16)</definedName>
    <definedName name="T21.1?L5.1">('[69]21.1'!$F$18:$G$18, '[69]21.1'!$C$18:$D$18)</definedName>
    <definedName name="T21.1?L5.2">('[69]21.1'!$F$19:$G$19, '[69]21.1'!$C$19:$D$19)</definedName>
    <definedName name="T21.1?L5.3">('[69]21.1'!$F$20:$G$20, '[69]21.1'!$C$20:$D$20)</definedName>
    <definedName name="T21.1?L5.3.x">('[69]21.1'!$F$22:$G$22, '[69]21.1'!$C$22:$D$22)</definedName>
    <definedName name="T21.1?L6">('[69]21.1'!$F$24:$G$24, '[69]21.1'!$C$24:$D$24)</definedName>
    <definedName name="T21.1?L7">('[69]21.1'!$F$25:$G$25, '[69]21.1'!$C$25:$D$25)</definedName>
    <definedName name="T21.1?L7.1">('[69]21.1'!$F$27:$G$27, '[69]21.1'!$C$27:$D$27)</definedName>
    <definedName name="T21.1?L7.2">('[69]21.1'!$F$28:$G$28, '[69]21.1'!$C$28:$D$28)</definedName>
    <definedName name="T21.1?L7.3">('[69]21.1'!$F$29:$G$29, '[69]21.1'!$C$29:$D$29)</definedName>
    <definedName name="T21.1?L7.4">('[69]21.1'!$F$30:$G$30, '[69]21.1'!$C$30:$D$30)</definedName>
    <definedName name="T21.1?L7.4.x">('[69]21.1'!$F$32:$G$32, '[69]21.1'!$C$32:$D$32)</definedName>
    <definedName name="T21.1?L8">('[69]21.1'!$F$34:$G$34, '[69]21.1'!$C$34:$D$34)</definedName>
    <definedName name="T21.1?Name">'[69]21.1'!$H$1</definedName>
    <definedName name="T21.1?Table">'[69]21.1'!$A$3:$H$34</definedName>
    <definedName name="T21.1?Title">'[69]21.1'!$A$2</definedName>
    <definedName name="T21.1?unit?ТРУБ">'[69]21.1'!$C$8:$H$34</definedName>
    <definedName name="T21.1_Copy1">'[69]21.1'!$22:$22</definedName>
    <definedName name="T21.1_Copy2">'[69]21.1'!$32:$32</definedName>
    <definedName name="T21.1_Copy3">'[69]21.1'!$F:$G</definedName>
    <definedName name="T21.1_Name1">'[69]21.1'!$B$22</definedName>
    <definedName name="T21.1_Name2">'[69]21.1'!$B$32</definedName>
    <definedName name="T21.1_Name3">'[69]21.1'!$F$4</definedName>
    <definedName name="T21.2.1?axis?C?ПЭ">'[69]21.2.1'!$C$9:$G$35</definedName>
    <definedName name="T21.2.1?axis?C?ПЭ?">'[69]21.2.1'!$C$5:$G$5</definedName>
    <definedName name="T21.2.1?axis?R?ВРАС">('[69]21.2.1'!$C$33:$G$33, '[69]21.2.1'!$C$23:$G$23)</definedName>
    <definedName name="T21.2.1?axis?R?ВРАС?">('[69]21.2.1'!$B$33, '[69]21.2.1'!$B$23)</definedName>
    <definedName name="T21.2.1?axis?ПРД?БАЗ">('[69]21.2.1'!$F$9:$F$35, '[69]21.2.1'!$C$9:$C$35)</definedName>
    <definedName name="T21.2.1?axis?ПРД?РЕГ">('[69]21.2.1'!$D$9:$D$35, '[69]21.2.1'!$G$9:$G$35)</definedName>
    <definedName name="T21.2.1?Data">(P1_T21.2.1?Data, P2_T21.2.1?Data)</definedName>
    <definedName name="T21.2.1?L1">('[69]21.2.1'!$F$9:$G$9, '[69]21.2.1'!$C$9:$D$9)</definedName>
    <definedName name="T21.2.1?L1.1">('[69]21.2.1'!$F$11:$G$11, '[69]21.2.1'!$C$11:$D$11)</definedName>
    <definedName name="T21.2.1?L2">('[69]21.2.1'!$F$12:$G$12, '[69]21.2.1'!$C$12:$D$12)</definedName>
    <definedName name="T21.2.1?L2.1">('[69]21.2.1'!$F$14:$G$14, '[69]21.2.1'!$C$14:$D$14)</definedName>
    <definedName name="T21.2.1?L3">('[69]21.2.1'!$F$15:$G$15, '[69]21.2.1'!$C$15:$D$15)</definedName>
    <definedName name="T21.2.1?L4">('[69]21.2.1'!$F$16:$G$16, '[69]21.2.1'!$C$16:$D$16)</definedName>
    <definedName name="T21.2.1?L5">('[69]21.2.1'!$F$17:$G$17, '[69]21.2.1'!$C$17:$D$17)</definedName>
    <definedName name="T21.2.1?L5.1">('[69]21.2.1'!$F$19:$G$19, '[69]21.2.1'!$C$19:$D$19)</definedName>
    <definedName name="T21.2.1?L5.2">('[69]21.2.1'!$F$20:$G$20, '[69]21.2.1'!$C$20:$D$20)</definedName>
    <definedName name="T21.2.1?L5.3">('[69]21.2.1'!$F$21:$G$21, '[69]21.2.1'!$C$21:$D$21)</definedName>
    <definedName name="T21.2.1?L5.3.x">('[69]21.2.1'!$F$23:$G$23, '[69]21.2.1'!$C$23:$D$23)</definedName>
    <definedName name="T21.2.1?L6">('[69]21.2.1'!$F$25:$G$25, '[69]21.2.1'!$C$25:$D$25)</definedName>
    <definedName name="T21.2.1?L7">('[69]21.2.1'!$F$26:$G$26, '[69]21.2.1'!$C$26:$D$26)</definedName>
    <definedName name="T21.2.1?L7.1">('[69]21.2.1'!$F$28:$G$28, '[69]21.2.1'!$C$28:$D$28)</definedName>
    <definedName name="T21.2.1?L7.2">('[69]21.2.1'!$F$29:$G$29, '[69]21.2.1'!$C$29:$D$29)</definedName>
    <definedName name="T21.2.1?L7.3">('[69]21.2.1'!$F$30:$G$30, '[69]21.2.1'!$C$30:$D$30)</definedName>
    <definedName name="T21.2.1?L7.4">('[69]21.2.1'!$F$31:$G$31, '[69]21.2.1'!$C$31:$D$31)</definedName>
    <definedName name="T21.2.1?L7.4.x">('[69]21.2.1'!$F$33:$G$33, '[69]21.2.1'!$C$33:$D$33)</definedName>
    <definedName name="T21.2.1?L8">('[69]21.2.1'!$F$35:$G$35, '[69]21.2.1'!$C$35:$D$35)</definedName>
    <definedName name="T21.2.1?Name">'[69]21.2.1'!$H$1</definedName>
    <definedName name="T21.2.1?Table">'[69]21.2.1'!$A$3:$H$35</definedName>
    <definedName name="T21.2.1?Title">'[69]21.2.1'!$A$2</definedName>
    <definedName name="T21.2.1?unit?ТРУБ">'[69]21.2.1'!$C$9:$H$35</definedName>
    <definedName name="T21.2.1_Copy1">'[69]21.2.1'!$23:$23</definedName>
    <definedName name="T21.2.1_Copy2">'[69]21.2.1'!$33:$33</definedName>
    <definedName name="T21.2.1_Copy3">'[69]21.2.1'!$F:$G</definedName>
    <definedName name="T21.2.1_Name1">'[69]21.2.1'!$B$23</definedName>
    <definedName name="T21.2.1_Name2">'[69]21.2.1'!$B$33</definedName>
    <definedName name="T21.2.1_Name3">'[69]21.2.1'!$F$4</definedName>
    <definedName name="T21.2.2?axis?C?СЦТ">'[69]21.2.2'!$C$9:$G$35</definedName>
    <definedName name="T21.2.2?axis?C?СЦТ?">'[69]21.2.2'!$C$6:$G$6</definedName>
    <definedName name="T21.2.2?axis?R?ВРАС">('[69]21.2.2'!$C$33:$H$33, '[69]21.2.2'!$C$23:$H$23)</definedName>
    <definedName name="T21.2.2?axis?R?ВРАС?">('[69]21.2.2'!$B$33, '[69]21.2.2'!$B$23)</definedName>
    <definedName name="T21.2.2?axis?ПРД?БАЗ">('[69]21.2.2'!$F$9:$F$36, '[69]21.2.2'!$C$9:$C$35)</definedName>
    <definedName name="T21.2.2?axis?ПРД?РЕГ">('[69]21.2.2'!$G$9:$G$35, '[69]21.2.2'!$D$9:$D$35)</definedName>
    <definedName name="T21.2.2?Data">(P1_T21.2.2?Data, P2_T21.2.2?Data)</definedName>
    <definedName name="T21.2.2?L1">('[69]21.2.2'!$F$9:$G$9, '[69]21.2.2'!$C$9:$D$9)</definedName>
    <definedName name="T21.2.2?L1.1">('[69]21.2.2'!$F$11:$G$11, '[69]21.2.2'!$C$11:$D$11)</definedName>
    <definedName name="T21.2.2?L2">('[69]21.2.2'!$F$12:$G$12, '[69]21.2.2'!$C$12:$D$12)</definedName>
    <definedName name="T21.2.2?L2.1">('[69]21.2.2'!$F$14:$G$14, '[69]21.2.2'!$C$14:$D$14)</definedName>
    <definedName name="T21.2.2?L3">('[69]21.2.2'!$F$15:$G$15, '[69]21.2.2'!$C$15:$D$15)</definedName>
    <definedName name="T21.2.2?L4">('[69]21.2.2'!$F$16:$G$16, '[69]21.2.2'!$C$16:$D$16)</definedName>
    <definedName name="T21.2.2?L5">('[69]21.2.2'!$F$17:$G$17, '[69]21.2.2'!$C$17:$D$17)</definedName>
    <definedName name="T21.2.2?L5.1">('[69]21.2.2'!$F$19:$G$19, '[69]21.2.2'!$C$19:$D$19)</definedName>
    <definedName name="T21.2.2?L5.2">('[69]21.2.2'!$F$20:$G$20, '[69]21.2.2'!$C$20:$D$20)</definedName>
    <definedName name="T21.2.2?L5.3">('[69]21.2.2'!$F$21:$G$21, '[69]21.2.2'!$C$21:$D$21)</definedName>
    <definedName name="T21.2.2?L5.3.x">('[69]21.2.2'!$F$23:$G$23, '[69]21.2.2'!$C$23:$D$23)</definedName>
    <definedName name="T21.2.2?L6">('[69]21.2.2'!$F$25:$G$25, '[69]21.2.2'!$C$25:$D$25)</definedName>
    <definedName name="T21.2.2?L7">('[69]21.2.2'!$F$26:$G$26, '[69]21.2.2'!$C$26:$D$26)</definedName>
    <definedName name="T21.2.2?L7.1">('[69]21.2.2'!$F$28:$G$28, '[69]21.2.2'!$C$28:$D$28)</definedName>
    <definedName name="T21.2.2?L7.2">('[69]21.2.2'!$F$29:$G$29, '[69]21.2.2'!$C$29:$D$29)</definedName>
    <definedName name="T21.2.2?L7.3">('[69]21.2.2'!$F$30:$G$30, '[69]21.2.2'!$C$30:$D$30)</definedName>
    <definedName name="T21.2.2?L7.4">('[69]21.2.2'!$F$31:$G$31, '[69]21.2.2'!$C$31:$D$31)</definedName>
    <definedName name="T21.2.2?L7.4.x">('[69]21.2.2'!$F$33:$G$33, '[69]21.2.2'!$C$33:$D$33)</definedName>
    <definedName name="T21.2.2?L8">('[69]21.2.2'!$F$35:$G$35, '[69]21.2.2'!$C$35:$D$35)</definedName>
    <definedName name="T21.2.2?Name">'[69]21.2.2'!$H$1</definedName>
    <definedName name="T21.2.2?Table">'[69]21.2.2'!$A$3:$H$35</definedName>
    <definedName name="T21.2.2?Title">'[69]21.2.2'!$A$2</definedName>
    <definedName name="T21.2.2?unit?ТРУБ">'[69]21.2.2'!$C$9:$H$35</definedName>
    <definedName name="T21.2.2_Copy1">'[69]21.2.2'!$23:$23</definedName>
    <definedName name="T21.2.2_Copy2">'[69]21.2.2'!$33:$33</definedName>
    <definedName name="T21.2.2_Copy3">'[69]21.2.2'!$F:$G</definedName>
    <definedName name="T21.2.2_Name1">'[69]21.2.2'!$B$23</definedName>
    <definedName name="T21.2.2_Name2">'[69]21.2.2'!$B$33</definedName>
    <definedName name="T21.2.2_Name3">'[69]21.2.2'!$F$4</definedName>
    <definedName name="T21.3?axis?R?ВРАС">('[69]21.3'!$C$28:$F$28, '[69]21.3'!$C$46:$F$46)</definedName>
    <definedName name="T21.3?axis?R?ВРАС?">('[69]21.3'!$B$28, '[69]21.3'!$B$46)</definedName>
    <definedName name="T21.3?axis?R?НАП">('[69]21.3'!$C$13:$F$16, '[69]21.3'!$C$34:$F$37, '[69]21.3'!$C$39:$F$42, '[69]21.3'!$C$50:$F$53)</definedName>
    <definedName name="T21.3?axis?R?НАП?">('[69]21.3'!$B$13:$B$16, '[69]21.3'!$B$34:$B$37, '[69]21.3'!$B$39:$B$42, '[69]21.3'!$B$50:$B$53)</definedName>
    <definedName name="T21.3?axis?ПРД?БАЗ">'[69]21.3'!$C$10:$D$53</definedName>
    <definedName name="T21.3?axis?ПРД?РЕГ">'[69]21.3'!$E$10:$F$53</definedName>
    <definedName name="T21.3?Columns">#REF!</definedName>
    <definedName name="T21.3?Data">('[69]21.3'!$C$12:$F$17, '[69]21.3'!$C$19:$F$22, '[69]21.3'!$C$24:$F$26, '[69]21.3'!$C$28:$F$28, '[69]21.3'!$C$30:$F$31, '[69]21.3'!$C$33:$F$44, '[69]21.3'!$C$46:$F$46, '[69]21.3'!$C$48:$F$48, '[69]21.3'!$C$50:$F$53, '[69]21.3'!$C$10:$F$10)</definedName>
    <definedName name="T21.3?item_ext?ВСЕГО">('[69]21.3'!$C$10:$C$53, '[69]21.3'!$E$10:$E$53)</definedName>
    <definedName name="T21.3?item_ext?СБЫТ">(#REF! ,#REF!)</definedName>
    <definedName name="T21.3?ItemComments">#REF!</definedName>
    <definedName name="T21.3?Items">#REF!</definedName>
    <definedName name="T21.3?L1">'[69]21.3'!$C$10:$F$10</definedName>
    <definedName name="T21.3?L1.1">'[69]21.3'!$C$12:$F$12</definedName>
    <definedName name="T21.3?L1.1.x">'[69]21.3'!$C$13:$F$16</definedName>
    <definedName name="T21.3?L2">'[69]21.3'!$C$17:$F$17</definedName>
    <definedName name="T21.3?L2.1">'[69]21.3'!$C$19:$F$19</definedName>
    <definedName name="T21.3?L3">'[69]21.3'!$C$20:$F$20</definedName>
    <definedName name="T21.3?L4">'[69]21.3'!$C$21:$F$21</definedName>
    <definedName name="T21.3?L5">'[69]21.3'!$C$22:$F$22</definedName>
    <definedName name="T21.3?L5.1">'[69]21.3'!$C$24:$F$24</definedName>
    <definedName name="T21.3?L5.2">'[69]21.3'!$C$25:$F$25</definedName>
    <definedName name="T21.3?L5.3">'[69]21.3'!$C$26:$F$26</definedName>
    <definedName name="T21.3?L5.3.x">'[69]21.3'!$C$28:$F$28</definedName>
    <definedName name="T21.3?L6">'[69]21.3'!$C$30:$F$30</definedName>
    <definedName name="T21.3?L7">'[69]21.3'!$C$31:$F$31</definedName>
    <definedName name="T21.3?L7.1">'[69]21.3'!$C$33:$F$33</definedName>
    <definedName name="T21.3?L7.1.x">'[69]21.3'!$C$34:$F$37</definedName>
    <definedName name="T21.3?L7.2">'[69]21.3'!$C$38:$F$38</definedName>
    <definedName name="T21.3?L7.2.x">'[69]21.3'!$C$39:$F$42</definedName>
    <definedName name="T21.3?L7.3">'[69]21.3'!$C$43:$F$43</definedName>
    <definedName name="T21.3?L7.4">'[69]21.3'!$C$44:$F$44</definedName>
    <definedName name="T21.3?L7.4.x">'[69]21.3'!$C$46:$F$46</definedName>
    <definedName name="T21.3?L8">'[69]21.3'!$C$48:$F$48</definedName>
    <definedName name="T21.3?L8.x">'[69]21.3'!$C$50:$F$53</definedName>
    <definedName name="T21.3?Name">'[69]21.3'!$F$1</definedName>
    <definedName name="T21.3?Scope">#REF!</definedName>
    <definedName name="T21.3?Table">'[69]21.3'!$A$3:$F$53</definedName>
    <definedName name="T21.3?Title">'[69]21.3'!$A$2:$F$2</definedName>
    <definedName name="T21.3?unit?ТРУБ">'[69]21.3'!$C$10:$F$53</definedName>
    <definedName name="T21.3?ВРАС">('[89]21.3'!$B$28:$B$30, '[89]21.3'!$B$48:$B$50)</definedName>
    <definedName name="T21.3_Copy1">'[69]21.3'!$28:$28</definedName>
    <definedName name="T21.3_Copy2">'[69]21.3'!$46:$46</definedName>
    <definedName name="T21.3_Name1">'[69]21.3'!$B$28</definedName>
    <definedName name="T21.3_Name2">'[69]21.3'!$B$46</definedName>
    <definedName name="T21.3_Protect">('[89]21.3'!$E$19:$E$22, '[89]21.3'!$E$24:$E$25, '[89]21.3'!$B$28:$E$30, '[89]21.3'!$E$32, '[89]21.3'!$E$35:$E$45, '[89]21.3'!$B$48:$E$50, '[89]21.3'!$E$13:$E$17)</definedName>
    <definedName name="T21.4?axis?C?СЦТ">'[69]21.4'!$C$11:$G$40</definedName>
    <definedName name="T21.4?axis?C?СЦТ?">'[69]21.4'!$C$7:$G$7</definedName>
    <definedName name="T21.4?axis?R?ВРАС">('[69]21.4'!$C$25:$G$25, '[69]21.4'!$C$35:$G$35)</definedName>
    <definedName name="T21.4?axis?R?ВРАС?">('[69]21.4'!$B$25, '[69]21.4'!$B$35)</definedName>
    <definedName name="T21.4?axis?ПРД?БАЗ">('[69]21.4'!$F$11:$F$40, '[69]21.4'!$C$11:$C$40)</definedName>
    <definedName name="T21.4?axis?ПРД?РЕГ">('[69]21.4'!$G$11:$G$40, '[69]21.4'!$D$11:$D$40)</definedName>
    <definedName name="T21.4?Data">(P1_T21.4?Data, P2_T21.4?Data)</definedName>
    <definedName name="T21.4?L1">('[69]21.4'!$F$11:$G$11, '[69]21.4'!$C$11:$D$11)</definedName>
    <definedName name="T21.4?L1.1">('[69]21.4'!$F$13:$G$13, '[69]21.4'!$C$13:$D$13)</definedName>
    <definedName name="T21.4?L2">('[69]21.4'!$F$14:$G$14, '[69]21.4'!$C$14:$D$14)</definedName>
    <definedName name="T21.4?L2.1">('[69]21.4'!$F$16:$G$16, '[69]21.4'!$C$16:$D$16)</definedName>
    <definedName name="T21.4?L3">('[69]21.4'!$F$17:$G$17, '[69]21.4'!$C$17:$D$17)</definedName>
    <definedName name="T21.4?L4">('[69]21.4'!$F$18:$G$18, '[69]21.4'!$C$18:$D$18)</definedName>
    <definedName name="T21.4?L5">('[69]21.4'!$F$19:$G$19, '[69]21.4'!$C$19:$D$19)</definedName>
    <definedName name="T21.4?L5.1">('[69]21.4'!$F$21:$G$21, '[69]21.4'!$C$21:$D$21)</definedName>
    <definedName name="T21.4?L5.2">('[69]21.4'!$F$22:$G$22, '[69]21.4'!$C$22:$D$22)</definedName>
    <definedName name="T21.4?L5.3">('[69]21.4'!$F$23:$G$23, '[69]21.4'!$C$23:$D$23)</definedName>
    <definedName name="T21.4?L5.3.x">('[69]21.4'!$F$25:$G$25, '[69]21.4'!$C$25:$D$25)</definedName>
    <definedName name="T21.4?L6">('[69]21.4'!$F$27:$G$27, '[69]21.4'!$C$27:$D$27)</definedName>
    <definedName name="T21.4?L7">('[69]21.4'!$F$28:$G$28, '[69]21.4'!$C$28:$D$28)</definedName>
    <definedName name="T21.4?L7.1">('[69]21.4'!$F$30:$G$30, '[69]21.4'!$C$30:$D$30)</definedName>
    <definedName name="T21.4?L7.2">('[69]21.4'!$F$31:$G$31, '[69]21.4'!$C$31:$D$31)</definedName>
    <definedName name="T21.4?L7.3">('[69]21.4'!$F$32:$G$32, '[69]21.4'!$C$32:$D$32)</definedName>
    <definedName name="T21.4?L7.4">('[69]21.4'!$F$33:$G$33, '[69]21.4'!$C$33:$D$33)</definedName>
    <definedName name="T21.4?L7.4.x">('[69]21.4'!$F$35:$G$35, '[69]21.4'!$C$35:$D$35)</definedName>
    <definedName name="T21.4?L8">('[69]21.4'!$F$37:$G$37, '[69]21.4'!$C$37:$D$37)</definedName>
    <definedName name="T21.4?L8.1">('[69]21.4'!$F$39:$G$39, '[69]21.4'!$C$39:$D$39)</definedName>
    <definedName name="T21.4?L8.2">('[69]21.4'!$F$40:$G$40, '[69]21.4'!$C$40:$D$40)</definedName>
    <definedName name="T21.4?Name">'[69]21.4'!$H$1</definedName>
    <definedName name="T21.4?Table">'[69]21.4'!$A$3:$H$40</definedName>
    <definedName name="T21.4?Title">'[69]21.4'!$A$2:$H$2</definedName>
    <definedName name="T21.4?unit?ТРУБ">'[69]21.4'!$C$11:$G$40</definedName>
    <definedName name="T21.4_Copy1">'[69]21.4'!$25:$25</definedName>
    <definedName name="T21.4_Copy2">'[69]21.4'!$35:$35</definedName>
    <definedName name="T21.4_Copy3">'[69]21.4'!$F:$G</definedName>
    <definedName name="T21.4_Name1">'[69]21.4'!$B$25</definedName>
    <definedName name="T21.4_Name2">'[69]21.4'!$B$35</definedName>
    <definedName name="T21.4_Name3">'[69]21.4'!$F$4</definedName>
    <definedName name="T21?axis?R?ВРАС">('[69]21'!$C$20:$D$20, '[69]21'!$C$30:$D$30)</definedName>
    <definedName name="T21?axis?R?ВРАС?">('[69]21'!$B$20, '[69]21'!$B$30)</definedName>
    <definedName name="T21?axis?R?ДОГОВОР">#REF!</definedName>
    <definedName name="T21?axis?R?ДОГОВОР?">#REF!</definedName>
    <definedName name="T21?axis?R?ПЭ">('[41]21'!$D$14:$S$16, '[41]21'!$D$26:$S$28, '[41]21'!$D$20:$S$22)</definedName>
    <definedName name="T21?axis?R?ПЭ?">('[41]21'!$B$14:$B$16, '[41]21'!$B$26:$B$28, '[41]21'!$B$20:$B$22)</definedName>
    <definedName name="T21?axis?ПРД?БАЗ">('[70]21'!$I$6:$J$18, '[70]21'!$F$6:$G$18)</definedName>
    <definedName name="T21?axis?ПРД?ПРЕД">('[70]21'!$K$6:$L$18, '[70]21'!$D$6:$E$18)</definedName>
    <definedName name="T21?axis?ПРД?РЕГ">#REF!</definedName>
    <definedName name="T21?axis?ПФ?ПЛАН">('[70]21'!$I$6:$I$18, '[70]21'!$D$6:$D$18, '[70]21'!$K$6:$K$18, '[70]21'!$F$6:$F$18)</definedName>
    <definedName name="T21?axis?ПФ?ФАКТ">('[70]21'!$J$6:$J$18, '[70]21'!$E$6:$E$18, '[70]21'!$L$6:$L$18, '[70]21'!$G$6:$G$18)</definedName>
    <definedName name="T21?Data">('[41]21'!$D$14:$S$16, '[41]21'!$D$18:$S$18, '[41]21'!$D$20:$S$22, '[41]21'!$D$24:$S$24, '[41]21'!$D$26:$S$28, '[41]21'!$D$31:$S$33, '[41]21'!$D$11:$S$12)</definedName>
    <definedName name="T21?item_ext?РОСТ">#REF!</definedName>
    <definedName name="T21?L1">('[41]21'!$D$11:$S$12, '[41]21'!$D$14:$S$16, '[41]21'!$D$18:$S$18, '[41]21'!$D$20:$S$22, '[41]21'!$D$26:$S$28, '[41]21'!$D$24:$S$24)</definedName>
    <definedName name="T21?L1.1">'[69]21'!$C$8:$D$8</definedName>
    <definedName name="T21?L2">#REF!</definedName>
    <definedName name="T21?L2.1">'[69]21'!$C$11:$D$11</definedName>
    <definedName name="T21?L3">#REF!</definedName>
    <definedName name="T21?L4">#REF!</definedName>
    <definedName name="T21?L4.x">#REF!</definedName>
    <definedName name="T21?L5">#REF!</definedName>
    <definedName name="T21?L5.1">'[69]21'!$C$16:$D$16</definedName>
    <definedName name="T21?L5.2">'[69]21'!$C$17:$D$17</definedName>
    <definedName name="T21?L5.3">'[69]21'!$C$18:$D$18</definedName>
    <definedName name="T21?L5.3.x">'[69]21'!$C$20:$D$20</definedName>
    <definedName name="T21?L6">#REF!</definedName>
    <definedName name="T21?L7">#REF!</definedName>
    <definedName name="T21?L7.1">'[69]21'!$C$25:$D$25</definedName>
    <definedName name="T21?L7.2">'[69]21'!$C$26:$D$26</definedName>
    <definedName name="T21?L7.3">'[69]21'!$C$27:$D$27</definedName>
    <definedName name="T21?L7.4">'[69]21'!$C$28:$D$28</definedName>
    <definedName name="T21?L7.4.x">'[69]21'!$C$30:$D$30</definedName>
    <definedName name="T21?L8">'[69]21'!$C$32:$D$32</definedName>
    <definedName name="T21?L8.1">'[69]21'!$C$34:$D$34</definedName>
    <definedName name="T21?L8.2">'[69]21'!$C$35:$D$35</definedName>
    <definedName name="T21?L8.3">'[69]21'!$C$36:$D$36</definedName>
    <definedName name="T21?L8.4">'[69]21'!$C$37:$D$37</definedName>
    <definedName name="T21?Name">#REF!</definedName>
    <definedName name="T21?Table">#REF!</definedName>
    <definedName name="T21?Title">#REF!</definedName>
    <definedName name="T21?unit?ПРЦ">#REF!</definedName>
    <definedName name="T21?unit?ТРУБ">#REF!</definedName>
    <definedName name="T21_">#REF!</definedName>
    <definedName name="T21_Copy">#REF!</definedName>
    <definedName name="T21_Copy1">'[69]21'!$20:$20</definedName>
    <definedName name="T21_Copy2">'[69]21'!$30:$30</definedName>
    <definedName name="T21_Name1">'[69]21'!$B$20</definedName>
    <definedName name="T21_Name2">'[69]21'!$B$30</definedName>
    <definedName name="T21_Protection">(P2_T21_Protection, P3_T21_Protection)</definedName>
    <definedName name="T213456845aa">#REF!</definedName>
    <definedName name="T22?axis?C?СЦТ">('[69]22'!$H$7:$H$147, '[69]22'!$J$7:$J$147)</definedName>
    <definedName name="T22?axis?C?СЦТ?">('[69]22'!$H$5, '[69]22'!$J$5)</definedName>
    <definedName name="T22?axis?R?ДОГОВОР">('[70]22'!$E$8:$M$9, '[70]22'!$E$13:$M$14, '[70]22'!$E$22:$M$23, '[70]22'!$E$18:$M$18)</definedName>
    <definedName name="T22?axis?R?ДОГОВОР?">('[70]22'!$A$8:$A$9, '[70]22'!$A$13:$A$14, '[70]22'!$A$22:$A$23, '[70]22'!$A$18)</definedName>
    <definedName name="T22?axis?R?ПЭ">'[69]22'!$E$7:$K$147</definedName>
    <definedName name="T22?axis?R?ПЭ?">'[69]22'!$C$7:$C$147</definedName>
    <definedName name="T22?axis?ПРД?БАЗ">('[70]22'!$J$6:$K$26, '[70]22'!$G$6:$H$26)</definedName>
    <definedName name="T22?axis?ПРД?ПРЕД">('[70]22'!$L$6:$M$26, '[70]22'!$E$6:$F$26)</definedName>
    <definedName name="T22?axis?ПФ?ПЛАН">('[70]22'!$J$6:$J$26, '[70]22'!$E$6:$E$26, '[70]22'!$L$6:$L$26, '[70]22'!$G$6:$G$26)</definedName>
    <definedName name="T22?axis?ПФ?ФАКТ">('[70]22'!$K$6:$K$26, '[70]22'!$F$6:$F$26, '[70]22'!$M$6:$M$26, '[70]22'!$H$6:$H$26)</definedName>
    <definedName name="T22?Data">('[69]22'!$H$7:$H$147, '[69]22'!$J$7:$K$147, '[69]22'!$E$7:$F$147)</definedName>
    <definedName name="T22?item_ext?ВСЕГО">('[41]22'!$E$8:$F$31, '[41]22'!$I$8:$J$31)</definedName>
    <definedName name="T22?item_ext?РОСТ">#REF!</definedName>
    <definedName name="T22?item_ext?ТЭ">'[69]22'!$G$7:$J$147</definedName>
    <definedName name="T22?item_ext?ЭС">('[41]22'!$K$8:$L$31, '[41]22'!$G$8:$H$31)</definedName>
    <definedName name="T22?item_ext?ЭЭ">'[69]22'!$E$7:$F$147</definedName>
    <definedName name="T22?L1">('[41]22'!$G$8:$G$31, '[41]22'!$I$8:$I$31, '[41]22'!$K$8:$K$31, '[41]22'!$E$8:$E$31)</definedName>
    <definedName name="T22?L1.1">('[69]22'!$E$8:$F$8, '[69]22'!$H$8, '[69]22'!$J$8:$K$8)</definedName>
    <definedName name="T22?L1.1.x">('[69]22'!$E$10:$F$10, '[69]22'!$H$10, '[69]22'!$J$10:$K$10)</definedName>
    <definedName name="T22?L1.2">('[69]22'!$K$12, '[69]22'!$E$12:$F$12)</definedName>
    <definedName name="T22?L1.3">('[69]22'!$K$13, '[69]22'!$E$13:$F$13)</definedName>
    <definedName name="T22?L1.4">('[69]22'!$K$14, '[69]22'!$E$14:$F$14)</definedName>
    <definedName name="T22?L1.4.x">('[69]22'!$K$16, '[69]22'!$E$16:$F$16)</definedName>
    <definedName name="T22?L1.x">('[70]22'!$A$13:$M$14, '[70]22'!$A$8:$M$9, '[70]22'!$A$18:$M$18, '[70]22'!$A$22:$M$23)</definedName>
    <definedName name="T22?L10">'[69]22'!$E$124:$F$124</definedName>
    <definedName name="T22?L10.1">'[69]22'!$E$125:$F$125</definedName>
    <definedName name="T22?L10.1.x">'[69]22'!$E$127:$F$127</definedName>
    <definedName name="T22?L10.2">'[69]22'!$E$129:$F$129</definedName>
    <definedName name="T22?L10.3">'[69]22'!$E$130:$F$130</definedName>
    <definedName name="T22?L10.4">'[69]22'!$E$131:$F$131</definedName>
    <definedName name="T22?L10.4.x">'[69]22'!$E$133:$F$133</definedName>
    <definedName name="T22?L11">'[69]22'!$E$137:$F$137</definedName>
    <definedName name="T22?L11.1">'[69]22'!$E$138:$F$138</definedName>
    <definedName name="T22?L11.1.x">'[69]22'!$E$140:$F$140</definedName>
    <definedName name="T22?L11.2">'[69]22'!$E$142:$F$142</definedName>
    <definedName name="T22?L11.3">'[69]22'!$E$143:$F$143</definedName>
    <definedName name="T22?L11.4">'[69]22'!$E$144:$F$144</definedName>
    <definedName name="T22?L11.4.x">'[69]22'!$E$146:$F$146</definedName>
    <definedName name="T22?L2">('[41]22'!$H$8:$H$31, '[41]22'!$J$8:$J$31, '[41]22'!$L$8:$L$31, '[41]22'!$F$8:$F$31)</definedName>
    <definedName name="T22?L2.1">('[69]22'!$E$21:$F$21, '[69]22'!$H$21, '[69]22'!$J$21:$K$21)</definedName>
    <definedName name="T22?L2.1.x">('[69]22'!$E$23:$F$23, '[69]22'!$H$23, '[69]22'!$J$23:$K$23)</definedName>
    <definedName name="T22?L2.2">('[69]22'!$K$25, '[69]22'!$E$25:$F$25)</definedName>
    <definedName name="T22?L2.3">('[69]22'!$K$26, '[69]22'!$E$26:$F$26)</definedName>
    <definedName name="T22?L2.4">('[69]22'!$K$27, '[69]22'!$E$27:$F$27)</definedName>
    <definedName name="T22?L2.4.x">('[69]22'!$K$29, '[69]22'!$E$29:$F$29)</definedName>
    <definedName name="T22?L3">('[69]22'!$E$33:$F$33, '[69]22'!$H$33, '[69]22'!$J$33:$K$33)</definedName>
    <definedName name="T22?L3.1">('[69]22'!$E$34:$F$34, '[69]22'!$H$34, '[69]22'!$J$34:$K$34)</definedName>
    <definedName name="T22?L3.1.x">('[69]22'!$E$36:$F$36, '[69]22'!$H$36, '[69]22'!$J$36:$K$36)</definedName>
    <definedName name="T22?L3.2">('[69]22'!$K$38, '[69]22'!$E$38:$F$38)</definedName>
    <definedName name="T22?L3.3">('[69]22'!$K$39, '[69]22'!$E$39:$F$39)</definedName>
    <definedName name="T22?L3.4">('[69]22'!$E$40:$F$40, '[69]22'!$K$40)</definedName>
    <definedName name="T22?L3.4.x">('[69]22'!$K$42, '[69]22'!$E$42:$F$42)</definedName>
    <definedName name="T22?L4">('[69]22'!$E$46:$F$46, '[69]22'!$H$46, '[69]22'!$J$46:$K$46)</definedName>
    <definedName name="T22?L4.1">('[69]22'!$E$47:$F$47, '[69]22'!$H$47, '[69]22'!$J$47:$K$47)</definedName>
    <definedName name="T22?L4.1.x">('[69]22'!$E$49:$F$49, '[69]22'!$H$49, '[69]22'!$J$49:$K$49)</definedName>
    <definedName name="T22?L4.2">('[69]22'!$K$51, '[69]22'!$E$51:$F$51)</definedName>
    <definedName name="T22?L4.3">('[69]22'!$K$52, '[69]22'!$E$52:$F$52)</definedName>
    <definedName name="T22?L4.4">('[69]22'!$K$53, '[69]22'!$E$53:$F$53)</definedName>
    <definedName name="T22?L4.4.x">('[69]22'!$K$55, '[69]22'!$E$55:$F$55)</definedName>
    <definedName name="T22?L5.1">('[69]22'!$E$60:$F$60, '[69]22'!$H$60, '[69]22'!$J$60:$K$60)</definedName>
    <definedName name="T22?L5.1.x">('[69]22'!$E$62:$F$62, '[69]22'!$H$62, '[69]22'!$J$62:$K$62)</definedName>
    <definedName name="T22?L5.2">('[69]22'!$K$64, '[69]22'!$E$64:$F$64)</definedName>
    <definedName name="T22?L5.3">('[69]22'!$K$65, '[69]22'!$E$65:$F$65)</definedName>
    <definedName name="T22?L5.4">('[69]22'!$K$66, '[69]22'!$E$66:$F$66)</definedName>
    <definedName name="T22?L5.4.x">('[69]22'!$K$68, '[69]22'!$E$68:$F$68)</definedName>
    <definedName name="T22?L6">('[69]22'!$E$72:$F$72, '[69]22'!$H$72, '[69]22'!$J$72:$K$72)</definedName>
    <definedName name="T22?L6.1">('[69]22'!$E$73:$F$73, '[69]22'!$H$73, '[69]22'!$J$73:$K$73)</definedName>
    <definedName name="T22?L6.1.x">('[69]22'!$E$75:$F$75, '[69]22'!$H$75, '[69]22'!$J$75:$K$75)</definedName>
    <definedName name="T22?L6.2">('[69]22'!$K$77, '[69]22'!$E$77:$F$77)</definedName>
    <definedName name="T22?L6.3">('[69]22'!$K$78, '[69]22'!$E$78:$F$78)</definedName>
    <definedName name="T22?L6.4">('[69]22'!$K$79, '[69]22'!$E$79:$F$79)</definedName>
    <definedName name="T22?L6.4.x">('[69]22'!$K$81, '[69]22'!$E$81:$F$81)</definedName>
    <definedName name="T22?L7">'[69]22'!$E$85:$F$85</definedName>
    <definedName name="T22?L7.1">('[69]22'!$E$86:$F$86, '[69]22'!$H$86, '[69]22'!$J$86)</definedName>
    <definedName name="T22?L7.1.x">'[69]22'!$E$88:$F$88</definedName>
    <definedName name="T22?L7.2">'[69]22'!$E$90:$F$90</definedName>
    <definedName name="T22?L7.3">'[69]22'!$E$91:$F$91</definedName>
    <definedName name="T22?L7.4">'[69]22'!$E$92:$F$92</definedName>
    <definedName name="T22?L7.4.x">'[69]22'!$E$94:$F$94</definedName>
    <definedName name="T22?L8">'[69]22'!$E$98:$F$98</definedName>
    <definedName name="T22?L8.1">('[69]22'!$E$99:$F$99, '[69]22'!$H$99, '[69]22'!$J$99)</definedName>
    <definedName name="T22?L8.1.x">('[69]22'!$E$101:$F$101, '[69]22'!$H$101, '[69]22'!$J$101)</definedName>
    <definedName name="T22?L8.2">'[69]22'!$E$103:$F$103</definedName>
    <definedName name="T22?L8.3">'[69]22'!$E$104:$F$104</definedName>
    <definedName name="T22?L8.4">'[69]22'!$E$105:$F$105</definedName>
    <definedName name="T22?L8.4.x">'[69]22'!$E$107:$F$107</definedName>
    <definedName name="T22?L9">'[69]22'!$E$111:$F$111</definedName>
    <definedName name="T22?L9.1">('[69]22'!$E$112:$F$112, '[69]22'!$H$112, '[69]22'!$J$112)</definedName>
    <definedName name="T22?L9.1.x">('[69]22'!$E$114:$F$114, '[69]22'!$H$114, '[69]22'!$J$114)</definedName>
    <definedName name="T22?L9.2">'[69]22'!$E$116:$F$116</definedName>
    <definedName name="T22?L9.3">'[69]22'!$E$117:$F$117</definedName>
    <definedName name="T22?L9.4">'[69]22'!$E$118:$F$118</definedName>
    <definedName name="T22?L9.4.x">'[69]22'!$E$120:$F$120</definedName>
    <definedName name="T22?Name">#REF!</definedName>
    <definedName name="T22?Table">'[69]22'!$A$3:$K$147</definedName>
    <definedName name="T22?Title">'[69]22'!$A$2:$K$2</definedName>
    <definedName name="T22?unit?ГКАЛ.Ч">('[41]22'!$G$8:$G$31, '[41]22'!$I$8:$I$31, '[41]22'!$K$8:$K$31, '[41]22'!$E$8:$E$31)</definedName>
    <definedName name="T22?unit?МКВТЧ">'[69]22'!$A$98:$K$108</definedName>
    <definedName name="T22?unit?ПРЦ">#REF!</definedName>
    <definedName name="T22?unit?РУБ.ТКВТ">'[69]22'!$A$124:$K$134</definedName>
    <definedName name="T22?unit?РУБ.ТКВТЧ">('[69]22'!$A$137:$K$147, '[69]22'!$A$111:$K$121)</definedName>
    <definedName name="T22?unit?ТГКАЛ">('[41]22'!$H$8:$H$31, '[41]22'!$J$8:$J$31, '[41]22'!$L$8:$L$31, '[41]22'!$F$8:$F$31)</definedName>
    <definedName name="T22?unit?ТКВТ">'[69]22'!$A$85:$K$95</definedName>
    <definedName name="T22?unit?ТРУБ">('[69]22'!$A$7:$K$17, '[69]22'!$A$20:$K$30, '[69]22'!$A$33:$K$43, '[69]22'!$A$46:$K$56, '[69]22'!$A$72:$K$82)</definedName>
    <definedName name="T22_Copy">#REF!</definedName>
    <definedName name="T22_Copy_">'[69]22'!$H:$H</definedName>
    <definedName name="T22_Copy1_1">'[69]22'!$10:$10</definedName>
    <definedName name="T22_Copy1_2">'[69]22'!$16:$16</definedName>
    <definedName name="T22_Copy10_1">'[69]22'!$127:$127</definedName>
    <definedName name="T22_Copy10_2">'[69]22'!$133:$133</definedName>
    <definedName name="T22_Copy11_1">'[69]22'!$140:$140</definedName>
    <definedName name="T22_Copy11_2">'[69]22'!$146:$146</definedName>
    <definedName name="T22_Copy2">#REF!</definedName>
    <definedName name="T22_Copy2_1">'[69]22'!$23:$23</definedName>
    <definedName name="T22_Copy2_2">'[69]22'!$29:$29</definedName>
    <definedName name="T22_Copy3_1">'[69]22'!$36:$36</definedName>
    <definedName name="T22_Copy3_2">'[69]22'!$42:$42</definedName>
    <definedName name="T22_Copy4_1">'[69]22'!$49:$49</definedName>
    <definedName name="T22_Copy4_2">'[69]22'!$55:$55</definedName>
    <definedName name="T22_Copy5_1">'[69]22'!$62:$62</definedName>
    <definedName name="T22_Copy5_2">'[69]22'!$68:$68</definedName>
    <definedName name="T22_Copy6_1">'[69]22'!$75:$75</definedName>
    <definedName name="T22_Copy6_2">'[69]22'!$81:$81</definedName>
    <definedName name="T22_Copy7_1">'[69]22'!$88:$88</definedName>
    <definedName name="T22_Copy7_2">'[69]22'!$94:$94</definedName>
    <definedName name="T22_Copy8_1">'[69]22'!$101:$101</definedName>
    <definedName name="T22_Copy8_2">'[69]22'!$107:$107</definedName>
    <definedName name="T22_Copy9_1">'[69]22'!$114:$114</definedName>
    <definedName name="T22_Copy9_2">'[69]22'!$120:$120</definedName>
    <definedName name="T22_Name_">'[69]22'!$H$5</definedName>
    <definedName name="T22_Name1_1">'[69]22'!$B$10</definedName>
    <definedName name="T22_Name1_2">'[69]22'!$B$16</definedName>
    <definedName name="T22_Name10_1">'[69]22'!$B$127</definedName>
    <definedName name="T22_Name10_2">'[69]22'!$B$133</definedName>
    <definedName name="T22_Name11_1">'[69]22'!$B$140</definedName>
    <definedName name="T22_Name11_2">'[69]22'!$B$146</definedName>
    <definedName name="T22_Name2_1">'[69]22'!$B$23</definedName>
    <definedName name="T22_Name2_2">'[69]22'!$B$29</definedName>
    <definedName name="T22_Name3_1">'[69]22'!$B$36</definedName>
    <definedName name="T22_Name3_2">'[69]22'!$B$42</definedName>
    <definedName name="T22_Name4_1">'[69]22'!$B$49</definedName>
    <definedName name="T22_Name4_2">'[69]22'!$B$55</definedName>
    <definedName name="T22_Name5_1">'[69]22'!$B$62</definedName>
    <definedName name="T22_Name5_2">'[69]22'!$B$68</definedName>
    <definedName name="T22_Name6_1">'[69]22'!$B$75</definedName>
    <definedName name="T22_Name6_2">'[69]22'!$B$81</definedName>
    <definedName name="T22_Name7_1">'[69]22'!$B$88</definedName>
    <definedName name="T22_Name7_2">'[69]22'!$B$94</definedName>
    <definedName name="T22_Name8_1">'[69]22'!$B$101</definedName>
    <definedName name="T22_Name8_2">'[69]22'!$B$107</definedName>
    <definedName name="T22_Name9_1">'[69]22'!$B$114</definedName>
    <definedName name="T22_Name9_2">'[69]22'!$B$120</definedName>
    <definedName name="T22_Protection">('[41]22'!$E$19:$L$23, '[41]22'!$E$25:$L$25, '[41]22'!$E$27:$L$31, '[41]22'!$E$17:$L$17)</definedName>
    <definedName name="T23?axis?R?ВТОП">('[41]23'!$E$8:$P$30, '[41]23'!$E$36:$P$58)</definedName>
    <definedName name="T23?axis?R?ВТОП?">('[41]23'!$C$8:$C$30, '[41]23'!$C$36:$C$58)</definedName>
    <definedName name="T23?axis?R?ПЭ">('[41]23'!$E$8:$P$30, '[41]23'!$E$36:$P$58)</definedName>
    <definedName name="T23?axis?R?ПЭ?">('[41]23'!$B$8:$B$30, '[41]23'!$B$36:$B$58)</definedName>
    <definedName name="T23?axis?R?СЦТ">('[41]23'!$E$32:$P$34, '[41]23'!$E$60:$P$62)</definedName>
    <definedName name="T23?axis?R?СЦТ?">('[41]23'!$A$60:$A$62, '[41]23'!$A$32:$A$34)</definedName>
    <definedName name="T23?axis?ПРД?БАЗ">('[70]23'!$I$6:$J$13, '[70]23'!$F$6:$G$13)</definedName>
    <definedName name="T23?axis?ПРД?ПРЕД">('[70]23'!$K$6:$L$13, '[70]23'!$D$6:$E$13)</definedName>
    <definedName name="T23?axis?ПРД?РЕГ">#REF!</definedName>
    <definedName name="T23?axis?ПФ?ПЛАН">('[70]23'!$I$6:$I$13, '[70]23'!$D$6:$D$13, '[70]23'!$K$6:$K$13, '[70]23'!$F$6:$F$13)</definedName>
    <definedName name="T23?axis?ПФ?ФАКТ">('[70]23'!$J$6:$J$13, '[70]23'!$E$6:$E$13, '[70]23'!$L$6:$L$13, '[70]23'!$G$6:$G$13)</definedName>
    <definedName name="T23?Data">('[41]23'!$E$37:$P$63, '[41]23'!$E$9:$P$35)</definedName>
    <definedName name="T23?item_ext?ВСЕГО">('[41]23'!$A$55:$P$58, '[41]23'!$A$27:$P$30)</definedName>
    <definedName name="T23?item_ext?ИТОГО">('[41]23'!$A$59:$P$59, '[41]23'!$A$31:$P$31)</definedName>
    <definedName name="T23?item_ext?РОСТ">#REF!</definedName>
    <definedName name="T23?item_ext?СЦТ">('[41]23'!$A$60:$P$62, '[41]23'!$A$32:$P$34)</definedName>
    <definedName name="T23?L1">#REF!</definedName>
    <definedName name="T23?L1.1">#REF!</definedName>
    <definedName name="T23?L1.1.1">'[69]23'!$D$9:$E$9</definedName>
    <definedName name="T23?L1.2">#REF!</definedName>
    <definedName name="T23?L2">#REF!</definedName>
    <definedName name="T23?L2.1">'[69]23'!$D$13:$E$13</definedName>
    <definedName name="T23?L2.1.1">'[69]23'!$D$14:$E$14</definedName>
    <definedName name="T23?L2.2">'[69]23'!$D$15:$E$15</definedName>
    <definedName name="T23?L3">#REF!</definedName>
    <definedName name="T23?L4">#REF!</definedName>
    <definedName name="T23?L4.1">'[69]23'!$D$18:$E$18</definedName>
    <definedName name="T23?L4.2">'[69]23'!$D$19:$E$19</definedName>
    <definedName name="T23?L5">'[69]23'!$D$20:$E$20</definedName>
    <definedName name="T23?L5.1">'[69]23'!$D$21:$E$21</definedName>
    <definedName name="T23?L5.2">'[69]23'!$D$22:$E$22</definedName>
    <definedName name="T23?L6">'[69]23'!$D$23:$E$23</definedName>
    <definedName name="T23?L6.1">'[69]23'!$D$24:$E$24</definedName>
    <definedName name="T23?L6.2">'[69]23'!$D$25:$E$25</definedName>
    <definedName name="T23?L7">'[69]23'!$D$26:$E$26</definedName>
    <definedName name="T23?L7.1">'[69]23'!$D$27:$E$27</definedName>
    <definedName name="T23?L7.2">'[69]23'!$D$28:$E$28</definedName>
    <definedName name="T23?Name">#REF!</definedName>
    <definedName name="T23?Table">#REF!</definedName>
    <definedName name="T23?Title">#REF!</definedName>
    <definedName name="T23?unit?МВТ">('[69]23'!$D$11:$E$11, '[69]23'!$D$13:$E$15)</definedName>
    <definedName name="T23?unit?МКВТЧ">('[69]23'!$D$6:$E$6, '[69]23'!$D$8:$E$10)</definedName>
    <definedName name="T23?unit?ПРЦ">('[70]23'!$D$12:$H$12, '[70]23'!$I$6:$L$13)</definedName>
    <definedName name="T23?unit?РУБ.ТКВТ">('[69]23'!$D$19:$E$19, '[69]23'!$D$22:$E$22, '[69]23'!$D$25:$E$25, '[69]23'!$D$28:$E$28)</definedName>
    <definedName name="T23?unit?РУБ.ТКВТЧ">('[69]23'!$D$17:$E$18, '[69]23'!$D$20:$E$21, '[69]23'!$D$23:$E$24, '[69]23'!$D$26:$E$27)</definedName>
    <definedName name="T23?unit?ТРУБ">('[70]23'!$D$9:$H$9, '[70]23'!$D$11:$H$11, '[70]23'!$D$13:$H$13, '[70]23'!$D$6:$H$7)</definedName>
    <definedName name="T23?unit?ЧСЛ">'[69]23'!$D$16:$E$16</definedName>
    <definedName name="T23_Protection">('[41]23'!$A$60:$A$62, '[41]23'!$F$60:$J$62, '[41]23'!$O$60:$P$62, '[41]23'!$A$9:$A$25, P1_T23_Protection)</definedName>
    <definedName name="T24.1?axis?C?СЦТ">'[69]24.1'!$D$8:$H$29</definedName>
    <definedName name="T24.1?axis?C?СЦТ?">'[69]24.1'!$D$5:$H$5</definedName>
    <definedName name="T24.1?axis?ПРД?БАЗ">('[69]24.1'!$D$8:$D$29, '[69]24.1'!$G$8:$G$29)</definedName>
    <definedName name="T24.1?axis?ПРД?РЕГ">('[69]24.1'!$E$8:$E$29, '[69]24.1'!$H$8:$H$29)</definedName>
    <definedName name="T24.1?Data">('[70]24.1'!$E$6:$J$21, '[70]24.1'!$E$23, '[70]24.1'!$H$23:$J$23, '[70]24.1'!$E$28:$J$42, '[70]24.1'!$E$44, '[70]24.1'!$H$44:$J$44)</definedName>
    <definedName name="T24.1?L0.1">'[69]24.1'!$D$15:$H$15</definedName>
    <definedName name="T24.1?L0.2">'[69]24.1'!$D$16:$H$16</definedName>
    <definedName name="T24.1?L1">'[69]24.1'!$D$8:$H$8</definedName>
    <definedName name="T24.1?L1.1">'[69]24.1'!$D$10:$H$10</definedName>
    <definedName name="T24.1?L1.1.1">'[69]24.1'!$D$11:$H$11</definedName>
    <definedName name="T24.1?L1.2">'[69]24.1'!$D$12:$H$12</definedName>
    <definedName name="T24.1?L1.2.1">'[69]24.1'!$D$13:$H$13</definedName>
    <definedName name="T24.1?L1.2.2">'[69]24.1'!$D$14:$H$14</definedName>
    <definedName name="T24.1?L2">'[69]24.1'!$D$17:$H$17</definedName>
    <definedName name="T24.1?L2.1">'[69]24.1'!$D$18:$H$18</definedName>
    <definedName name="T24.1?L2.2">'[69]24.1'!$D$19:$H$19</definedName>
    <definedName name="T24.1?L3">'[69]24.1'!$D$20:$H$20</definedName>
    <definedName name="T24.1?L4">'[69]24.1'!$D$21:$H$21</definedName>
    <definedName name="T24.1?L4.1">'[69]24.1'!$D$22:$H$22</definedName>
    <definedName name="T24.1?L4.2">'[69]24.1'!$D$23:$H$23</definedName>
    <definedName name="T24.1?L5">'[69]24.1'!$D$24:$H$24</definedName>
    <definedName name="T24.1?L5.1">'[69]24.1'!$D$25:$H$25</definedName>
    <definedName name="T24.1?L5.2">'[69]24.1'!$D$26:$H$26</definedName>
    <definedName name="T24.1?L6">'[69]24.1'!$D$27:$H$27</definedName>
    <definedName name="T24.1?L6.1">'[69]24.1'!$D$28:$H$28</definedName>
    <definedName name="T24.1?L6.2">'[69]24.1'!$D$29:$H$29</definedName>
    <definedName name="T24.1?Name">'[69]24.1'!$I$1</definedName>
    <definedName name="T24.1?Table">'[69]24.1'!$A$3:$H$29</definedName>
    <definedName name="T24.1?Title">'[69]24.1'!$A$2:$H$2</definedName>
    <definedName name="T24.1?unit?ПРЦ">'[69]24.1'!$D$20:$H$20</definedName>
    <definedName name="T24.1?unit?РУБ.ГКАЛ">'[69]24.1'!$D$27:$H$29</definedName>
    <definedName name="T24.1?unit?ТГКАЛ">'[69]24.1'!$D$24:$H$26</definedName>
    <definedName name="T24.1?unit?ТРУБ">('[70]24.1'!$E$5:$E$44, '[70]24.1'!$J$5:$J$44)</definedName>
    <definedName name="T24.1_Copy1">#REF!</definedName>
    <definedName name="T24.1_Copy2">#REF!</definedName>
    <definedName name="T24?axis?R?ДОГОВОР">('[70]24'!$D$27:$L$37, '[70]24'!$D$8:$L$18)</definedName>
    <definedName name="T24?axis?R?ДОГОВОР?">('[70]24'!$B$27:$B$37, '[70]24'!$B$8:$B$18)</definedName>
    <definedName name="T24?axis?R?НАП">('[69]24'!$D$7:$E$8, '[69]24'!$D$10:$E$12, '[69]24'!$D$14:$E$15, '[69]24'!$D$17:$E$19, '[69]24'!$D$22:$E$23, '[69]24'!$D$25:$E$27, '[69]24'!$D$33:$E$34, '[69]24'!$D$36:$E$38, '[69]24'!$D$40:$E$41, '[69]24'!$D$43:$E$45)</definedName>
    <definedName name="T24?axis?R?НАП?">('[69]24'!$B$7:$B$8, '[69]24'!$B$10:$B$12, '[69]24'!$B$14:$B$15, '[69]24'!$B$17:$B$19, '[69]24'!$B$22:$B$23, '[69]24'!$B$25:$B$27, '[69]24'!$B$33:$B$34, '[69]24'!$B$36:$B$38, '[69]24'!$B$40:$B$41, '[69]24'!$B$43:$B$45)</definedName>
    <definedName name="T24?axis?ПРД?БАЗ">('[70]24'!$I$6:$J$39, '[70]24'!$F$6:$G$39)</definedName>
    <definedName name="T24?axis?ПРД?ПРЕД">('[70]24'!$K$6:$L$39, '[70]24'!$D$6:$E$39)</definedName>
    <definedName name="T24?axis?ПРД?РЕГ">#REF!</definedName>
    <definedName name="T24?axis?ПФ?ПЛАН">('[70]24'!$I$6:$I$39, '[70]24'!$D$6:$D$39, '[70]24'!$K$6:$K$39, '[70]24'!$F$6:$F$38)</definedName>
    <definedName name="T24?axis?ПФ?ФАКТ">('[70]24'!$J$6:$J$39, '[70]24'!$E$6:$E$39, '[70]24'!$L$6:$L$39, '[70]24'!$G$6:$G$39)</definedName>
    <definedName name="T24?Columns">#REF!</definedName>
    <definedName name="T24?Data">('[70]24'!$D$6:$L$6, '[70]24'!$D$8:$L$18, '[70]24'!$D$20:$L$25, '[70]24'!$D$27:$L$37, '[70]24'!$D$39:$L$39)</definedName>
    <definedName name="T24?item_ext?РОСТ">#REF!</definedName>
    <definedName name="T24?ItemComments">#REF!</definedName>
    <definedName name="T24?Items">#REF!</definedName>
    <definedName name="T24?L0.1">'[69]24'!$D$28:$E$28</definedName>
    <definedName name="T24?L0.2">'[69]24'!$D$29:$E$29</definedName>
    <definedName name="T24?L0.3">'[69]24'!$D$30:$E$30</definedName>
    <definedName name="T24?L0.4">'[69]24'!$D$31:$E$31</definedName>
    <definedName name="T24?L1">#REF!</definedName>
    <definedName name="T24?L1.1">('[69]24'!$D$7:$E$8, '[69]24'!$D$10:$E$12)</definedName>
    <definedName name="T24?L1.x">#REF!</definedName>
    <definedName name="T24?L2">#REF!</definedName>
    <definedName name="T24?L2.1">#REF!</definedName>
    <definedName name="T24?L2.2">#REF!</definedName>
    <definedName name="T24?L3">#REF!</definedName>
    <definedName name="T24?L4">#REF!</definedName>
    <definedName name="T24?L4.1">('[69]24'!$D$22:$E$23, '[69]24'!$D$25:$E$27)</definedName>
    <definedName name="T24?L5">#REF!</definedName>
    <definedName name="T24?L5.1">('[69]24'!$D$33:$E$33, '[69]24'!$D$36:$E$38)</definedName>
    <definedName name="T24?L5.x">#REF!</definedName>
    <definedName name="T24?L6">#REF!</definedName>
    <definedName name="T24?L6.1">('[69]24'!$D$40:$E$40, '[69]24'!$D$43:$E$45)</definedName>
    <definedName name="T24?Name">#REF!</definedName>
    <definedName name="T24?Scope">#REF!</definedName>
    <definedName name="T24?Table">#REF!</definedName>
    <definedName name="T24?Title">#REF!</definedName>
    <definedName name="T24?unit?МВТ">'[69]24'!$D$28:$E$31</definedName>
    <definedName name="T24?unit?ПРЦ">('[70]24'!$D$22:$H$22, '[70]24'!$I$6:$L$6, '[70]24'!$I$8:$L$18, '[70]24'!$I$20:$L$25, '[70]24'!$I$27:$L$37, '[70]24'!$I$39:$L$39)</definedName>
    <definedName name="T24?unit?РУБ.МВТ.МЕС">'[69]24'!$D$32:$E$38</definedName>
    <definedName name="T24?unit?РУБ.ТКВТЧ">'[69]24'!$D$39:$E$45</definedName>
    <definedName name="T24?unit?ТРУБ">('[70]24'!$D$6:$H$6, '[70]24'!$D$8:$H$18, '[70]24'!$D$20:$H$21, '[70]24'!$D$23:$H$25, '[70]24'!$D$27:$H$37, '[70]24'!$D$39:$H$39)</definedName>
    <definedName name="T24?Units">#REF!</definedName>
    <definedName name="T24?НАП">#REF!</definedName>
    <definedName name="T24_1_Copy">'[69]24.1'!$G:$H</definedName>
    <definedName name="T24_1_Name">'[69]24.1'!$G$4</definedName>
    <definedName name="T24_Copy1">#REF!</definedName>
    <definedName name="T24_Copy2">#REF!</definedName>
    <definedName name="T24_Protection">('[41]24'!$E$24:$H$37, '[41]24'!$B$35:$B$37, '[41]24'!$E$41:$H$42, '[41]24'!$J$8:$M$21, '[41]24'!$J$24:$M$37, '[41]24'!$J$41:$M$42, '[41]24'!$E$8:$H$21)</definedName>
    <definedName name="T25.1?axis?C?СЦТ">'[69]25.1'!$D$8:$G$22</definedName>
    <definedName name="T25.1?axis?C?СЦТ?">'[69]25.1'!$D$5:$G$5</definedName>
    <definedName name="T25.1?axis?ПРД?БАЗ">('[69]25.1'!$D$8:$D$22, '[69]25.1'!$F$8:$F$22)</definedName>
    <definedName name="T25.1?axis?ПРД?РЕГ">('[69]25.1'!$E$8:$E$22, '[69]25.1'!$G$8:$G$22)</definedName>
    <definedName name="T25.1?Data">'[69]25.1'!$D$8:$G$22</definedName>
    <definedName name="T25.1?L1">'[69]25.1'!$D$8:$G$8</definedName>
    <definedName name="T25.1?L1.1">'[69]25.1'!$D$9:$G$9</definedName>
    <definedName name="T25.1?L1.2">'[69]25.1'!$D$10:$G$10</definedName>
    <definedName name="T25.1?L2">'[69]25.1'!$D$11:$G$11</definedName>
    <definedName name="T25.1?L2.1">'[69]25.1'!$D$12:$G$12</definedName>
    <definedName name="T25.1?L2.2">'[69]25.1'!$D$13:$G$13</definedName>
    <definedName name="T25.1?L3">'[69]25.1'!$D$14:$G$14</definedName>
    <definedName name="T25.1?L3.1">'[69]25.1'!$D$15:$G$15</definedName>
    <definedName name="T25.1?L3.2">'[69]25.1'!$D$16:$G$16</definedName>
    <definedName name="T25.1?L4">'[69]25.1'!$D$17:$G$17</definedName>
    <definedName name="T25.1?L4.1">'[69]25.1'!$D$18:$G$18</definedName>
    <definedName name="T25.1?L4.2">'[69]25.1'!$D$19:$G$19</definedName>
    <definedName name="T25.1?L5">'[69]25.1'!$D$20:$G$20</definedName>
    <definedName name="T25.1?L5.1">'[69]25.1'!$D$21:$G$21</definedName>
    <definedName name="T25.1?L5.2">'[69]25.1'!$D$22:$G$22</definedName>
    <definedName name="T25.1?Name">'[69]25.1'!$H$1</definedName>
    <definedName name="T25.1?Table">'[69]25.1'!$A$4:$H$22</definedName>
    <definedName name="T25.1?Title">'[69]25.1'!$A$2:$H$2</definedName>
    <definedName name="T25.1?unit?ПРЦ">'[69]25.1'!$D$14:$G$16</definedName>
    <definedName name="T25.1?unit?РУБ.ГКАЛ">('[69]25.1'!$D$8:$G$10, '[69]25.1'!$D$20:$G$22)</definedName>
    <definedName name="T25.1?unit?ТГКАЛ">'[69]25.1'!$D$11:$G$13</definedName>
    <definedName name="T25.1?unit?ТРУБ">'[69]25.1'!$D$17:$G$19</definedName>
    <definedName name="T25?axis?R?ВРАС">#REF!</definedName>
    <definedName name="T25?axis?R?ВРАС?">#REF!</definedName>
    <definedName name="T25?axis?R?ДОГОВОР">('[70]25'!$G$19:$O$20, '[70]25'!$G$9:$O$10, '[70]25'!$G$14:$O$15, '[70]25'!$G$24:$O$24, '[70]25'!$G$29:$O$34, '[70]25'!$G$38:$O$40)</definedName>
    <definedName name="T25?axis?R?ДОГОВОР?">('[70]25'!$E$19:$E$20, '[70]25'!$E$9:$E$10, '[70]25'!$E$14:$E$15, '[70]25'!$E$24, '[70]25'!$E$29:$E$34, '[70]25'!$E$38:$E$40)</definedName>
    <definedName name="T25?axis?R?НАП">'[69]25'!$D$10:$E$43</definedName>
    <definedName name="T25?axis?R?НАП?">'[69]25'!$B$10:$B$43</definedName>
    <definedName name="T25?axis?ПРД?БАЗ">#REF!</definedName>
    <definedName name="T25?axis?ПРД?ПРЕД">#REF!</definedName>
    <definedName name="T25?axis?ПРД?РЕГ">#REF!</definedName>
    <definedName name="T25?axis?ПФ?ПЛАН">('[70]25'!$I$7:$I$51, '[70]25'!$L$7:$L$51)</definedName>
    <definedName name="T25?axis?ПФ?ФАКТ">('[70]25'!$J$7:$J$51, '[70]25'!$M$7:$M$51)</definedName>
    <definedName name="T25?Columns">#REF!</definedName>
    <definedName name="T25?Data">#REF!</definedName>
    <definedName name="T25?item_ext?РОСТ">#REF!</definedName>
    <definedName name="T25?item_ext?РОСТ2">#REF!</definedName>
    <definedName name="T25?ItemComments">#REF!</definedName>
    <definedName name="T25?Items">#REF!</definedName>
    <definedName name="T25?L1">('[70]25'!$A$17:$O$17, '[70]25'!$A$7:$O$7, '[70]25'!$A$12:$O$12, '[70]25'!$A$22:$O$22, '[70]25'!$A$26:$O$26, '[70]25'!$A$36:$O$36)</definedName>
    <definedName name="T25?L1.1">('[70]25'!$A$19:$O$20, '[70]25'!$A$31:$O$31, '[70]25'!$A$9:$O$10, '[70]25'!$A$14:$O$15, '[70]25'!$A$24:$O$24, '[70]25'!$A$29:$O$29, '[70]25'!$A$33:$O$33, '[70]25'!$A$38:$O$40)</definedName>
    <definedName name="T25?L1.2">#REF!</definedName>
    <definedName name="T25?L1.2.1">('[70]25'!$A$32:$O$32, '[70]25'!$A$30:$O$30, '[70]25'!$A$34:$O$34)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L3">('[69]25'!$D$17:$E$17, '[69]25'!$D$20:$E$22)</definedName>
    <definedName name="T25?L4">('[69]25'!$D$24:$E$25, '[69]25'!$D$27:$E$29)</definedName>
    <definedName name="T25?L5">('[69]25'!$D$31:$E$31, '[69]25'!$D$34:$E$36)</definedName>
    <definedName name="T25?L6">('[69]25'!$D$38:$E$38, '[69]25'!$D$41:$E$43)</definedName>
    <definedName name="T25?Name">#REF!</definedName>
    <definedName name="T25?Scope">#REF!</definedName>
    <definedName name="T25?Table">#REF!</definedName>
    <definedName name="T25?Title">#REF!</definedName>
    <definedName name="T25?unit?ГА">('[70]25'!$G$32:$K$32, '[70]25'!$G$27:$K$27, '[70]25'!$G$30:$K$30, '[70]25'!$G$34:$K$34)</definedName>
    <definedName name="T25?unit?МКВТЧ">('[69]25'!$D$9:$E$15, '[69]25'!$D$24:$E$29)</definedName>
    <definedName name="T25?unit?ПРЦ">#REF!</definedName>
    <definedName name="T25?unit?РУБ.МВТЧ">('[69]25'!$D$38:$E$43, '[69]25'!$D$6:$E$8)</definedName>
    <definedName name="T25?unit?ТРУБ">('[70]25'!$G$31:$K$31, '[70]25'!$G$6:$K$26, '[70]25'!$G$29:$K$29, '[70]25'!$G$33:$K$33, '[70]25'!$G$36:$K$51)</definedName>
    <definedName name="T25?Units">#REF!</definedName>
    <definedName name="T25?НАП">#REF!</definedName>
    <definedName name="T25_1_Copy">'[69]25.1'!$F:$G</definedName>
    <definedName name="T25_1_Name">'[69]25.1'!$F$4</definedName>
    <definedName name="T25_Copy1">#REF!</definedName>
    <definedName name="T25_Copy2">#REF!</definedName>
    <definedName name="T25_Copy3">#REF!</definedName>
    <definedName name="T25_Copy4">#REF!</definedName>
    <definedName name="T25_Protect">#REF!</definedName>
    <definedName name="T25_protection">(P1_T25_protection, P2_T25_protection)</definedName>
    <definedName name="T26?axis?R?ВРАС">('[41]26'!$C$34:$N$36, '[41]26'!$C$22:$N$24)</definedName>
    <definedName name="T26?axis?R?ВРАС?">('[41]26'!$B$34:$B$36, '[41]26'!$B$22:$B$24)</definedName>
    <definedName name="T26?axis?ПРД?БАЗ">('[70]26'!$I$6:$J$20, '[70]26'!$F$6:$G$20)</definedName>
    <definedName name="T26?axis?ПРД?ПРЕД">('[70]26'!$K$6:$L$20, '[70]26'!$D$6:$E$20)</definedName>
    <definedName name="T26?axis?ПРД?РЕГ">'[69]26'!$E$6:$E$16</definedName>
    <definedName name="T26?axis?ПФ?ПЛАН">('[70]26'!$I$6:$I$20, '[70]26'!$D$6:$D$20, '[70]26'!$K$6:$K$20, '[70]26'!$F$6:$F$20)</definedName>
    <definedName name="T26?axis?ПФ?ФАКТ">('[70]26'!$J$6:$J$20, '[70]26'!$E$6:$E$20, '[70]26'!$L$6:$L$20, '[70]26'!$G$6:$G$20)</definedName>
    <definedName name="T26?Data">('[70]26'!$D$6:$L$8, '[70]26'!$D$10:$L$20)</definedName>
    <definedName name="T26?item_ext?РОСТ">#REF!</definedName>
    <definedName name="T26?L1">('[41]26'!$F$8:$N$8, '[41]26'!$C$8:$D$8)</definedName>
    <definedName name="T26?L1.1">('[41]26'!$F$10:$N$10, '[41]26'!$C$10:$D$10)</definedName>
    <definedName name="T26?L1.2">'[69]26'!$D$9:$E$9</definedName>
    <definedName name="T26?L1.3">'[69]26'!$D$10:$E$10</definedName>
    <definedName name="T26?L2">('[41]26'!$F$11:$N$11, '[41]26'!$C$11:$D$11)</definedName>
    <definedName name="T26?L2.1">('[41]26'!$F$13:$N$13, '[41]26'!$C$13:$D$13)</definedName>
    <definedName name="T26?L2.7">#REF!</definedName>
    <definedName name="T26?L2.8">#REF!</definedName>
    <definedName name="T26?L3">('[41]26'!$F$14:$N$14, '[41]26'!$C$14:$D$14)</definedName>
    <definedName name="T26?L4">('[41]26'!$F$15:$N$15, '[41]26'!$C$15:$D$15)</definedName>
    <definedName name="T26?L5">('[41]26'!$F$16:$N$16, '[41]26'!$C$16:$D$16)</definedName>
    <definedName name="T26?L5.1">('[41]26'!$F$18:$N$18, '[41]26'!$C$18:$D$18)</definedName>
    <definedName name="T26?L5.2">('[41]26'!$F$19:$N$19, '[41]26'!$C$19:$D$19)</definedName>
    <definedName name="T26?L5.3">('[41]26'!$F$20:$N$20, '[41]26'!$C$20:$D$20)</definedName>
    <definedName name="T26?L5.3.x">('[41]26'!$F$22:$N$24, '[41]26'!$C$22:$D$24)</definedName>
    <definedName name="T26?L6">('[41]26'!$F$26:$N$26, '[41]26'!$C$26:$D$26)</definedName>
    <definedName name="T26?L7">('[41]26'!$F$27:$N$27, '[41]26'!$C$27:$D$27)</definedName>
    <definedName name="T26?L7.1">('[41]26'!$F$29:$N$29, '[41]26'!$C$29:$D$29)</definedName>
    <definedName name="T26?L7.2">('[41]26'!$F$30:$N$30, '[41]26'!$C$30:$D$30)</definedName>
    <definedName name="T26?L7.3">('[41]26'!$F$31:$N$31, '[41]26'!$C$31:$D$31)</definedName>
    <definedName name="T26?L7.4">('[41]26'!$F$32:$N$32, '[41]26'!$C$32:$D$32)</definedName>
    <definedName name="T26?L7.4.x">('[41]26'!$F$34:$N$36, '[41]26'!$C$34:$D$36)</definedName>
    <definedName name="T26?L8">('[41]26'!$F$38:$N$38, '[41]26'!$C$38:$D$38)</definedName>
    <definedName name="T26?Name">#REF!</definedName>
    <definedName name="T26?Table">'[69]26'!$A$4:$E$16</definedName>
    <definedName name="T26?Title">'[69]26'!$A$2:$E$2</definedName>
    <definedName name="T26?unit?МКВТЧ">('[69]26'!$D$6:$E$6, '[69]26'!$D$8:$E$10)</definedName>
    <definedName name="T26?unit?ПРЦ">#REF!</definedName>
    <definedName name="T26?unit?РУБ.ТКВТЧ">'[69]26'!$D$13:$E$16</definedName>
    <definedName name="T26?unit?ТРУБ">'[69]26'!$D$11:$E$12</definedName>
    <definedName name="T26_Protection">('[41]26'!$K$34:$N$36, '[41]26'!$B$22:$B$24, P1_T26_Protection, P2_T26_Protection)</definedName>
    <definedName name="T27?axis?C?НАП">('[69]27'!$D$8:$P$34, '[69]27'!$R$8:$AU$34)</definedName>
    <definedName name="T27?axis?C?НАП?">('[69]27'!$R$6:$AU$6, '[69]27'!$D$6:$P$6)</definedName>
    <definedName name="T27?axis?C?ПОТ">('[69]27'!$D$8:$P$34, '[69]27'!$R$8:$AU$34)</definedName>
    <definedName name="T27?axis?C?ПОТ?">('[69]27'!$D$5:$P$5, '[69]27'!$R$5:$AU$5)</definedName>
    <definedName name="T27?axis?R?ВРАС">('[41]27'!$C$34:$S$36, '[41]27'!$C$22:$S$24)</definedName>
    <definedName name="T27?axis?R?ВРАС?">('[41]27'!$B$34:$B$36, '[41]27'!$B$22:$B$24)</definedName>
    <definedName name="T27?axis?ПРД?БАЗ">('[70]27'!$I$6:$J$11, '[70]27'!$F$6:$G$11)</definedName>
    <definedName name="T27?axis?ПРД?ПРЕД">('[70]27'!$K$6:$L$11, '[70]27'!$D$6:$E$11)</definedName>
    <definedName name="T27?axis?ПРД?РЕГ">#REF!</definedName>
    <definedName name="T27?axis?ПФ?ПЛАН">('[70]27'!$I$6:$I$11, '[70]27'!$D$6:$D$11, '[70]27'!$K$6:$K$11, '[70]27'!$F$6:$F$11)</definedName>
    <definedName name="T27?axis?ПФ?ФАКТ">('[70]27'!$J$6:$J$11, '[70]27'!$E$6:$E$11, '[70]27'!$L$6:$L$11, '[70]27'!$G$6:$G$11)</definedName>
    <definedName name="T27?Data">#REF!</definedName>
    <definedName name="T27?item_ext?РОСТ">#REF!</definedName>
    <definedName name="T27?Items">#REF!</definedName>
    <definedName name="T27?L1">#REF!</definedName>
    <definedName name="T27?L1.1">('[41]27'!$F$10:$S$10, '[41]27'!$C$10:$D$10)</definedName>
    <definedName name="T27?L2">#REF!</definedName>
    <definedName name="T27?L2.1">('[41]27'!$F$13:$S$13, '[41]27'!$C$13:$D$13)</definedName>
    <definedName name="T27?L3">#REF!</definedName>
    <definedName name="T27?L3.1">P1_T27?L3.1</definedName>
    <definedName name="T27?L3.2">P1_T27?L3.2</definedName>
    <definedName name="T27?L4">#REF!</definedName>
    <definedName name="T27?L4.1">('[69]27'!$F$16:$I$16, P1_T27?L4.1)</definedName>
    <definedName name="T27?L4.1.1">('[69]27'!$F$17:$I$17, '[69]27'!$AR$17:$AU$17, '[69]27'!$AL$17:$AO$17, '[69]27'!$AF$17:$AI$17, '[69]27'!$Z$17:$AC$17, '[69]27'!$T$17:$W$17, '[69]27'!$M$17:$P$17)</definedName>
    <definedName name="T27?L4.1.1.1">('[69]27'!$M$18:$P$18, P1_T27?L4.1.1.1)</definedName>
    <definedName name="T27?L4.1.2">('[69]27'!$M$19:$P$19, P1_T27?L4.1.2)</definedName>
    <definedName name="T27?L4.2">('[69]27'!$T$21:$W$21, '[69]27'!$Z$21:$AC$21, '[69]27'!$AF$21:$AI$21, '[69]27'!$AL$21:$AO$21, '[69]27'!$E$21:$I$21, P1_T27?L4.2)</definedName>
    <definedName name="T27?L5">#REF!</definedName>
    <definedName name="T27?L5.1">('[69]27'!$R$24:$AP$24, '[69]27'!$AR$24:$AU$24, '[69]27'!$D$24:$I$24, '[69]27'!$K$24:$P$24)</definedName>
    <definedName name="T27?L5.2">('[69]27'!$R$25:$AP$25, '[69]27'!$AR$25:$AU$25, '[69]27'!$D$25:$I$25, '[69]27'!$K$25:$P$25)</definedName>
    <definedName name="T27?L5.3">('[41]27'!$F$20:$S$20, '[41]27'!$C$20:$D$20)</definedName>
    <definedName name="T27?L5.3.x">('[41]27'!$F$22:$S$24, '[41]27'!$C$22:$D$24)</definedName>
    <definedName name="T27?L6">#REF!</definedName>
    <definedName name="T27?L6.1">('[69]27'!$R$29:$AP$29, '[69]27'!$AR$29:$AU$29, '[69]27'!$D$29:$I$29, '[69]27'!$K$29:$P$29)</definedName>
    <definedName name="T27?L6.2">('[69]27'!$R$30:$AP$30, '[69]27'!$AR$30:$AU$30, '[69]27'!$D$30:$I$30, '[69]27'!$K$30:$P$30)</definedName>
    <definedName name="T27?L6.2.1">('[69]27'!$R$31:$AP$31, '[69]27'!$AR$31:$AU$31, '[69]27'!$D$31:$I$31, '[69]27'!$K$31:$P$31)</definedName>
    <definedName name="T27?L6.3.1">('[69]27'!$R$33:$AP$33, '[69]27'!$AR$33:$AU$33, '[69]27'!$D$33:$I$33, '[69]27'!$K$33:$P$33)</definedName>
    <definedName name="T27?L6.3.2">('[69]27'!$R$34:$AP$34, '[69]27'!$AR$34:$AU$34, '[69]27'!$D$34:$I$34, '[69]27'!$K$34:$P$34)</definedName>
    <definedName name="T27?L7">('[41]27'!$F$27:$S$27, '[41]27'!$C$27:$D$27)</definedName>
    <definedName name="T27?L7.1">('[41]27'!$F$29:$S$29, '[41]27'!$C$29:$D$29)</definedName>
    <definedName name="T27?L7.2">('[41]27'!$F$30:$S$30, '[41]27'!$C$30:$D$30)</definedName>
    <definedName name="T27?L7.3">('[41]27'!$F$31:$S$31, '[41]27'!$C$31:$D$31)</definedName>
    <definedName name="T27?L7.4">('[41]27'!$F$32:$S$32, '[41]27'!$C$32:$D$32)</definedName>
    <definedName name="T27?L7.4.x">('[41]27'!$F$34:$S$36, '[41]27'!$C$34:$D$36)</definedName>
    <definedName name="T27?L8">('[41]27'!$F$38:$S$38, '[41]27'!$C$38:$D$38)</definedName>
    <definedName name="T27?Name">#REF!</definedName>
    <definedName name="T27?Scope">#REF!</definedName>
    <definedName name="T27?Table">#REF!</definedName>
    <definedName name="T27?Title">#REF!</definedName>
    <definedName name="T27?unit?МВТ">'[69]27'!$D$9:$AU$9</definedName>
    <definedName name="T27?unit?МКВТЧ">'[69]27'!$D$8:$AU$8</definedName>
    <definedName name="T27?unit?ПРЦ">('[70]27'!$D$7:$H$7, '[70]27'!$I$6:$L$11)</definedName>
    <definedName name="T27?unit?РУБ.МВТ">('[69]27'!$D$12:$AU$12, '[69]27'!$D$18:$AU$18, '[69]27'!$D$24:$AU$24)</definedName>
    <definedName name="T27?unit?РУБ.МВТЧ">('[69]27'!$D$11:$AU$11, '[69]27'!$D$15:$AU$17, '[69]27'!$D$19:$AU$19, '[69]27'!$D$21:$AU$21, '[69]27'!$D$23:$AU$23, '[69]27'!$D$25:$AU$25, '[69]27'!$D$13:$AU$13)</definedName>
    <definedName name="T27?unit?ТРУБ">('[70]27'!$D$6:$H$6, '[70]27'!$D$8:$H$11)</definedName>
    <definedName name="T27?НАП">#REF!</definedName>
    <definedName name="T27?ПОТ">#REF!</definedName>
    <definedName name="T27_Copy">'[69]27'!$K:$P</definedName>
    <definedName name="T27_Name">'[69]27'!$K$4</definedName>
    <definedName name="T27_Protect">(#REF! ,#REF! ,#REF!)</definedName>
    <definedName name="T27_Protection">('[41]27'!$P$34:$S$36, '[41]27'!$B$22:$B$24, P1_T27_Protection, P2_T27_Protection, P3_T27_Protection)</definedName>
    <definedName name="T28.1?axis?C?СЦТ">'[69]28.1'!$D$8:$H$12</definedName>
    <definedName name="T28.1?axis?C?СЦТ?">'[69]28.1'!$D$5:$H$5</definedName>
    <definedName name="T28.1?axis?ПРД?БАЗ">('[69]28.1'!$D$8:$D$12, '[69]28.1'!$G$8:$G$12)</definedName>
    <definedName name="T28.1?axis?ПРД?РЕГ">('[69]28.1'!$E$8:$E$12, '[69]28.1'!$H$8:$H$12)</definedName>
    <definedName name="T28.1?Data">'[69]28.1'!$D$9:$H$11</definedName>
    <definedName name="T28.1?L1">'[69]28.1'!$D$9:$H$9</definedName>
    <definedName name="T28.1?L2">'[69]28.1'!$D$10:$H$10</definedName>
    <definedName name="T28.1?L3">'[69]28.1'!$D$11:$H$11</definedName>
    <definedName name="T28.1?Name">'[69]28.1'!$I$1</definedName>
    <definedName name="T28.1?Table">'[69]28.1'!$A$4:$I$20</definedName>
    <definedName name="T28.1?Title">'[69]28.1'!$A$2:$I$2</definedName>
    <definedName name="T28.1?unit?ГКАЛЧ">'[69]28.1'!$D$10:$H$10</definedName>
    <definedName name="T28.1?unit?РУБ.ГКАЛЧ">'[69]28.1'!$D$11:$H$11</definedName>
    <definedName name="T28.1?unit?ТРУБ">'[69]28.1'!$D$9:$H$9</definedName>
    <definedName name="T28.2?axis?C?СЦТ">'[69]28.2'!$E$8:$I$30</definedName>
    <definedName name="T28.2?axis?C?СЦТ?">'[69]28.2'!$E$5:$I$5</definedName>
    <definedName name="T28.2?axis?R?ПАР">('[69]28.2'!$E$15:$F$20, '[69]28.2'!$E$22:$F$27, '[69]28.2'!$H$15:$I$20, '[69]28.2'!$H$22:$I$27)</definedName>
    <definedName name="T28.2?axis?R?ПАР?">('[69]28.2'!$C$22:$C$27, '[69]28.2'!$C$15:$C$20)</definedName>
    <definedName name="T28.2?axis?ПРД?БАЗ">('[69]28.2'!$H$8:$H$30, '[69]28.2'!$E$8:$E$30)</definedName>
    <definedName name="T28.2?axis?ПРД?РЕГ">('[69]28.2'!$I$8:$I$30, '[69]28.2'!$F$8:$F$30)</definedName>
    <definedName name="T28.2?Data">('[69]28.2'!$E$13:$F$13, '[69]28.2'!$H$13:$I$13, '[69]28.2'!$E$15:$F$20, '[69]28.2'!$H$15:$I$20, '[69]28.2'!$E$22:$F$29, '[69]28.2'!$H$22:$I$29, '[69]28.2'!$E$9:$F$11, '[69]28.2'!$H$9:$I$11)</definedName>
    <definedName name="T28.2?L0.1">('[69]28.2'!$E$9:$F$9, '[69]28.2'!$H$9:$I$9)</definedName>
    <definedName name="T28.2?L0.2">('[69]28.2'!$H$10:$I$10, '[69]28.2'!$E$10:$F$10)</definedName>
    <definedName name="T28.2?L0.3">('[69]28.2'!$H$11:$I$11, '[69]28.2'!$E$11:$F$11)</definedName>
    <definedName name="T28.2?L1">('[69]28.2'!$E$13:$F$13, '[69]28.2'!$H$13:$I$13)</definedName>
    <definedName name="T28.2?L1.1">('[69]28.2'!$H$15:$I$20, '[69]28.2'!$E$15:$F$20)</definedName>
    <definedName name="T28.2?L2">('[69]28.2'!$E$22:$F$26, '[69]28.2'!$H$22:$I$26)</definedName>
    <definedName name="T28.2?L3">('[69]28.2'!$E$27:$F$27, '[69]28.2'!$H$27:$I$27)</definedName>
    <definedName name="T28.2?L4">('[69]28.2'!$E$28:$F$28, '[69]28.2'!$H$28:$I$28)</definedName>
    <definedName name="T28.2?L5">('[69]28.2'!$E$29:$F$29, '[69]28.2'!$H$29:$I$29)</definedName>
    <definedName name="T28.2?Name">'[69]28.2'!$J$1</definedName>
    <definedName name="T28.2?Table">'[69]28.2'!$A$4:$J$30</definedName>
    <definedName name="T28.2?Title">'[69]28.2'!$A$2:$J$2</definedName>
    <definedName name="T28.2?unit?КГ.ГКАЛ">('[69]28.2'!$E$28:$I$28, '[69]28.2'!$E$13:$I$13)</definedName>
    <definedName name="T28.2?unit?РУБ.ГКАЛ">('[69]28.2'!$E$29:$I$29, '[69]28.2'!$E$22:$I$27)</definedName>
    <definedName name="T28.2?unit?РУБ.ТУТ">'[69]28.2'!$E$9:$I$9</definedName>
    <definedName name="T28.2?unit?ТГКАЛ">'[69]28.2'!$E$11:$I$11</definedName>
    <definedName name="T28.2?unit?ТРУБ">'[69]28.2'!$E$10:$I$10</definedName>
    <definedName name="T28.2?unit?ЧСЛ">'[69]28.2'!$E$15:$J$20</definedName>
    <definedName name="T28.2_Copy">'[69]28.2'!$H:$I</definedName>
    <definedName name="T28.2_Name">'[69]28.2'!$H$4</definedName>
    <definedName name="T28.3?axis?C?ПАР">('[69]28.3'!$E$14:$S$30, '[69]28.3'!$E$40:$S$56)</definedName>
    <definedName name="T28.3?axis?C?ПАР?">'[69]28.3'!$E$12:$S$12</definedName>
    <definedName name="T28.3?axis?C?ПОТ">('[69]28.3'!$E$14:$S$30, '[69]28.3'!$E$40:$S$56)</definedName>
    <definedName name="T28.3?axis?C?ПОТ?">'[69]28.3'!$E$11:$S$11</definedName>
    <definedName name="T28.3?axis?R?СЦТ">('[69]28.3'!$E$14:$S$30, '[69]28.3'!$E$40:$S$56)</definedName>
    <definedName name="T28.3?axis?R?СЦТ?">('[69]28.3'!$C$14:$C$30, '[69]28.3'!$C$40:$C$56)</definedName>
    <definedName name="T28.3?Data">('[69]28.3'!$E$14:$S$30, '[69]28.3'!$E$40:$S$56)</definedName>
    <definedName name="T28.3?L1">('[69]28.3'!$E$14:$S$14, '[69]28.3'!$E$40:$S$40)</definedName>
    <definedName name="T28.3?L2">('[69]28.3'!$E$41:$S$41, '[69]28.3'!$E$15:$S$15)</definedName>
    <definedName name="T28.3?L3">('[69]28.3'!$E$17:$S$17, '[69]28.3'!$E$43:$S$43)</definedName>
    <definedName name="T28.3?L3.1">('[69]28.3'!$E$44:$S$44, '[69]28.3'!$E$18:$S$18)</definedName>
    <definedName name="T28.3?L3.2">('[69]28.3'!$E$19:$S$19, '[69]28.3'!$E$45:$S$45)</definedName>
    <definedName name="T28.3?L4">('[69]28.3'!$E$47:$S$47, '[69]28.3'!$E$21:$S$21)</definedName>
    <definedName name="T28.3?L4.1">('[69]28.3'!$E$22:$S$22, '[69]28.3'!$E$48:$S$48)</definedName>
    <definedName name="T28.3?L4.2">('[69]28.3'!$E$49:$S$49, '[69]28.3'!$E$23:$S$23)</definedName>
    <definedName name="T28.3?L5">('[69]28.3'!$E$51:$S$51, '[69]28.3'!$E$25:$S$25)</definedName>
    <definedName name="T28.3?L6">('[69]28.3'!$E$27:$S$27, '[69]28.3'!$E$53:$S$53)</definedName>
    <definedName name="T28.3?L6.1">('[69]28.3'!$E$55:$S$55, '[69]28.3'!$E$29:$S$29)</definedName>
    <definedName name="T28.3?L6.2">('[69]28.3'!$E$30:$S$30, '[69]28.3'!$E$56:$S$56)</definedName>
    <definedName name="T28.3?Name">'[69]28.3'!$S$1</definedName>
    <definedName name="T28.3?Table">'[69]28.3'!$A$5:$S$58</definedName>
    <definedName name="T28.3?Title">'[69]28.3'!$A$2</definedName>
    <definedName name="T28.3?unit?ГКАЛЧ">('[69]28.3'!$A$41:$S$41, '[69]28.3'!$A$15:$S$15)</definedName>
    <definedName name="T28.3?unit?РУБ.ГКАЛ">(P1_T28.3?unit?РУБ.ГКАЛ, P2_T28.3?unit?РУБ.ГКАЛ)</definedName>
    <definedName name="T28.3?unit?РУБ.ГКАЛЧ">('[69]28.3'!$A$44:$S$44, '[69]28.3'!$A$18:$S$18)</definedName>
    <definedName name="T28.3?unit?ТГКАЛ">('[69]28.3'!$A$14:$S$14, '[69]28.3'!$A$40:$S$40)</definedName>
    <definedName name="T28.3?unit?ТРУБ">('[69]28.3'!$A$27:$S$27, '[69]28.3'!$A$53:$S$53, '[69]28.3'!$A$29:$S$30, '[69]28.3'!$A$55:$S$56)</definedName>
    <definedName name="T28?axis?R?ПАР">('[69]28'!$E$10:$J$16, '[69]28'!$E$28:$J$34)</definedName>
    <definedName name="T28?axis?R?ПАР?">('[69]28'!$D$28:$D$34, '[69]28'!$D$10:$D$16)</definedName>
    <definedName name="T28?axis?R?ПЭ">(P2_T28?axis?R?ПЭ, P3_T28?axis?R?ПЭ, P4_T28?axis?R?ПЭ, P5_T28?axis?R?ПЭ, P6_T28?axis?R?ПЭ)</definedName>
    <definedName name="T28?axis?R?ПЭ?">(P2_T28?axis?R?ПЭ?, P3_T28?axis?R?ПЭ?, P4_T28?axis?R?ПЭ?, P5_T28?axis?R?ПЭ?, P6_T28?axis?R?ПЭ?)</definedName>
    <definedName name="T28?axis?R?СЦТ">('[69]28'!$E$10:$J$16, '[69]28'!$E$28:$J$34)</definedName>
    <definedName name="T28?axis?R?СЦТ?">('[69]28'!$C$28:$C$34, '[69]28'!$C$10:$C$16)</definedName>
    <definedName name="T28?axis?ПРД?БАЗ">('[70]28'!$I$6:$J$17, '[70]28'!$F$6:$G$17)</definedName>
    <definedName name="T28?axis?ПРД?ПРЕД">('[70]28'!$K$6:$L$17, '[70]28'!$D$6:$E$17)</definedName>
    <definedName name="T28?axis?ПРД?РЕГ">#REF!</definedName>
    <definedName name="T28?axis?ПФ?ПЛАН">('[70]28'!$I$6:$I$17, '[70]28'!$D$6:$D$17, '[70]28'!$K$6:$K$17, '[70]28'!$F$6:$F$17)</definedName>
    <definedName name="T28?axis?ПФ?ФАКТ">('[70]28'!$J$6:$J$17, '[70]28'!$E$6:$E$17, '[70]28'!$L$6:$L$17, '[70]28'!$G$6:$G$17)</definedName>
    <definedName name="T28?Data">('[41]28'!$D$190:$E$213, '[41]28'!$G$164:$H$187, '[41]28'!$D$164:$E$187, '[41]28'!$D$138:$I$161, '[41]28'!$D$8:$I$109, '[41]28'!$D$112:$I$135, P1_T28?Data)</definedName>
    <definedName name="T28?item_ext?ВСЕГО">('[41]28'!$I$8:$I$292, '[41]28'!$F$8:$F$292)</definedName>
    <definedName name="T28?item_ext?ТЭ">('[41]28'!$E$8:$E$292, '[41]28'!$H$8:$H$292)</definedName>
    <definedName name="T28?item_ext?ЭЭ">('[41]28'!$D$8:$D$292, '[41]28'!$G$8:$G$292)</definedName>
    <definedName name="T28?L1.1.x">('[41]28'!$D$16:$I$18, '[41]28'!$D$11:$I$13)</definedName>
    <definedName name="T28?L10.1.x">('[41]28'!$D$250:$I$252, '[41]28'!$D$245:$I$247)</definedName>
    <definedName name="T28?L11.1.x">('[41]28'!$D$276:$I$278, '[41]28'!$D$271:$I$273)</definedName>
    <definedName name="T28?L2.1.x">('[41]28'!$D$42:$I$44, '[41]28'!$D$37:$I$39)</definedName>
    <definedName name="T28?L3">('[69]28'!$E$10:$E$16, '[69]28'!$E$28:$E$34)</definedName>
    <definedName name="T28?L3.1.x">('[41]28'!$D$68:$I$70, '[41]28'!$D$63:$I$65)</definedName>
    <definedName name="T28?L4">('[69]28'!$F$10:$F$16, '[69]28'!$F$28:$F$34)</definedName>
    <definedName name="T28?L4.1.x">('[41]28'!$D$94:$I$96, '[41]28'!$D$89:$I$91)</definedName>
    <definedName name="T28?L5">('[69]28'!$G$10:$G$16, '[69]28'!$G$28:$G$34)</definedName>
    <definedName name="T28?L5.1.x">('[41]28'!$D$120:$I$122, '[41]28'!$D$115:$I$117)</definedName>
    <definedName name="T28?L6">('[69]28'!$H$10:$H$16, '[69]28'!$H$28:$H$34)</definedName>
    <definedName name="T28?L6.1.x">('[41]28'!$D$146:$I$148, '[41]28'!$D$141:$I$143)</definedName>
    <definedName name="T28?L7">('[69]28'!$I$10:$I$16, '[69]28'!$I$28:$I$34)</definedName>
    <definedName name="T28?L7.1.x">('[41]28'!$D$172:$I$174, '[41]28'!$D$167:$I$169)</definedName>
    <definedName name="T28?L8">('[69]28'!$J$10:$J$16, '[69]28'!$J$28:$J$34)</definedName>
    <definedName name="T28?L8.1.x">('[41]28'!$D$198:$I$200, '[41]28'!$D$193:$I$195)</definedName>
    <definedName name="T28?L9.1.x">('[41]28'!$D$224:$I$226, '[41]28'!$D$219:$I$221)</definedName>
    <definedName name="T28?Name">#REF!</definedName>
    <definedName name="T28?Table">'[69]28'!$A$3:$J$36</definedName>
    <definedName name="T28?Title">'[69]28'!$A$2:$J$2</definedName>
    <definedName name="T28?unit?ГКАЛЧ">('[41]28'!$H$164:$H$187, '[41]28'!$E$164:$E$187)</definedName>
    <definedName name="T28?unit?МКВТЧ">('[41]28'!$G$190:$G$213, '[41]28'!$D$190:$D$213)</definedName>
    <definedName name="T28?unit?РУБ.ГКАЛ">('[41]28'!$E$216:$E$239, '[41]28'!$E$268:$E$292, '[41]28'!$H$268:$H$292, '[41]28'!$H$216:$H$239)</definedName>
    <definedName name="T28?unit?РУБ.ГКАЛЧ">'[69]28'!$G$7:$G$36</definedName>
    <definedName name="T28?unit?РУБ.ГКАЛЧ.МЕС">('[41]28'!$H$242:$H$265, '[41]28'!$E$242:$E$265)</definedName>
    <definedName name="T28?unit?РУБ.ТКВТ.МЕС">('[41]28'!$G$242:$G$265, '[41]28'!$D$242:$D$265)</definedName>
    <definedName name="T28?unit?РУБ.ТКВТЧ">('[41]28'!$G$216:$G$239, '[41]28'!$D$268:$D$292, '[41]28'!$G$268:$G$292, '[41]28'!$D$216:$D$239)</definedName>
    <definedName name="T28?unit?ТГКАЛ">('[41]28'!$H$190:$H$213, '[41]28'!$E$190:$E$213)</definedName>
    <definedName name="T28?unit?ТКВТ">('[41]28'!$G$164:$G$187, '[41]28'!$D$164:$D$187)</definedName>
    <definedName name="T28?unit?ТРУБ">('[41]28'!$D$138:$I$161, '[41]28'!$D$8:$I$109)</definedName>
    <definedName name="T28?unit?ЧАС">'[69]28'!$F$7:$F$36</definedName>
    <definedName name="T28_1_Copy">'[69]28.1'!$G:$H</definedName>
    <definedName name="T28_1_Name">'[69]28.1'!$G$4</definedName>
    <definedName name="T28_3_Copy">'[69]28.3'!$33:$57</definedName>
    <definedName name="T28_3_Name">'[69]28.3'!$B$34</definedName>
    <definedName name="T28_Copy">#REF!</definedName>
    <definedName name="T28_Name">'[69]28'!$B$23</definedName>
    <definedName name="T28_Protection">(P9_T28_Protection, P10_T28_Protection, P11_T28_Protection, P12_T28_Protection)</definedName>
    <definedName name="T29?axis?C?НАП">'[69]29'!$I$8:$X$41</definedName>
    <definedName name="T29?axis?C?НАП?">'[69]29'!$I$6:$X$6</definedName>
    <definedName name="T29?axis?R?ПОТ">'[69]29'!$F$8:$X$41</definedName>
    <definedName name="T29?axis?R?ПОТ?">'[69]29'!$C$8:$C$41</definedName>
    <definedName name="T29?axis?ПФ?ПЛАН">('[70]29'!$F$5:$F$11, '[70]29'!$D$5:$D$11)</definedName>
    <definedName name="T29?axis?ПФ?ФАКТ">('[70]29'!$G$5:$G$11, '[70]29'!$E$5:$E$11)</definedName>
    <definedName name="T29?axis?ТЗОНА?НОЧЬ">'[69]29'!$M$8:$P$41</definedName>
    <definedName name="T29?axis?ТЗОНА?ПИК">'[69]29'!$U$8:$X$41</definedName>
    <definedName name="T29?axis?ТЗОНА?ПОЛУПИК">'[69]29'!$Q$8:$T$41</definedName>
    <definedName name="T29?Data">('[70]29'!$D$6:$H$9, '[70]29'!$D$11:$H$11)</definedName>
    <definedName name="T29?item_ext?1СТ">P1_T29?item_ext?1СТ</definedName>
    <definedName name="T29?item_ext?1СТ.ДО3">('[69]29'!$G$24:$X$24, '[69]29'!$G$38:$X$38)</definedName>
    <definedName name="T29?item_ext?1СТ.ДО4">('[69]29'!$G$37:$X$37, '[69]29'!$G$23:$X$23)</definedName>
    <definedName name="T29?item_ext?1СТ.ДО5">('[69]29'!$G$36:$X$36, '[69]29'!$G$22:$X$22)</definedName>
    <definedName name="T29?item_ext?1СТ.ДО6">('[69]29'!$G$35:$X$35, '[69]29'!$G$21:$X$21)</definedName>
    <definedName name="T29?item_ext?1СТ.ДО7">('[69]29'!$G$34:$X$34, '[69]29'!$G$20:$X$20)</definedName>
    <definedName name="T29?item_ext?2СТ.М">P1_T29?item_ext?2СТ.М</definedName>
    <definedName name="T29?item_ext?2СТ.Э">P1_T29?item_ext?2СТ.Э</definedName>
    <definedName name="T29?L10">P1_T29?L10</definedName>
    <definedName name="T29?L4">('[69]29'!$G$13, '[69]29'!$G$15:$G$16, '[69]29'!$G$19, '[69]29'!$G$26:$G$27, '[69]29'!$G$30, '[69]29'!$G$33, '[69]29'!$G$40:$G$41)</definedName>
    <definedName name="T29?L5">P1_T29?L5</definedName>
    <definedName name="T29?L6">P1_T29?L6</definedName>
    <definedName name="T29?Name">'[69]29'!$X$1</definedName>
    <definedName name="T29?Table">'[69]29'!$A$4:$X$41</definedName>
    <definedName name="T29?Title">'[69]29'!$A$2</definedName>
    <definedName name="T29?unit?R?IE">'[69]29'!$F$8:$X$41</definedName>
    <definedName name="T29?unit?R?IE?">'[69]29'!$E$8:$E$41</definedName>
    <definedName name="T29_Copy">#REF!</definedName>
    <definedName name="T29_Name">'[69]29'!$B$12</definedName>
    <definedName name="T3?axis?C?НАП">'[69]3'!$E$7:$N$40</definedName>
    <definedName name="T3?axis?C?НАП?">'[69]3'!$E$5:$N$5</definedName>
    <definedName name="T3?axis?R?ВОБР">('[69]3'!$E$19:$N$21, '[69]3'!$E$24:$N$26)</definedName>
    <definedName name="T3?axis?R?ВОБР?">('[69]3'!$C$19:$C$21, '[69]3'!$C$24:$C$26)</definedName>
    <definedName name="T3?axis?ПРД?БАЗ">('[70]3'!$I$6:$J$20, '[70]3'!$F$6:$G$20)</definedName>
    <definedName name="T3?axis?ПРД?ПРЕД">('[70]3'!$K$6:$L$20, '[70]3'!$D$6:$E$20)</definedName>
    <definedName name="T3?axis?ПРД?РЕГ">#REF!</definedName>
    <definedName name="T3?axis?ПФ?ПЛАН">('[70]3'!$I$6:$I$20, '[70]3'!$D$6:$D$20, '[70]3'!$K$6:$K$20, '[70]3'!$F$6:$F$20)</definedName>
    <definedName name="T3?axis?ПФ?ФАКТ">('[70]3'!$J$6:$J$20, '[70]3'!$E$6:$E$20, '[70]3'!$L$6:$L$20, '[70]3'!$G$6:$G$20)</definedName>
    <definedName name="T3?Data">#REF!</definedName>
    <definedName name="T3?item_ext?РОСТ">#REF!</definedName>
    <definedName name="T3?ItemComments">#REF!</definedName>
    <definedName name="T3?Items">#REF!</definedName>
    <definedName name="T3?L1">#REF!</definedName>
    <definedName name="T3?L1.1">#REF!</definedName>
    <definedName name="T3?L1.1.а">'[69]3'!$E$9:$N$9</definedName>
    <definedName name="T3?L1.1.б">'[69]3'!$E$10:$N$10</definedName>
    <definedName name="T3?L1.1.в">'[69]3'!$E$11:$N$11</definedName>
    <definedName name="T3?L1.2">'[69]3'!$E$12:$N$12</definedName>
    <definedName name="T3?L1.2.а">'[69]3'!$E$13:$N$13</definedName>
    <definedName name="T3?L1.2.б">'[69]3'!$E$14:$N$14</definedName>
    <definedName name="T3?L1.3">'[69]3'!$E$15:$N$15</definedName>
    <definedName name="T3?L1.3.а">'[69]3'!$E$16:$N$16</definedName>
    <definedName name="T3?L1.3.б">'[69]3'!$E$17:$N$17</definedName>
    <definedName name="T3?L1.4">'[69]3'!$E$18:$N$18</definedName>
    <definedName name="T3?L1.4.1">'[69]3'!$E$19:$N$19</definedName>
    <definedName name="T3?L1.4.1.а">'[69]3'!$E$20:$N$20</definedName>
    <definedName name="T3?L1.4.1.б">'[69]3'!$E$21:$N$21</definedName>
    <definedName name="T3?L1.5">'[69]3'!$E$23:$N$23</definedName>
    <definedName name="T3?L1.5.1">'[69]3'!$E$24:$N$24</definedName>
    <definedName name="T3?L1.5.1.а">'[69]3'!$E$25:$N$25</definedName>
    <definedName name="T3?L1.5.1.б">'[69]3'!$E$26:$N$26</definedName>
    <definedName name="T3?L1.6">'[69]3'!$E$28:$N$28</definedName>
    <definedName name="T3?L1.6.1">'[69]3'!$E$29:$N$29</definedName>
    <definedName name="T3?L1.6.1.а">'[69]3'!$E$30:$N$30</definedName>
    <definedName name="T3?L1.6.1.б">'[69]3'!$E$31:$N$31</definedName>
    <definedName name="T3?L1.6.2">'[69]3'!$E$32:$N$32</definedName>
    <definedName name="T3?L1.6.2.а">'[69]3'!$E$33:$N$33</definedName>
    <definedName name="T3?L1.6.2.б">'[69]3'!$E$34:$N$34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Scope">#REF!</definedName>
    <definedName name="T3?Table">#REF!</definedName>
    <definedName name="T3?Title">#REF!</definedName>
    <definedName name="T3?unit?Г.КВТЧ">#REF!</definedName>
    <definedName name="T3?unit?КВТ.МВА">'[69]3'!$E$9:$N$9</definedName>
    <definedName name="T3?unit?КГ.ГКАЛ">('[70]3'!$D$13:$H$13, '[70]3'!$D$16:$H$16)</definedName>
    <definedName name="T3?unit?КМ">('[69]3'!$E$34:$N$34, '[69]3'!$E$26:$N$26)</definedName>
    <definedName name="T3?unit?МВА">'[69]3'!$E$10:$N$10</definedName>
    <definedName name="T3?unit?МКВТЧ">#REF!</definedName>
    <definedName name="T3?unit?ПРЦ">('[70]3'!$D$20:$H$20, '[70]3'!$I$6:$L$20)</definedName>
    <definedName name="T3?unit?ТГКАЛ">('[70]3'!$D$12:$H$12, '[70]3'!$D$15:$H$15)</definedName>
    <definedName name="T3?unit?ТКВТЧ.Г.КМ">('[69]3'!$E$33:$N$33, '[69]3'!$E$25:$N$25)</definedName>
    <definedName name="T3?unit?ТКВТЧ.Г.ШТ">('[69]3'!$E$13:$N$13, '[69]3'!$E$16:$N$16, '[69]3'!$E$20:$N$20)</definedName>
    <definedName name="T3?unit?ТТУТ">('[70]3'!$D$10:$H$11, '[70]3'!$D$14:$H$14, '[70]3'!$D$17:$H$19)</definedName>
    <definedName name="T3?unit?ЧАС">'[69]3'!$E$11:$N$11</definedName>
    <definedName name="T3?unit?ШТ">('[69]3'!$E$14:$N$14, '[69]3'!$E$17:$N$17, '[69]3'!$E$21:$N$21)</definedName>
    <definedName name="T3?НАП">#REF!</definedName>
    <definedName name="T3_">#REF!</definedName>
    <definedName name="T3_Copy1">'[69]3'!$19:$21</definedName>
    <definedName name="T3_Copy2">'[69]3'!$24:$26</definedName>
    <definedName name="T3_Name1">'[69]3'!$B$19</definedName>
    <definedName name="T3_Name2">'[69]3'!$B$24</definedName>
    <definedName name="T3_Protect">#REF!</definedName>
    <definedName name="T4.1?axis?R?ВТОП">('[70]4.1'!$E$5:$I$8, '[70]4.1'!$E$12:$I$15, '[70]4.1'!$E$18:$I$21)</definedName>
    <definedName name="T4.1?axis?R?ВТОП?">('[70]4.1'!$C$5:$C$8, '[70]4.1'!$C$12:$C$15, '[70]4.1'!$C$18:$C$21)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Data">('[70]4.1'!$E$4:$I$9, '[70]4.1'!$E$11:$I$15, '[70]4.1'!$E$18:$I$21)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НАП">#REF!</definedName>
    <definedName name="T4?axis?C?НАП?">#REF!</definedName>
    <definedName name="T4?axis?R?ВТОП">('[70]4'!$E$7:$M$10, '[70]4'!$E$14:$M$17, '[70]4'!$E$20:$M$23, '[70]4'!$E$26:$M$29, '[70]4'!$E$32:$M$35, '[70]4'!$E$38:$M$41, '[70]4'!$E$45:$M$48, '[70]4'!$E$51:$M$54, '[70]4'!$E$58:$M$61, '[70]4'!$E$65:$M$68, '[70]4'!$E$72:$M$75)</definedName>
    <definedName name="T4?axis?R?ВТОП?">('[70]4'!$C$7:$C$10, '[70]4'!$C$14:$C$17, '[70]4'!$C$20:$C$23, '[70]4'!$C$26:$C$29, '[70]4'!$C$32:$C$35, '[70]4'!$C$38:$C$41, '[70]4'!$C$45:$C$48, '[70]4'!$C$51:$C$54, '[70]4'!$C$58:$C$61, '[70]4'!$C$65:$C$68, '[70]4'!$C$72:$C$75)</definedName>
    <definedName name="T4?axis?ПРД?БАЗ">('[70]4'!$J$6:$K$81, '[70]4'!$G$6:$H$81)</definedName>
    <definedName name="T4?axis?ПРД?ПРЕД">('[70]4'!$L$6:$M$81, '[70]4'!$E$6:$F$81)</definedName>
    <definedName name="T4?axis?ПРД?РЕГ">#REF!</definedName>
    <definedName name="T4?axis?ПФ?ПЛАН">('[70]4'!$J$6:$J$81, '[70]4'!$E$6:$E$81, '[70]4'!$L$6:$L$81, '[70]4'!$G$6:$G$81)</definedName>
    <definedName name="T4?axis?ПФ?ФАКТ">('[70]4'!$K$6:$K$81, '[70]4'!$F$6:$F$81, '[70]4'!$M$6:$M$81, '[70]4'!$H$6:$H$81)</definedName>
    <definedName name="T4?Columns">#REF!</definedName>
    <definedName name="T4?Data">('[70]4'!$E$6:$M$11, '[70]4'!$E$13:$M$17, '[70]4'!$E$20:$M$23, '[70]4'!$E$26:$M$29, '[70]4'!$E$32:$M$35, '[70]4'!$E$37:$M$42, '[70]4'!$E$45:$M$48, '[70]4'!$E$50:$M$55, '[70]4'!$E$57:$M$62, '[70]4'!$E$64:$M$69, '[70]4'!$E$72:$M$75, '[70]4'!$E$77:$M$78, '[70]4'!$E$80:$M$80)</definedName>
    <definedName name="T4?item_ext?ВН">#REF!</definedName>
    <definedName name="T4?item_ext?РОСТ">#REF!</definedName>
    <definedName name="T4?item_ext?СН1">#REF!</definedName>
    <definedName name="T4?item_ext?СН2">#REF!</definedName>
    <definedName name="T4?ItemComments">#REF!</definedName>
    <definedName name="T4?Items">#REF!</definedName>
    <definedName name="T4?L1">#REF!</definedName>
    <definedName name="T4?L1.1">#REF!</definedName>
    <definedName name="T4?L1.1.ВСЕГО">(#REF! ,#REF!)</definedName>
    <definedName name="T4?L1.2">#REF!</definedName>
    <definedName name="T4?L1.3">#REF!</definedName>
    <definedName name="T4?L1.4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">#REF!</definedName>
    <definedName name="T4?L3.1">#REF!</definedName>
    <definedName name="T4?L4">(#REF! ,#REF!)</definedName>
    <definedName name="T4?L4.1">#REF!</definedName>
    <definedName name="T4?L4.1.1">#REF!</definedName>
    <definedName name="T4?L4.2">#REF!</definedName>
    <definedName name="T4?L4.3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Scop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ПРЦ">('[70]4'!$J$6:$M$81, '[70]4'!$E$13:$I$17, '[70]4'!$E$78:$I$78)</definedName>
    <definedName name="T4?unit?РУБ.МКБ">('[70]4'!$E$34:$I$34, '[70]4'!$E$47:$I$47, '[70]4'!$E$74:$I$74)</definedName>
    <definedName name="T4?unit?РУБ.ТКВТЧ">#REF!</definedName>
    <definedName name="T4?unit?РУБ.ТНТ">('[70]4'!$E$32:$I$33, '[70]4'!$E$35:$I$35, '[70]4'!$E$45:$I$46, '[70]4'!$E$48:$I$48, '[70]4'!$E$72:$I$73, '[70]4'!$E$75:$I$75)</definedName>
    <definedName name="T4?unit?РУБ.ТУТ">#REF!</definedName>
    <definedName name="T4?unit?ТРУБ">('[70]4'!$E$37:$I$42, '[70]4'!$E$50:$I$55, '[70]4'!$E$57:$I$62)</definedName>
    <definedName name="T4?unit?ТТНТ">('[70]4'!$E$26:$I$27, '[70]4'!$E$29:$I$29)</definedName>
    <definedName name="T4?unit?ТТУТ">#REF!</definedName>
    <definedName name="T4?Units">#REF!</definedName>
    <definedName name="T4?НАП">#REF!</definedName>
    <definedName name="T4_">#REF!</definedName>
    <definedName name="T4_Protect">(#REF! ,#REF!, P1_T4_Protect, P2_T4_Protect)</definedName>
    <definedName name="T5?axis?C?НАП">#REF!</definedName>
    <definedName name="T5?axis?C?НАП?">#REF!</definedName>
    <definedName name="T5?axis?R?ОС">('[70]5'!$E$7:$Q$18, '[70]5'!$E$21:$Q$32, '[70]5'!$E$35:$Q$46, '[70]5'!$E$49:$Q$60, '[70]5'!$E$63:$Q$74, '[70]5'!$E$77:$Q$88)</definedName>
    <definedName name="T5?axis?R?ОС?">('[70]5'!$C$77:$C$88, '[70]5'!$C$63:$C$74, '[70]5'!$C$49:$C$60, '[70]5'!$C$35:$C$46, '[70]5'!$C$21:$C$32, '[70]5'!$C$7:$C$18)</definedName>
    <definedName name="T5?axis?ПРД?БАЗ">('[70]5'!$N$6:$O$89, '[70]5'!$G$6:$H$89)</definedName>
    <definedName name="T5?axis?ПРД?ПРЕД">('[70]5'!$P$6:$Q$89, '[70]5'!$E$6:$F$89)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Columns">#REF!</definedName>
    <definedName name="T5?Data">('[70]5'!$E$6:$Q$18, '[70]5'!$E$20:$Q$32, '[70]5'!$E$34:$Q$46, '[70]5'!$E$48:$Q$60, '[70]5'!$E$63:$Q$74, '[70]5'!$E$76:$Q$88)</definedName>
    <definedName name="T5?item_ext?ВН">#REF!</definedName>
    <definedName name="T5?item_ext?РОСТ">#REF!</definedName>
    <definedName name="T5?item_ext?СН1">#REF!</definedName>
    <definedName name="T5?item_ext?СН2">#REF!</definedName>
    <definedName name="T5?ItemComments">#REF!</definedName>
    <definedName name="T5?Items">#REF!</definedName>
    <definedName name="T5?L1">#REF!</definedName>
    <definedName name="T5?L1.1">#REF!</definedName>
    <definedName name="T5?L1.1.ВСЕГО">('[69]5'!$D$9:$G$9, '[69]5'!$I$9:$L$9)</definedName>
    <definedName name="T5?L1.2">#REF!</definedName>
    <definedName name="T5?L1.3">#REF!</definedName>
    <definedName name="T5?L1.4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4.2">#REF!</definedName>
    <definedName name="T5?L4.3">#REF!</definedName>
    <definedName name="T5?L5.1">#REF!</definedName>
    <definedName name="T5?L6">#REF!</definedName>
    <definedName name="T5?L6.1">#REF!</definedName>
    <definedName name="T5?Name">#REF!</definedName>
    <definedName name="T5?Scope">#REF!</definedName>
    <definedName name="T5?Table">#REF!</definedName>
    <definedName name="T5?Title">#REF!</definedName>
    <definedName name="T5?unit?МВТ">('[69]5'!$C$8:$L$17, '[69]5'!$C$19:$L$23)</definedName>
    <definedName name="T5?unit?ПРЦ">('[70]5'!$N$6:$Q$18, '[70]5'!$N$20:$Q$32, '[70]5'!$N$34:$Q$46, '[70]5'!$N$48:$Q$60, '[70]5'!$E$63:$Q$74, '[70]5'!$N$76:$Q$88)</definedName>
    <definedName name="T5?unit?ТРУБ">('[70]5'!$E$76:$M$88, '[70]5'!$E$48:$M$60, '[70]5'!$E$34:$M$46, '[70]5'!$E$20:$M$32, '[70]5'!$E$6:$M$18)</definedName>
    <definedName name="T5?Units">#REF!</definedName>
    <definedName name="T5_">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C?НАП">('[69]6'!$C$7:$N$24, '[69]6'!$P$7:$U$24)</definedName>
    <definedName name="T6?axis?C?НАП?">('[69]6'!$P$5:$U$5, '[69]6'!$C$5:$N$5)</definedName>
    <definedName name="T6?axis?R?ПОТ">('[69]6'!$C$8:$U$8, '[69]6'!$C$10:$U$10, '[69]6'!$C$12:$U$15, '[69]6'!$C$17:$U$17, '[69]6'!$C$19:$U$19, '[69]6'!$C$21:$U$24)</definedName>
    <definedName name="T6?axis?R?ПОТ?">('[69]6'!$B$8, '[69]6'!$B$10, '[69]6'!$B$12:$B$15, '[69]6'!$B$17, '[69]6'!$B$19, '[69]6'!$B$21:$B$24)</definedName>
    <definedName name="T6?axis?ПРД?БАЗ">('[70]6'!$I$6:$J$47, '[70]6'!$F$6:$G$47)</definedName>
    <definedName name="T6?axis?ПРД?ПРЕД">('[70]6'!$K$6:$L$47, '[70]6'!$D$6:$E$47)</definedName>
    <definedName name="T6?axis?ПРД?РЕГ">#REF!</definedName>
    <definedName name="T6?axis?ПФ?ПЛАН">('[70]6'!$I$6:$I$47, '[70]6'!$D$6:$D$47, '[70]6'!$K$6:$K$47, '[70]6'!$F$6:$F$47)</definedName>
    <definedName name="T6?axis?ПФ?ФАКТ">('[70]6'!$J$6:$J$47, '[70]6'!$L$6:$L$47, '[70]6'!$E$6:$E$47, '[70]6'!$G$6:$G$47)</definedName>
    <definedName name="T6?Columns">#REF!</definedName>
    <definedName name="T6?Data">('[70]6'!$D$7:$L$14, '[70]6'!$D$16:$L$19, '[70]6'!$D$21:$L$22, '[70]6'!$D$24:$L$25, '[70]6'!$D$27:$L$28, '[70]6'!$D$30:$L$31, '[70]6'!$D$33:$L$35, '[70]6'!$D$37:$L$39, '[70]6'!$D$41:$L$47)</definedName>
    <definedName name="T6?FirstYear">#REF!</definedName>
    <definedName name="T6?item_ext?РОСТ">#REF!</definedName>
    <definedName name="T6?L1">('[69]6'!$C$12:$H$15, '[69]6'!$C$17:$H$17, '[69]6'!$C$19:$H$19, '[69]6'!$C$21:$H$24, '[69]6'!$C$8:$H$8, '[69]6'!$C$10:$H$10)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">('[69]6'!$I$12:$N$15, '[69]6'!$I$17:$N$17, '[69]6'!$I$19:$N$19, '[69]6'!$I$21:$N$24, '[69]6'!$I$8:$N$8, '[69]6'!$I$10:$N$10)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">('[69]6'!$O$12:$O$15, '[69]6'!$O$17, '[69]6'!$O$19, '[69]6'!$O$21:$O$24, '[69]6'!$O$8, '[69]6'!$O$10)</definedName>
    <definedName name="T6?L3.1">#REF!</definedName>
    <definedName name="T6?L3.2">#REF!</definedName>
    <definedName name="T6?L3.3">#REF!</definedName>
    <definedName name="T6?L4">('[69]6'!$P$12:$U$15, '[69]6'!$P$17:$U$17, '[69]6'!$P$19:$U$19, '[69]6'!$P$21:$U$24, '[69]6'!$P$8:$U$8, '[69]6'!$P$10:$U$10)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Scope">#REF!</definedName>
    <definedName name="T6?Table">#REF!</definedName>
    <definedName name="T6?Title">#REF!</definedName>
    <definedName name="T6?unit?МКВТЧ">'[69]6'!$C$7:$H$24</definedName>
    <definedName name="T6?unit?ПРЦ">('[70]6'!$D$12:$H$12, '[70]6'!$D$21:$H$21, '[70]6'!$D$24:$H$24, '[70]6'!$D$27:$H$27, '[70]6'!$D$30:$H$30, '[70]6'!$D$33:$H$33, '[70]6'!$D$47:$H$47, '[70]6'!$I$7:$L$47)</definedName>
    <definedName name="T6?unit?РУБ">('[70]6'!$D$16:$H$16, '[70]6'!$D$19:$H$19, '[70]6'!$D$22:$H$22, '[70]6'!$D$25:$H$25, '[70]6'!$D$28:$H$28, '[70]6'!$D$31:$H$31, '[70]6'!$D$34:$H$35, '[70]6'!$D$43:$H$43)</definedName>
    <definedName name="T6?unit?ТКВТ">'[69]6'!$I$7:$N$24</definedName>
    <definedName name="T6?unit?ТРУБ">('[70]6'!$D$37:$H$39, '[70]6'!$D$44:$H$46)</definedName>
    <definedName name="T6?unit?ЧАС">'[69]6'!$O$7:$O$24</definedName>
    <definedName name="T6?unit?ЧЕЛ">('[70]6'!$D$41:$H$42, '[70]6'!$D$13:$H$14, '[70]6'!$D$7:$H$11)</definedName>
    <definedName name="T6?НАП">#REF!</definedName>
    <definedName name="T6?ПОТ">#REF!</definedName>
    <definedName name="T6_">#REF!</definedName>
    <definedName name="T6_Copy1">'[69]6'!$10:$10</definedName>
    <definedName name="T6_Copy2">'[69]6'!$19:$19</definedName>
    <definedName name="T6_Name1">'[69]6'!$B$10</definedName>
    <definedName name="T6_Name2">'[69]6'!$B$19</definedName>
    <definedName name="T6_Protect">('[89]6'!$B$28:$B$37, '[89]6'!$D$28:$H$37, '[89]6'!$J$28:$N$37, '[89]6'!$D$39:$H$41, '[89]6'!$J$39:$N$41, '[89]6'!$B$46:$B$55, P1_T6_Protect)</definedName>
    <definedName name="T7?axis?C?ПАР">'[69]7'!$D$14:$S$50</definedName>
    <definedName name="T7?axis?C?ПАР?">'[69]7'!$D$11:$S$11</definedName>
    <definedName name="T7?axis?R?ПЭ">('[69]7'!$D$21:$S$21, '[69]7'!$D$25:$S$25, '[69]7'!$D$17:$S$17)</definedName>
    <definedName name="T7?axis?R?ПЭ?">('[69]7'!$B$21, '[69]7'!$B$25, '[69]7'!$B$17)</definedName>
    <definedName name="T7?axis?R?СЦТ">('[69]7'!$D$45:$S$45, '[69]7'!$D$33:$S$33, '[69]7'!$D$28:$S$28, '[69]7'!$D$37:$S$37, '[69]7'!$D$49:$S$49, '[69]7'!$D$41:$S$41)</definedName>
    <definedName name="T7?axis?R?СЦТ?">('[69]7'!$B$45, '[69]7'!$B$33, '[69]7'!$B$28, '[69]7'!$B$37, '[69]7'!$B$49, '[69]7'!$B$41)</definedName>
    <definedName name="T7?axis?ПРД?БАЗ">([90]материалы!$K$6:$L$10, [90]материалы!$H$6:$I$10)</definedName>
    <definedName name="T7?axis?ПРД?ПРЕД">([90]материалы!$M$6:$N$10, [90]материалы!$F$6:$G$10)</definedName>
    <definedName name="T7?axis?ПРД?РЕГ">'[69]7'!$L$14:$S$50</definedName>
    <definedName name="T7?axis?ПФ?ПЛАН">([90]материалы!$K$6:$K$10, [90]материалы!$F$6:$F$10, [90]материалы!$M$6:$M$10, [90]материалы!$H$6:$H$10)</definedName>
    <definedName name="T7?axis?ПФ?ФАКТ">([90]материалы!$L$6:$L$10, [90]материалы!$G$6:$G$10, [90]материалы!$N$6:$N$10, [90]материалы!$I$6:$I$10)</definedName>
    <definedName name="T7?Data">#N/A</definedName>
    <definedName name="T7?item_ext?ВСЕГО">('[69]7'!$D$39:$S$39, '[69]7'!$D$43:$S$43, '[69]7'!$D$14:$S$14, '[69]7'!$D$47:$S$47, '[69]7'!$D$31:$S$31, '[69]7'!$D$35:$S$35)</definedName>
    <definedName name="T7?item_ext?КОТ">'[69]7'!$D$19:$S$19</definedName>
    <definedName name="T7?item_ext?ТЭС">'[69]7'!$D$15:$S$15</definedName>
    <definedName name="T7?item_ext?ЭБОЙЛ">'[69]7'!$D$23:$S$23</definedName>
    <definedName name="T7?L1">('[69]7'!$D$23:$S$23, '[69]7'!$D$25:$S$25, '[69]7'!$D$14:$S$15, '[69]7'!$D$17:$S$17, '[69]7'!$D$19:$S$19, '[69]7'!$D$21:$S$21)</definedName>
    <definedName name="T7?L1.1">'[69]7'!$D$28:$S$28</definedName>
    <definedName name="T7?L2">'[69]7'!$D$30:$S$30</definedName>
    <definedName name="T7?L3">#REF!</definedName>
    <definedName name="T7?L4">#REF!</definedName>
    <definedName name="T7?L4.1">('[69]7'!$D$41:$S$41, '[69]7'!$D$39:$S$39)</definedName>
    <definedName name="T7?L5">('[69]7'!$D$45:$S$45, '[69]7'!$D$43:$S$43)</definedName>
    <definedName name="T7?L5.1">('[69]7'!$D$47:$S$47, '[69]7'!$D$49:$S$49)</definedName>
    <definedName name="T7?Name">'[69]7'!$S$1</definedName>
    <definedName name="T7?Table">'[69]7'!$A$3:$S$50</definedName>
    <definedName name="T7?Title">'[69]7'!$A$2:$S$2</definedName>
    <definedName name="T7?unit?ПРЦ">'[69]7'!$D$39:$S$42</definedName>
    <definedName name="T7?unit?ТГКАЛ">('[69]7'!$D$43:$S$50, '[69]7'!$D$14:$S$38)</definedName>
    <definedName name="T7_">#REF!</definedName>
    <definedName name="T7_Copy1">'[69]7'!$17:$17</definedName>
    <definedName name="T7_Copy2">'[69]7'!$21:$21</definedName>
    <definedName name="T7_Copy3">'[69]7'!$25:$25</definedName>
    <definedName name="T7_Copy4">'[69]7'!$33:$33</definedName>
    <definedName name="T7_Copy5">'[69]7'!$37:$37</definedName>
    <definedName name="T7_Copy6">'[69]7'!$41:$41</definedName>
    <definedName name="T7_Copy7">'[69]7'!$45:$45</definedName>
    <definedName name="T7_Copy8">'[69]7'!$28:$28</definedName>
    <definedName name="T7_Copy9">'[69]7'!$49:$49</definedName>
    <definedName name="T7_Name1">'[69]7'!$B$17</definedName>
    <definedName name="T7_Name2">'[69]7'!$B$21</definedName>
    <definedName name="T7_Name3">'[69]7'!$B$25</definedName>
    <definedName name="T7_Name4">'[69]7'!$B$33</definedName>
    <definedName name="T7_Name5">'[69]7'!$B$37</definedName>
    <definedName name="T7_Name6">'[69]7'!$B$41</definedName>
    <definedName name="T7_Name7">'[69]7'!$B$45</definedName>
    <definedName name="T7_Name8">'[69]7'!$B$28</definedName>
    <definedName name="T7_Name9">'[69]7'!$B$49</definedName>
    <definedName name="T8?axis?R?ПАР">('[69]8'!$G$11:$J$37, '[69]8'!$G$47:$J$73)</definedName>
    <definedName name="T8?axis?R?ПАР?">('[69]8'!$E$11:$E$37, '[69]8'!$E$47:$E$73)</definedName>
    <definedName name="T8?axis?R?ПОТ">('[69]8'!$G$11:$J$37, '[69]8'!$G$47:$J$73)</definedName>
    <definedName name="T8?axis?R?ПОТ?">('[69]8'!$D$47:$D$73, '[69]8'!$D$11:$D$37)</definedName>
    <definedName name="T8?axis?R?СЦТ">('[69]8'!$G$11:$J$37, '[69]8'!$G$47:$J$73)</definedName>
    <definedName name="T8?axis?R?СЦТ?">('[69]8'!$C$11:$C$37, '[69]8'!$C$47:$C$73)</definedName>
    <definedName name="T8?axis?ПРД?БАЗ">('[70]8'!$I$6:$J$42, '[70]8'!$F$6:$G$42)</definedName>
    <definedName name="T8?axis?ПРД?ПРЕД">('[70]8'!$K$6:$L$42, '[70]8'!$D$6:$E$42)</definedName>
    <definedName name="T8?axis?ПРД?РЕГ">'[69]8'!$I$3:$J$75</definedName>
    <definedName name="T8?axis?ПФ?ПЛАН">('[70]8'!$I$6:$I$42, '[70]8'!$D$6:$D$42, '[70]8'!$K$6:$K$42, '[70]8'!$F$6:$F$42)</definedName>
    <definedName name="T8?axis?ПФ?ФАКТ">('[70]8'!$G$6:$G$42, '[70]8'!$J$6:$J$42, '[70]8'!$L$6:$L$42, '[70]8'!$E$6:$E$42)</definedName>
    <definedName name="T8?Data">('[70]8'!$D$10:$L$12, '[70]8'!$D$14:$L$16, '[70]8'!$D$18:$L$20, '[70]8'!$D$22:$L$24, '[70]8'!$D$26:$L$28, '[70]8'!$D$30:$L$32, '[70]8'!$D$36:$L$38, '[70]8'!$D$40:$L$42, '[70]8'!$D$6:$L$8)</definedName>
    <definedName name="T8?item_ext?РОСТ">#REF!</definedName>
    <definedName name="T8?L3">('[69]8'!$G$11:$G$37, '[69]8'!$G$47:$G$73, '[69]8'!$I$11:$I$37, '[69]8'!$I$47:$I$73)</definedName>
    <definedName name="T8?L4">('[69]8'!$H$11:$H$37, '[69]8'!$H$47:$H$73, '[69]8'!$J$11:$J$37, '[69]8'!$J$47:$J$73)</definedName>
    <definedName name="T8?Name">#REF!</definedName>
    <definedName name="T8?Table">'[69]8'!$A$3:$J$75</definedName>
    <definedName name="T8?Title">'[69]8'!$A$2:$J$2</definedName>
    <definedName name="T8?unit?ГКАЛ.Ч">('[69]8'!$G$11:$G$37, '[69]8'!$I$11:$I$37, '[69]8'!$G$47:$G$73, '[69]8'!$I$47:$I$73)</definedName>
    <definedName name="T8?unit?ПРЦ">#REF!</definedName>
    <definedName name="T8?unit?ТГКАЛ">('[69]8'!$H$11:$H$37, '[69]8'!$J$11:$J$37, '[69]8'!$H$47:$H$73, '[69]8'!$J$47:$J$73)</definedName>
    <definedName name="T8?unit?ТРУБ">('[70]8'!$D$40:$H$42, '[70]8'!$D$6:$H$32)</definedName>
    <definedName name="T8_">#REF!</definedName>
    <definedName name="T8_Copy">'[69]8'!$40:$74</definedName>
    <definedName name="T8_Name">'[69]8'!$B$41</definedName>
    <definedName name="T9?axis?R?ПЭ">('[69]9'!$D$10:$P$10, '[69]9'!$D$14:$P$14, '[69]9'!$D$23:$P$23, '[69]9'!$D$27:$P$27)</definedName>
    <definedName name="T9?axis?R?ПЭ?">('[69]9'!$B$10, '[69]9'!$B$14, '[69]9'!$B$23, '[69]9'!$B$27)</definedName>
    <definedName name="T9?axis?R?СЦТ">('[69]9'!$D$18:$P$18, '[69]9'!$D$31:$P$31)</definedName>
    <definedName name="T9?axis?R?СЦТ?">('[69]9'!$B$18, '[69]9'!$B$31)</definedName>
    <definedName name="T9?axis?ПРД?БАЗ">('[70]9'!$I$6:$J$16, '[70]9'!$F$6:$G$16)</definedName>
    <definedName name="T9?axis?ПРД?ПРЕД">('[70]9'!$K$6:$L$16, '[70]9'!$D$6:$E$16)</definedName>
    <definedName name="T9?axis?ПРД?РЕГ">#REF!</definedName>
    <definedName name="T9?axis?ПФ?ПЛАН">('[70]9'!$I$6:$I$16, '[70]9'!$D$6:$D$16, '[70]9'!$K$6:$K$16, '[70]9'!$F$6:$F$16)</definedName>
    <definedName name="T9?axis?ПФ?ФАКТ">('[70]9'!$J$6:$J$16, '[70]9'!$E$6:$E$16, '[70]9'!$L$6:$L$16, '[70]9'!$G$6:$G$16)</definedName>
    <definedName name="T9?Data">('[70]9'!$D$6:$L$6, '[70]9'!$D$8:$L$9, '[70]9'!$D$11:$L$16)</definedName>
    <definedName name="T9?item_ext?ВСЕГО">('[69]9'!$D$16:$P$16, '[69]9'!$D$29:$P$29)</definedName>
    <definedName name="T9?item_ext?КОТЕЛЬНЫЕ">('[69]9'!$D$25:$P$25, '[69]9'!$D$12:$P$12)</definedName>
    <definedName name="T9?item_ext?РОСТ">#REF!</definedName>
    <definedName name="T9?item_ext?СЦТ">('[69]9'!$D$18:$P$18, '[69]9'!$D$31:$P$31)</definedName>
    <definedName name="T9?item_ext?ТЭС">('[69]9'!$D$21:$P$21, '[69]9'!$D$8:$P$8)</definedName>
    <definedName name="T9?L1">#REF!</definedName>
    <definedName name="T9?L10">('[69]9'!$K$18, '[69]9'!$K$21, '[69]9'!$K$23, '[69]9'!$K$29, '[69]9'!$K$31, '[69]9'!$K$8, '[69]9'!$K$10, '[69]9'!$K$16)</definedName>
    <definedName name="T9?L11">('[69]9'!$L$14, '[69]9'!$L$16, '[69]9'!$L$18, '[69]9'!$L$21, '[69]9'!$L$23, '[69]9'!$L$25, '[69]9'!$L$27, '[69]9'!$L$29, '[69]9'!$L$31, '[69]9'!$L$8, '[69]9'!$L$10, '[69]9'!$L$12)</definedName>
    <definedName name="T9?L12">('[69]9'!$M$14, '[69]9'!$M$16, '[69]9'!$M$18, '[69]9'!$M$21, '[69]9'!$M$23, '[69]9'!$M$25, '[69]9'!$M$27, '[69]9'!$M$29, '[69]9'!$M$31, '[69]9'!$M$8, '[69]9'!$M$10, '[69]9'!$M$12)</definedName>
    <definedName name="T9?L13">('[69]9'!$N$14, '[69]9'!$N$16, '[69]9'!$N$18, '[69]9'!$N$21, '[69]9'!$N$23, '[69]9'!$N$25, '[69]9'!$N$27, '[69]9'!$N$29, '[69]9'!$N$31, '[69]9'!$N$8, '[69]9'!$N$10, '[69]9'!$N$12)</definedName>
    <definedName name="T9?L14">('[69]9'!$O$14, '[69]9'!$O$16, '[69]9'!$O$18, '[69]9'!$O$21, '[69]9'!$O$23, '[69]9'!$O$25, '[69]9'!$O$27, '[69]9'!$O$29, '[69]9'!$O$31, '[69]9'!$O$8, '[69]9'!$O$10, '[69]9'!$O$12)</definedName>
    <definedName name="T9?L15">('[69]9'!$P$14, '[69]9'!$P$16, '[69]9'!$P$18, '[69]9'!$P$21, '[69]9'!$P$23, '[69]9'!$P$25, '[69]9'!$P$27, '[69]9'!$P$29, '[69]9'!$P$31, '[69]9'!$P$8, '[69]9'!$P$10, '[69]9'!$P$12)</definedName>
    <definedName name="T9?L2.1">#REF!</definedName>
    <definedName name="T9?L2.2">#REF!</definedName>
    <definedName name="T9?L3">('[69]9'!$D$18, '[69]9'!$D$21, '[69]9'!$D$23, '[69]9'!$D$29, '[69]9'!$D$31, '[69]9'!$D$8, '[69]9'!$D$10, '[69]9'!$D$16)</definedName>
    <definedName name="T9?L3.1">#REF!</definedName>
    <definedName name="T9?L3.2">#REF!</definedName>
    <definedName name="T9?L4">('[69]9'!$E$18, '[69]9'!$E$21, '[69]9'!$E$23, '[69]9'!$E$29, '[69]9'!$E$31, '[69]9'!$E$8, '[69]9'!$E$10, '[69]9'!$E$16)</definedName>
    <definedName name="T9?L4.1">#REF!</definedName>
    <definedName name="T9?L4.2">#REF!</definedName>
    <definedName name="T9?L5">#REF!</definedName>
    <definedName name="T9?L6">('[69]9'!$G$18, '[69]9'!$G$21, '[69]9'!$G$23, '[69]9'!$G$29, '[69]9'!$G$31, '[69]9'!$G$8, '[69]9'!$G$10, '[69]9'!$G$16)</definedName>
    <definedName name="T9?L7">('[69]9'!$H$18, '[69]9'!$H$21, '[69]9'!$H$23, '[69]9'!$H$29, '[69]9'!$H$31, '[69]9'!$H$8, '[69]9'!$H$10, '[69]9'!$H$16)</definedName>
    <definedName name="T9?L8">('[69]9'!$I$18, '[69]9'!$I$21, '[69]9'!$I$23, '[69]9'!$I$29, '[69]9'!$I$31, '[69]9'!$I$8, '[69]9'!$I$10, '[69]9'!$I$16)</definedName>
    <definedName name="T9?L9">('[69]9'!$J$18, '[69]9'!$J$21, '[69]9'!$J$23, '[69]9'!$J$29, '[69]9'!$J$31, '[69]9'!$J$8, '[69]9'!$J$10, '[69]9'!$J$16)</definedName>
    <definedName name="T9?Name">#REF!</definedName>
    <definedName name="T9?Table">#REF!</definedName>
    <definedName name="T9?Title">#REF!</definedName>
    <definedName name="T9?unit?Г.КВТЧ">('[69]9'!$N$7:$N$32, '[69]9'!$J$7:$J$32)</definedName>
    <definedName name="T9?unit?КВТЧ.ГКАЛ">'[69]9'!$M$7:$M$32</definedName>
    <definedName name="T9?unit?МВТЧ">#REF!</definedName>
    <definedName name="T9?unit?МКВТЧ">('[69]9'!$D$7:$E$32, '[69]9'!$G$7:$G$32, '[69]9'!$I$7:$I$32)</definedName>
    <definedName name="T9?unit?ПРЦ">#REF!</definedName>
    <definedName name="T9?unit?РУБ.МВТЧ">('[70]9'!$D$8:$H$8, '[70]9'!$D$11:$H$11)</definedName>
    <definedName name="T9?unit?ТГКАЛ">'[69]9'!$L$7:$L$32</definedName>
    <definedName name="T9?unit?ТРУБ">('[70]9'!$D$9:$H$9, '[70]9'!$D$12:$H$16)</definedName>
    <definedName name="T9?unit?ТТУТ">('[69]9'!$K$7:$K$32, '[69]9'!$O$7:$P$32)</definedName>
    <definedName name="T9_">#REF!</definedName>
    <definedName name="T9_Copy1">'[69]9'!$10:$10</definedName>
    <definedName name="T9_Copy2">'[69]9'!$14:$14</definedName>
    <definedName name="T9_Copy3">'[69]9'!$18:$18</definedName>
    <definedName name="T9_Copy4">'[69]9'!$23:$23</definedName>
    <definedName name="T9_Copy5">'[69]9'!$27:$27</definedName>
    <definedName name="T9_Copy6">'[69]9'!$31:$31</definedName>
    <definedName name="T9_Name1">'[69]9'!$B$10</definedName>
    <definedName name="T9_Name2">'[69]9'!$B$14</definedName>
    <definedName name="T9_Name3">'[69]9'!$B$18</definedName>
    <definedName name="T9_Name4">'[69]9'!$B$23</definedName>
    <definedName name="T9_Name5">'[69]9'!$B$27</definedName>
    <definedName name="T9_Name6">'[69]9'!$B$31</definedName>
    <definedName name="tab0">[7]MAIN!$A$13:$F$30</definedName>
    <definedName name="Table">#REF!</definedName>
    <definedName name="TablSvod_RowRub">#REF!</definedName>
    <definedName name="TARGET">[91]TEHSHEET!$I$42:$I$45</definedName>
    <definedName name="TargetCompany">#REF!</definedName>
    <definedName name="TargetCompanyCurrency">#REF!</definedName>
    <definedName name="TargetCompanyExchangeRate">#REF!</definedName>
    <definedName name="TAXE1">[7]MAIN!$641:$646</definedName>
    <definedName name="TAXE2">[7]MAIN!$674:$679</definedName>
    <definedName name="taxrate">[18]Справочно!$B$3</definedName>
    <definedName name="tcc_ns">#REF!</definedName>
    <definedName name="tcc_pen">#REF!</definedName>
    <definedName name="TEMP">(#REF! ,#REF!)</definedName>
    <definedName name="Temp_TOV">#REF!</definedName>
    <definedName name="term_value">#REF!</definedName>
    <definedName name="term_year">#REF!</definedName>
    <definedName name="terminal_year">#REF!</definedName>
    <definedName name="TES">#REF!</definedName>
    <definedName name="TES_DATA">#REF!</definedName>
    <definedName name="TES_LIST">#REF!</definedName>
    <definedName name="TESList">[24]Лист!$A$220</definedName>
    <definedName name="TESQnt">[24]Лист!$B$221</definedName>
    <definedName name="TEST0">#REF!</definedName>
    <definedName name="TESTHKEY">#REF!</definedName>
    <definedName name="TESTKEYS">#REF!</definedName>
    <definedName name="TESTVKEY">#REF!</definedName>
    <definedName name="teyietuow">#N/A</definedName>
    <definedName name="thj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ime">#REF!</definedName>
    <definedName name="TIP">[30]TEHSHEET!$F$8:$F$9</definedName>
    <definedName name="title">'[92]Огл. Графиков'!$B$2:$B$31</definedName>
    <definedName name="TITLE_CONTACTS_DATA">([49]Титульный!$F$49:$F$50, [49]Титульный!$F$52:$F$53, [49]Титульный!$F$55:$F$56, [49]Титульный!$F$58:$F$61)</definedName>
    <definedName name="TitlesSubEntries">('[52]Проводки''02'!$A$3, '[52]Проводки''02'!$A$73, '[52]Проводки''02'!$A$93, '[52]Проводки''02'!$A$117, '[52]Проводки''02'!$A$138, '[52]Проводки''02'!$A$159, '[52]Проводки''02'!$A$179, '[52]Проводки''02'!$A$204, '[52]Проводки''02'!$A$231, '[52]Проводки''02'!$A$251, '[52]Проводки''02'!$A$271, '[52]Проводки''02'!$A$291, '[52]Проводки''02'!$A$310, '[52]Проводки''02'!$A$331, '[52]Проводки''02'!$A$351, '[52]Проводки''02'!$A$370)</definedName>
    <definedName name="titul_cur">#REF!</definedName>
    <definedName name="titul_cur_org">#REF!</definedName>
    <definedName name="titul_cur_rek">#REF!</definedName>
    <definedName name="titul_next">#REF!</definedName>
    <definedName name="titul_next_exp">#REF!</definedName>
    <definedName name="titul_next_org">#REF!</definedName>
    <definedName name="titul_pre">#REF!</definedName>
    <definedName name="titul_pre_org">#REF!</definedName>
    <definedName name="titul_pre_rek">#REF!</definedName>
    <definedName name="tk">#N/A</definedName>
    <definedName name="tkij">#N/A</definedName>
    <definedName name="tkyukyu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OTAL">(P1_TOTAL, P2_TOTAL, P3_TOTAL, P4_TOTAL, P5_TOTAL)</definedName>
    <definedName name="TOTWC">[7]MAIN!$C$1341</definedName>
    <definedName name="tov">#REF!</definedName>
    <definedName name="TP2.1?axis?R?ВОБР">'[69]P2.1'!$F$7:$H$44</definedName>
    <definedName name="TP2.1?axis?R?ВОБР?">'[69]P2.1'!$E$7:$E$44</definedName>
    <definedName name="TP2.1?axis?НАП?ВН">'[69]P2.1'!$F$7:$H$27</definedName>
    <definedName name="TP2.1?axis?НАП?НН">'[69]P2.1'!$F$40:$H$44</definedName>
    <definedName name="TP2.1?axis?НАП?СН">'[69]P2.1'!$F$28:$H$37</definedName>
    <definedName name="TP2.1?axis?НАП?СН1">'[69]P2.1'!$H$38</definedName>
    <definedName name="TP2.1?axis?НАП?СН2">'[69]P2.1'!$H$39</definedName>
    <definedName name="TP2.1?Columns">#REF!</definedName>
    <definedName name="TP2.1?Data">('[69]P2.1'!$F$7:$H$26, '[69]P2.1'!$H$27, '[69]P2.1'!$F$28:$H$37, '[69]P2.1'!$H$38:$H$39, '[69]P2.1'!$F$40:$H$43, '[69]P2.1'!$H$44)</definedName>
    <definedName name="TP2.1?L5">('[69]P2.1'!$F$40:$F$43, '[69]P2.1'!$F$7:$F$26, '[69]P2.1'!$F$28:$F$37)</definedName>
    <definedName name="TP2.1?L6">('[69]P2.1'!$G$7:$G$26, '[69]P2.1'!$G$40:$G$43, '[69]P2.1'!$G$28:$G$37)</definedName>
    <definedName name="TP2.1?L7">'[69]P2.1'!$H$7:$H$44</definedName>
    <definedName name="TP2.1?Name">'[69]P2.1'!$H$1</definedName>
    <definedName name="TP2.1?Scope">#REF!</definedName>
    <definedName name="TP2.1?Table">'[69]P2.1'!$A$4:$H$44</definedName>
    <definedName name="TP2.1?Title">'[69]P2.1'!$A$2:$H$2</definedName>
    <definedName name="TP2.1?unit?КМ">('[69]P2.1'!$G$40:$G$43, '[69]P2.1'!$G$28:$G$37, '[69]P2.1'!$G$7:$G$26)</definedName>
    <definedName name="TP2.1?unit?УЕ">'[69]P2.1'!$H$7:$H$44</definedName>
    <definedName name="TP2.1?unit?УЕ.100КМ">('[69]P2.1'!$F$28:$F$37, '[69]P2.1'!$F$40:$F$43, '[69]P2.1'!$F$7:$F$26)</definedName>
    <definedName name="TP2.1_Protect">('[89]P2.1'!$F$28:$G$37, '[89]P2.1'!$F$40:$G$43, '[89]P2.1'!$F$7:$G$26)</definedName>
    <definedName name="TP2.2?axis?R?ВОБР">'[69]P2.2'!$F$7:$H$47</definedName>
    <definedName name="TP2.2?axis?R?ВОБР?">'[69]P2.2'!$C$7:$C$47</definedName>
    <definedName name="TP2.2?axis?R?НАП">'[69]P2.2'!$H$48:$H$51</definedName>
    <definedName name="TP2.2?axis?R?НАП?">'[69]P2.2'!$E$48:$E$51</definedName>
    <definedName name="TP2.2?axis?R?НАП2">'[69]P2.2'!$F$7:$H$47</definedName>
    <definedName name="TP2.2?axis?R?НАП2?">'[69]P2.2'!$E$7:$E$47</definedName>
    <definedName name="TP2.2?Columns">#REF!</definedName>
    <definedName name="TP2.2?Data">('[69]P2.2'!$F$7:$H$47, '[69]P2.2'!$H$48:$H$51)</definedName>
    <definedName name="TP2.2?item_ext?ВСЕГО">'[69]P2.2'!$A$48:$H$51</definedName>
    <definedName name="TP2.2?L5">'[69]P2.2'!$F$7:$F$47</definedName>
    <definedName name="TP2.2?L6">'[69]P2.2'!$G$7:$G$47</definedName>
    <definedName name="TP2.2?L7">'[69]P2.2'!$H$7:$H$51</definedName>
    <definedName name="TP2.2?Name">'[69]P2.2'!$H$1</definedName>
    <definedName name="TP2.2?Scope">#REF!</definedName>
    <definedName name="TP2.2?Table">'[69]P2.2'!$A$4:$H$51</definedName>
    <definedName name="TP2.2?Title">'[69]P2.2'!$A$2:$H$2</definedName>
    <definedName name="TP2.2?unit?УЕ">'[69]P2.2'!$H$7:$H$51</definedName>
    <definedName name="TP2.2?unit?УЕ.ЧСЛ">'[69]P2.2'!$F$7:$F$47</definedName>
    <definedName name="TP2.2?unit?ЧСЛ">'[69]P2.2'!$G$7:$G$47</definedName>
    <definedName name="TTT">#REF!</definedName>
    <definedName name="TU">#REF!</definedName>
    <definedName name="TUList">[24]Лист!$A$210</definedName>
    <definedName name="TUQnt">[24]Лист!$B$211</definedName>
    <definedName name="tyjrth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hrt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jh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srth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j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yjw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pe">#REF!</definedName>
    <definedName name="type_report">[54]TEHSHEET!$K$2:$K$3</definedName>
    <definedName name="tyt">#N/A</definedName>
    <definedName name="tпв">#REF!</definedName>
    <definedName name="Tтопливо??">#REF!</definedName>
    <definedName name="U">#REF!</definedName>
    <definedName name="uka">[19]!uka</definedName>
    <definedName name="unlev_fcf_rate">#REF!</definedName>
    <definedName name="UnleveredBeta">#REF!</definedName>
    <definedName name="upr">#N/A</definedName>
    <definedName name="URL_FORMAT">[53]TEHSHEET!$D$23</definedName>
    <definedName name="urnapr">'[93]Расход электроэнергии'!$H$8:$H$10</definedName>
    <definedName name="Usage_pt">[94]Применение!$A$14:$A$181</definedName>
    <definedName name="Usage_qt">[94]Применение!$E$14:$E$181</definedName>
    <definedName name="ůůů">#N/A</definedName>
    <definedName name="uyrgurgfuyrgf">#REF!</definedName>
    <definedName name="v">{"Маржа для директора",#N/A,FALSE,"Маржа Чисто Влад ";"Маржа для директора",#N/A,FALSE,"Маржа Хабаровск";"Маржа для директора",#N/A,FALSE,"Маржа СВОД"}</definedName>
    <definedName name="ValuationYear">#REF!</definedName>
    <definedName name="value_date">#REF!</definedName>
    <definedName name="VAT">[7]MAIN!$F$597</definedName>
    <definedName name="vb">#REF!</definedName>
    <definedName name="VDOC">#REF!</definedName>
    <definedName name="version">[56]Инструкция!$B$3</definedName>
    <definedName name="VESET">#REF!</definedName>
    <definedName name="vn">{#N/A,#N/A,TRUE,"Лист1";#N/A,#N/A,TRUE,"Лист2";#N/A,#N/A,TRUE,"Лист3"}</definedName>
    <definedName name="voljan">#REF!</definedName>
    <definedName name="VV">#N/A</definedName>
    <definedName name="vvvv">[19]!vvvv</definedName>
    <definedName name="w">[15]!w</definedName>
    <definedName name="W_C25">#REF!</definedName>
    <definedName name="WACC">#REF!</definedName>
    <definedName name="WACC_sen">#REF!</definedName>
    <definedName name="WBD___Water_projections_home">#REF!</definedName>
    <definedName name="wdfs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">#N/A</definedName>
    <definedName name="we234rw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ek">#REF!</definedName>
    <definedName name="wefwerf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greg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fer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t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wer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qw">#REF!</definedName>
    <definedName name="WriteUp_inventories">#REF!</definedName>
    <definedName name="WriteUp_otherCA">#REF!</definedName>
    <definedName name="WriteUp_otherCL">#REF!</definedName>
    <definedName name="WriteUp_otherLTA">#REF!</definedName>
    <definedName name="WriteUp_otherLTL">#REF!</definedName>
    <definedName name="WriteUp_payables">#REF!</definedName>
    <definedName name="WriteUP_PPE">#REF!</definedName>
    <definedName name="WriteUp_receivables">#REF!</definedName>
    <definedName name="writeupdeprec">#REF!</definedName>
    <definedName name="wrn.REPORT1.">{"PRINTME",#N/A,FALSE,"FINAL-10"}</definedName>
    <definedName name="wrn.Калькуляция._.себестоимости.">{#N/A,#N/A,FALSE,"Себестоимсть-97"}</definedName>
    <definedName name="wrn.Маржа._.для._.директора.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План._.продаж.">{"План продаж",#N/A,FALSE,"товар"}</definedName>
    <definedName name="wrn.План._.товар.">{"План товар",#N/A,FALSE,"товар"}</definedName>
    <definedName name="wrn.ррр.">{#N/A,#N/A,FALSE,"Уравнения"}</definedName>
    <definedName name="wrn.Сравнение._.с._.отраслями.">{#N/A,#N/A,TRUE,"Лист1";#N/A,#N/A,TRUE,"Лист2";#N/A,#N/A,TRUE,"Лист3"}</definedName>
    <definedName name="wrn.Товарн.выраб._.А4.">{"Товар.выработка без продаж",#N/A,FALSE,"товар"}</definedName>
    <definedName name="wserfw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tdavgshares">#REF!</definedName>
    <definedName name="ww">[95]!ww</definedName>
    <definedName name="www">#N/A</definedName>
    <definedName name="wwww">#REF!</definedName>
    <definedName name="wwwww">#REF!</definedName>
    <definedName name="wwwwwwww">[15]!wwwwwwww</definedName>
    <definedName name="x">{"Маржа для директора",#N/A,FALSE,"Маржа Чисто Влад ";"Маржа для директора",#N/A,FALSE,"Маржа Хабаровск";"Маржа для директора",#N/A,FALSE,"Маржа СВОД"}</definedName>
    <definedName name="xcb">#N/A</definedName>
    <definedName name="xoz_r">#REF!</definedName>
    <definedName name="xvzxv">#N/A</definedName>
    <definedName name="xxxxx">[15]!xxxxx</definedName>
    <definedName name="xxxxxxxxxxxxxxxx">[15]!xxxxxxxxxxxxxxxx</definedName>
    <definedName name="y">#REF!</definedName>
    <definedName name="YEAR">#REF!</definedName>
    <definedName name="year_list">[56]TEHSHEET!$L$2:$L$16</definedName>
    <definedName name="YearEnd">#REF!</definedName>
    <definedName name="Years">[73]TEHSHEET!$E$2:$E$16</definedName>
    <definedName name="Yes">#REF!</definedName>
    <definedName name="ygthf">[15]!ygthf</definedName>
    <definedName name="yn">#REF!</definedName>
    <definedName name="ytjtyj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tyjtyjt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i">#N/A</definedName>
    <definedName name="yuketyukj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ydykuy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oryor">#N/A</definedName>
    <definedName name="yust_ms">#REF!</definedName>
    <definedName name="yust_ms2">#REF!</definedName>
    <definedName name="yyyjjjj">{#N/A,#N/A,FALSE,"Себестоимсть-97"}</definedName>
    <definedName name="YYYYYY_Прогноз_Таблица">#REF!</definedName>
    <definedName name="z">{"Маржа для директора",#N/A,FALSE,"Маржа Чисто Влад ";"Маржа для директора",#N/A,FALSE,"Маржа Хабаровск";"Маржа для директора",#N/A,FALSE,"Маржа СВОД"}</definedName>
    <definedName name="Z_0E1AD924_D77E_11D6_9790_00504D0058D6_.wvu.Rows">#REF!</definedName>
    <definedName name="Z_18E0A45A_F64C_11D3_90C7_000062A15C1A_.wvu.Cols">#REF!</definedName>
    <definedName name="Z_18E0A45A_F64C_11D3_90C7_000062A15C1A_.wvu.FilterData">#REF!</definedName>
    <definedName name="Z_18E0A45A_F64C_11D3_90C7_000062A15C1A_.wvu.PrintTitles">#REF!</definedName>
    <definedName name="zcb">#N/A</definedName>
    <definedName name="ZERO">#REF!</definedName>
    <definedName name="zg">#N/A</definedName>
    <definedName name="zpr_ist_all">#REF!</definedName>
    <definedName name="zw">#N/A</definedName>
    <definedName name="zxs">#REF!</definedName>
    <definedName name="zxva">#N/A</definedName>
    <definedName name="zxvzxvzxv">#N/A</definedName>
    <definedName name="zzzz">[15]!zzzz</definedName>
    <definedName name="zzzzzzzzzzzzzzzzz">[15]!zzzzzzzzzzzzzzzzz</definedName>
    <definedName name="zzzzzzzzzzzzzzzzzzzzzzz">[15]!zzzzzzzzzzzzzzzzzzzzzzz</definedName>
    <definedName name="а">#REF!</definedName>
    <definedName name="А02">#REF!</definedName>
    <definedName name="а1">#REF!</definedName>
    <definedName name="А21">#REF!</definedName>
    <definedName name="а216_1">#REF!</definedName>
    <definedName name="а246_1">#REF!</definedName>
    <definedName name="а246_2">#REF!</definedName>
    <definedName name="а3">#REF!</definedName>
    <definedName name="а4">#REF!</definedName>
    <definedName name="а4_2">#REF!</definedName>
    <definedName name="а42">#REF!</definedName>
    <definedName name="а6">#REF!</definedName>
    <definedName name="А77">[96]Рейтинг!$A$14</definedName>
    <definedName name="А8">#REF!</definedName>
    <definedName name="А9">#REF!</definedName>
    <definedName name="аа">#N/A</definedName>
    <definedName name="ААА">[15]!ААА</definedName>
    <definedName name="АААААААА">#N/A</definedName>
    <definedName name="абон.пл">[19]!абон.пл</definedName>
    <definedName name="Абоненты_телефоны_адреса">#REF!</definedName>
    <definedName name="ав">#N/A</definedName>
    <definedName name="ава">#REF!</definedName>
    <definedName name="авг">#REF!</definedName>
    <definedName name="авг2">#REF!</definedName>
    <definedName name="авм">[19]!авм</definedName>
    <definedName name="аво">"$#ССЫЛ!.$#ССЫЛ!$#ССЫЛ!"</definedName>
    <definedName name="авор">#N/A</definedName>
    <definedName name="авп">#N/A</definedName>
    <definedName name="авпкеыр">#N/A</definedName>
    <definedName name="авт">[19]!авт</definedName>
    <definedName name="авял">#N/A</definedName>
    <definedName name="Адрес_п">#REF!</definedName>
    <definedName name="аепк">#REF!</definedName>
    <definedName name="ак">#N/A</definedName>
    <definedName name="АКТАТТР">#REF!</definedName>
    <definedName name="АКтзр">#REF!</definedName>
    <definedName name="АКТНОМЕР">#REF!</definedName>
    <definedName name="АКТПЕРИОДЫ">#REF!</definedName>
    <definedName name="Амортизация">#REF!</definedName>
    <definedName name="ан">[19]!ан</definedName>
    <definedName name="анализ">[19]!анализ</definedName>
    <definedName name="анализы">[97]БАЗА!$A$67:$A$80</definedName>
    <definedName name="анл">#N/A</definedName>
    <definedName name="ао">#N/A</definedName>
    <definedName name="аол">#N/A</definedName>
    <definedName name="ап">#N/A</definedName>
    <definedName name="апапапапапапапапапаапа">#N/A</definedName>
    <definedName name="апвар">#N/A</definedName>
    <definedName name="апооз">#REF!</definedName>
    <definedName name="апорплжлх">#REF!</definedName>
    <definedName name="апр">#REF!</definedName>
    <definedName name="апр2">#REF!</definedName>
    <definedName name="апралоаорпло">#REF!</definedName>
    <definedName name="апрель">[15]!апрель</definedName>
    <definedName name="апрполлд">#REF!</definedName>
    <definedName name="апрр">#N/A</definedName>
    <definedName name="апршп">#REF!</definedName>
    <definedName name="ара">#REF!</definedName>
    <definedName name="арваи">'[98]1.6.2.12 ОТ'!VV</definedName>
    <definedName name="аре">#REF!</definedName>
    <definedName name="Арх_ТЭЦ">#REF!</definedName>
    <definedName name="аскуэ">#N/A</definedName>
    <definedName name="АТП">#REF!</definedName>
    <definedName name="аукапм">#REF!</definedName>
    <definedName name="аы">#N/A</definedName>
    <definedName name="аэ">#REF!</definedName>
    <definedName name="аяыпамыпмипи">#N/A</definedName>
    <definedName name="б">#N/A</definedName>
    <definedName name="Б1">'[99]мар 2001'!$A$1:$Q$524</definedName>
    <definedName name="база">[100]SHPZ!$A$1:$BC$4313</definedName>
    <definedName name="База_данных_1">'[101]мар 2001'!$A$1:$P$524</definedName>
    <definedName name="База_данных_ИМ">#REF!</definedName>
    <definedName name="Базовые">'[101]Производство электроэнергии'!$A$95</definedName>
    <definedName name="БазовыйПериод">#REF!</definedName>
    <definedName name="БАК">#REF!</definedName>
    <definedName name="баланс">[102]Баланс!$D$60</definedName>
    <definedName name="Балимела">{"PRINTME",#N/A,FALSE,"FINAL-10"}</definedName>
    <definedName name="бб">#N/A</definedName>
    <definedName name="бд">#REF!</definedName>
    <definedName name="БД_1_1">#REF!</definedName>
    <definedName name="БД_2_11">#REF!</definedName>
    <definedName name="БД_2_13">#REF!</definedName>
    <definedName name="БД_2_15">#REF!</definedName>
    <definedName name="БД_2_2">#REF!</definedName>
    <definedName name="БД_2_3">#REF!</definedName>
    <definedName name="БД_2_4">#REF!</definedName>
    <definedName name="БД_2_5">#REF!</definedName>
    <definedName name="БД_2_7">#REF!</definedName>
    <definedName name="БД_2_9">#REF!</definedName>
    <definedName name="БД_3_10">#REF!</definedName>
    <definedName name="БД_3_12">#REF!</definedName>
    <definedName name="БД_3_14">#REF!</definedName>
    <definedName name="БД_3_6">#REF!</definedName>
    <definedName name="БД_3_8">#REF!</definedName>
    <definedName name="бензинпробег">#REF!</definedName>
    <definedName name="би">#N/A</definedName>
    <definedName name="БИ_1_1">#REF!</definedName>
    <definedName name="БИ_1_10">#REF!</definedName>
    <definedName name="БИ_1_2">#REF!</definedName>
    <definedName name="БИ_2_11_П">#REF!</definedName>
    <definedName name="БИ_2_14">#REF!</definedName>
    <definedName name="БИ_2_3">#REF!</definedName>
    <definedName name="БИ_2_4">#REF!</definedName>
    <definedName name="БИ_2_5">#REF!</definedName>
    <definedName name="БИ_2_6">#REF!</definedName>
    <definedName name="БИ_2_7">#REF!</definedName>
    <definedName name="БИ_2_8">#REF!</definedName>
    <definedName name="БИ_2_9">#REF!</definedName>
    <definedName name="БИЗМилиОБ">#REF!</definedName>
    <definedName name="БИК_п">#REF!</definedName>
    <definedName name="БИМРилиПРОЧ">#REF!</definedName>
    <definedName name="БИОЗилиСТР">#REF!</definedName>
    <definedName name="БИРАСЧВС">#REF!</definedName>
    <definedName name="БИРАСЧТИП">#REF!</definedName>
    <definedName name="БИТОилиЗП">#REF!</definedName>
    <definedName name="Бищкек02">#REF!</definedName>
    <definedName name="БИЭМилиМНР">#REF!</definedName>
    <definedName name="БК">#N/A</definedName>
    <definedName name="БР_2_20_П">#REF!</definedName>
    <definedName name="БР_2_3_П">#REF!</definedName>
    <definedName name="БР_2_6_П">#REF!</definedName>
    <definedName name="БР_3_18_П">#REF!</definedName>
    <definedName name="БР_3_19_П">#REF!</definedName>
    <definedName name="БР_3_21_П">#REF!</definedName>
    <definedName name="БР_3_4">#REF!</definedName>
    <definedName name="БР_РСК">#REF!</definedName>
    <definedName name="БС">[103]Справочники!$A$4:$A$6</definedName>
    <definedName name="бф">#REF!</definedName>
    <definedName name="бьджпар">#N/A</definedName>
    <definedName name="Бюдж_расч_зак_МТР">#REF!</definedName>
    <definedName name="Бюдж_расч_усл_ТОиР">#REF!</definedName>
    <definedName name="Бюджет_движ_СК">#REF!</definedName>
    <definedName name="Бюджет_ДФВ">#REF!</definedName>
    <definedName name="Бюджет_закуп_запасов_МТР_ЦС">#REF!</definedName>
    <definedName name="Бюджет_закупок_сводный">#REF!</definedName>
    <definedName name="Бюджет_коммерч_расходов">#REF!</definedName>
    <definedName name="Бюджет_кредит_займ_МРСК">'[104]БФ-1-8-П'!$B$6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общепроиз_общехоз_расходов_ПЭС">#REF!</definedName>
    <definedName name="Бюджет_общехоз_расходов_МРСК">#REF!</definedName>
    <definedName name="Бюджет_общехоз_расходов_РСК">#REF!</definedName>
    <definedName name="Бюджет_опре_внераел_расх_ПЭС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ходов_содерж_соцсферы">#REF!</definedName>
    <definedName name="Бюджет_расч_налоги">'[104]БФ-2-6-П'!$B$6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проч_расходы">#REF!</definedName>
    <definedName name="Бюджет_расч_расходы_МРСК">#REF!</definedName>
    <definedName name="Бюджет_расч_усл_КВ">#REF!</definedName>
    <definedName name="Бюджет_Расчетов_по_ФВ_АУ_МРСК">#REF!</definedName>
    <definedName name="Бюджет_расчетов_по_ФВ_РСК">'[104]БФ-2-13-П'!$B$6</definedName>
    <definedName name="Бюджет_РБП_РСК">#REF!</definedName>
    <definedName name="Бюджет_усл_подрядчиков_ТОиР_РСК">#REF!</definedName>
    <definedName name="Бюджет_ФВ_МРСК">'[104]БФ-1-10-П'!$B$6</definedName>
    <definedName name="Бюджет_ФОТ_ТОиР_РСК">#REF!</definedName>
    <definedName name="Бюджетные_электроэнергии">'[101]Производство электроэнергии'!$A$111</definedName>
    <definedName name="в">#N/A</definedName>
    <definedName name="в1">#REF!</definedName>
    <definedName name="в23ё">#N/A</definedName>
    <definedName name="в23ё1">[15]!в23ё1</definedName>
    <definedName name="в23ёё">[105]!в23ёё</definedName>
    <definedName name="в3">#REF!</definedName>
    <definedName name="В7">#REF!</definedName>
    <definedName name="ва">#REF!</definedName>
    <definedName name="вава">#N/A</definedName>
    <definedName name="вававава">[14]!вававава</definedName>
    <definedName name="ваи">#N/A</definedName>
    <definedName name="Валюта">#REF!</definedName>
    <definedName name="вам">#REF!</definedName>
    <definedName name="ванмшилдьтджьл">#REF!</definedName>
    <definedName name="вап">#N/A</definedName>
    <definedName name="вапв">P1_T2.1?Protection</definedName>
    <definedName name="вапвап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ва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укапв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п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аыв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кав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р">[43]все!$B$350:$B$354</definedName>
    <definedName name="Вар.их">#N/A</definedName>
    <definedName name="Вар.КАЛМЭ">#N/A</definedName>
    <definedName name="вариант">[43]все!$B$188:$B$191</definedName>
    <definedName name="вариант_расчета">[106]Настройка!$B$3</definedName>
    <definedName name="вариант_расчета_код">[106]Настройка!$C$3</definedName>
    <definedName name="Варианты">#REF!</definedName>
    <definedName name="Варианты_ПП">[107]справочники!$A$97:$A$102</definedName>
    <definedName name="Варианты_расчета">[106]справочники!$A$21:$A$41</definedName>
    <definedName name="варо">#N/A</definedName>
    <definedName name="варпукрпуа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у">#REF!</definedName>
    <definedName name="ваы">#N/A</definedName>
    <definedName name="вв">#N/A</definedName>
    <definedName name="вв1">[15]!вв1</definedName>
    <definedName name="ввв">[105]!ввв</definedName>
    <definedName name="вввв">#REF!</definedName>
    <definedName name="ввод_итог">#REF!</definedName>
    <definedName name="ввп">#N/A</definedName>
    <definedName name="веапку">#REF!</definedName>
    <definedName name="век">#REF!</definedName>
    <definedName name="вент_дым">[58]Им_диапазоны!$A$107:$A$108</definedName>
    <definedName name="вид_владения">[108]Им_диапазоны!$A$113:$A$118</definedName>
    <definedName name="вид_владения_имущ">[58]Им_диапазоны!$A$113:$A$117</definedName>
    <definedName name="вид_грунта">[108]Из.М!$F$5:$F$7</definedName>
    <definedName name="вид_деятельности">[109]Настройка!$B$2</definedName>
    <definedName name="вид_отображения_серых_ячеек">[107]Настройка!$D$48</definedName>
    <definedName name="вид_тарифа">[106]Настройка!$B$11</definedName>
    <definedName name="вид_тарифа_1">[110]разное!$C$95:$C$96</definedName>
    <definedName name="вид_тарифа_код">[106]Настройка!$C$11</definedName>
    <definedName name="вид_теплоносителя_двузначный">#REF!</definedName>
    <definedName name="вид_топлива_двузначный">#REF!</definedName>
    <definedName name="виды_деятельности">#REF!</definedName>
    <definedName name="Виды_МО">[106]справочники!$A$48:$A$68</definedName>
    <definedName name="Виды_тарифа">[106]справочники!$A$44:$A$45</definedName>
    <definedName name="Виды_теплоносителей">[106]справочники!$A$72:$A$77</definedName>
    <definedName name="Виды_теплоносителей_доп">[106]справочники!$A$71:$A$77</definedName>
    <definedName name="Виды_топлива">[106]справочники!$A$2:$A$18</definedName>
    <definedName name="Виды_топлива_газ_неприродный">[111]справочники!$A$3:$A$4</definedName>
    <definedName name="Виды_топлива_газы">[111]справочники!$A$2:$A$4</definedName>
    <definedName name="Виды_топлива_стандарт">[106]справочники!$A$4:$A$18</definedName>
    <definedName name="витт">{#N/A,#N/A,TRUE,"Лист1";#N/A,#N/A,TRUE,"Лист2";#N/A,#N/A,TRUE,"Лист3"}</definedName>
    <definedName name="вйу">#REF!</definedName>
    <definedName name="вк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л">#REF!</definedName>
    <definedName name="вм">#N/A</definedName>
    <definedName name="вмивртвр">#N/A</definedName>
    <definedName name="вн">#N/A</definedName>
    <definedName name="внс1">[43]форма2!$D$18:$EE$167</definedName>
    <definedName name="внс2">[43]форма2!$EA$18:$EA$167</definedName>
    <definedName name="внс3">#REF!</definedName>
    <definedName name="Внутрицеховые">#REF!</definedName>
    <definedName name="вод">[43]все!$B$289:$B$292</definedName>
    <definedName name="Возврат">[112]!Возврат</definedName>
    <definedName name="Волгоградэнерго">#REF!</definedName>
    <definedName name="восемь">#REF!</definedName>
    <definedName name="впа">#N/A</definedName>
    <definedName name="впер">#REF!</definedName>
    <definedName name="впке">#REF!</definedName>
    <definedName name="впрпроро">#REF!</definedName>
    <definedName name="вптыаи">#N/A</definedName>
    <definedName name="впя">#N/A</definedName>
    <definedName name="впяар">#N/A</definedName>
    <definedName name="вро">#N/A</definedName>
    <definedName name="вртт">#N/A</definedName>
    <definedName name="вс">#REF!</definedName>
    <definedName name="Все_продукты">#REF!</definedName>
    <definedName name="всего_к_оплате">#REF!</definedName>
    <definedName name="всего_с_НДС1">#REF!</definedName>
    <definedName name="всего_с_НДС2">#REF!</definedName>
    <definedName name="всего_с_НДС3">#REF!</definedName>
    <definedName name="всестатьи">[113]разное!$C$63:$C$77</definedName>
    <definedName name="вспомогат_топливо2">#REF!</definedName>
    <definedName name="ВТОП">#REF!</definedName>
    <definedName name="второй">#REF!</definedName>
    <definedName name="Второй_месяц">IF('[114]База для ИП 2019-2024 мин.ср.'!$J1-(ROUND(DATEDIF('[114]База для ИП 2019-2024 мин.ср.'!$G1, '[114]База для ИП 2019-2024 мин.ср.'!A$1, "d")/30.4, 0)-1)&lt;0, 0, ROUND(DATEDIF('[114]База для ИП 2019-2024 мин.ср.'!$G1, '[114]База для ИП 2019-2024 мин.ср.'!A$1, "d")/30.4, 0)-ROUND(DATEDIF('[114]База для ИП 2019-2024 мин.ср.'!$G1, '[114]База для ИП 2019-2024 мин.ср.'!XFD$1, "d")/30.4, 0))</definedName>
    <definedName name="втот">#REF!</definedName>
    <definedName name="ву">('[115]21.3'!$E$55:$I$58, '[115]21.3'!$E$10:$I$10, P1_T17_Protect)</definedName>
    <definedName name="вукукав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уув">{#N/A,#N/A,TRUE,"Лист1";#N/A,#N/A,TRUE,"Лист2";#N/A,#N/A,TRUE,"Лист3"}</definedName>
    <definedName name="вщал">#N/A</definedName>
    <definedName name="выаы">#N/A</definedName>
    <definedName name="Выборка_АМТА">[116]!Выборка_АМТА</definedName>
    <definedName name="Выборка_БА_ЖД">[116]!Выборка_БА_ЖД</definedName>
    <definedName name="Выборка_ВСЖД">[116]!Выборка_ВСЖД</definedName>
    <definedName name="Выборка_ЛВРЗ">[116]!Выборка_ЛВРЗ</definedName>
    <definedName name="Выборка_Ливона">[116]!Выборка_Ливона</definedName>
    <definedName name="Выборка_мяспром">[116]!Выборка_мяспром</definedName>
    <definedName name="Выборка_ТАЦИ">[116]!Выборка_ТАЦИ</definedName>
    <definedName name="Выборка_Тимцем">[116]!Выборка_Тимцем</definedName>
    <definedName name="вываыва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ып_н_2003">#REF!</definedName>
    <definedName name="вып_н_2004">#REF!</definedName>
    <definedName name="Вып_ОФ_с_пц">[92]рабочий!$Y$202:$AP$224</definedName>
    <definedName name="Вып_оф_с_цпг">#REF!</definedName>
    <definedName name="Вып_с_новых_ОФ">[92]рабочий!$Y$277:$AP$299</definedName>
    <definedName name="выр_3">#REF!</definedName>
    <definedName name="выр_4">#REF!</definedName>
    <definedName name="выработка">[26]Уравнения!$B$3</definedName>
    <definedName name="выработка_ТЭЦ1">[26]расчетный!$B$8</definedName>
    <definedName name="Выручка_Молоко">(#REF! ,#REF! ,#REF! ,#REF! ,#REF! ,#REF! ,#REF! ,#REF! ,#REF! ,#REF!)</definedName>
    <definedName name="Выручка_нетто_Молоко">(#REF! ,#REF! ,#REF! ,#REF! ,#REF! ,#REF! ,#REF! ,#REF! ,#REF! ,#REF!)</definedName>
    <definedName name="Выручка_нетто_Сок">(#REF! ,#REF! ,#REF! ,#REF! ,#REF! ,#REF! ,#REF! ,#REF! ,#REF! ,#REF!)</definedName>
    <definedName name="Выручка_Сок">(#REF! ,#REF! ,#REF! ,#REF! ,#REF! ,#REF! ,#REF! ,#REF! ,#REF! ,#REF!)</definedName>
    <definedName name="выфвау">#REF!</definedName>
    <definedName name="Вычитать_субабонентов">#REF!</definedName>
    <definedName name="ВЭ">#N/A</definedName>
    <definedName name="вяалп">#N/A</definedName>
    <definedName name="вяп">#N/A</definedName>
    <definedName name="г">[15]!г</definedName>
    <definedName name="г1">#REF!</definedName>
    <definedName name="г1_код">#REF!</definedName>
    <definedName name="г1_наим">#REF!</definedName>
    <definedName name="г1итог">#REF!</definedName>
    <definedName name="г1итог_код">#REF!</definedName>
    <definedName name="г2">#REF!</definedName>
    <definedName name="г2_код">#REF!</definedName>
    <definedName name="г2_наим">#REF!</definedName>
    <definedName name="г2итог">#REF!</definedName>
    <definedName name="г2итог_код">#REF!</definedName>
    <definedName name="г3">#REF!</definedName>
    <definedName name="г3_код">#REF!</definedName>
    <definedName name="г3_наим">#REF!</definedName>
    <definedName name="г3итог">#REF!</definedName>
    <definedName name="г3итог_код">#REF!</definedName>
    <definedName name="г4">#REF!</definedName>
    <definedName name="г4_код">#REF!</definedName>
    <definedName name="г4_наим">#REF!</definedName>
    <definedName name="г4итог">#REF!</definedName>
    <definedName name="г4итог_код">#REF!</definedName>
    <definedName name="Гараж">[110]все!$B$27:$B$33</definedName>
    <definedName name="гггр">[19]!гггр</definedName>
    <definedName name="гд">#N/A</definedName>
    <definedName name="где_п">#REF!</definedName>
    <definedName name="гнеруекр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нлзщ">#N/A</definedName>
    <definedName name="гнлнглнг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гнгон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д">[109]Настройка!$B$3</definedName>
    <definedName name="Год_отчета">2004</definedName>
    <definedName name="год_проект_теплопр">[108]Им_диапазоны!$A$98:$A$101</definedName>
    <definedName name="год1">#REF!</definedName>
    <definedName name="Годовой_индекс_2000">#REF!</definedName>
    <definedName name="График">"Диагр. 4"</definedName>
    <definedName name="ГрафикОтпКотельныеЛетоПрофилактика">#REF!</definedName>
    <definedName name="ГрОтпКот_ЛетоПроф_Нагрузки_Помесячно">#REF!</definedName>
    <definedName name="ГрОтпКот_ЛетоПроф_Нагрузки_Помесячно_Плесецк">#REF!</definedName>
    <definedName name="ГрОтпКот_ЛетоПроф_Отрасли_Год">#REF!</definedName>
    <definedName name="ГрОтпКот_ЛетоПроф_Отрасли_Нагрузки_Помесячно_Плесецк">#REF!</definedName>
    <definedName name="ГрОтпКот_ЛетоПроф_Отрасли_Помесячно_Плесецк">#REF!</definedName>
    <definedName name="ГрОтпКот_ЛетоПроф_Помесячно">#REF!</definedName>
    <definedName name="ГрОтпКот_Нагрузки_Помесячно_Красноборск">#REF!</definedName>
    <definedName name="ГрОтпОтрасли_ЛетоПроф_Нагрузки_Помесячно">#REF!</definedName>
    <definedName name="ГрОтпОтрасли_ЛетоПроф_Нагрузки_Помесячно_Плесецк">#REF!</definedName>
    <definedName name="грприрцфв00ав98">{#N/A,#N/A,TRUE,"Лист1";#N/A,#N/A,TRUE,"Лист2";#N/A,#N/A,TRUE,"Лист3"}</definedName>
    <definedName name="группа">#REF!</definedName>
    <definedName name="Группы">#REF!</definedName>
    <definedName name="грфинцкавг98Х">{#N/A,#N/A,TRUE,"Лист1";#N/A,#N/A,TRUE,"Лист2";#N/A,#N/A,TRUE,"Лист3"}</definedName>
    <definedName name="гш">[15]!гш</definedName>
    <definedName name="гш1">[15]!гш1</definedName>
    <definedName name="гшгш">{#N/A,#N/A,TRUE,"Лист1";#N/A,#N/A,TRUE,"Лист2";#N/A,#N/A,TRUE,"Лист3"}</definedName>
    <definedName name="гшдж">#N/A</definedName>
    <definedName name="гшщдшщдг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шщжзшщ">#REF!</definedName>
    <definedName name="гщ">#REF!</definedName>
    <definedName name="д">[15]!д</definedName>
    <definedName name="д1">#REF!</definedName>
    <definedName name="д2">#REF!</definedName>
    <definedName name="д5">#REF!</definedName>
    <definedName name="даа">[43]все!$B$308:$B$311</definedName>
    <definedName name="данет">[117]ИСХДАННЫЕ!$V$196:$V$197</definedName>
    <definedName name="данные">[118]данные!$A$171:$E$197</definedName>
    <definedName name="дата">#REF!</definedName>
    <definedName name="дата_дог_п">#REF!</definedName>
    <definedName name="дата_док">#REF!</definedName>
    <definedName name="дата_изменения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приказа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_счета_п">#REF!</definedName>
    <definedName name="дата_тарифа_конечная">#REF!</definedName>
    <definedName name="дата_тарифа_начальная">#REF!</definedName>
    <definedName name="движение">#REF!</definedName>
    <definedName name="двор">[119]нраб!$B$86:$F$89</definedName>
    <definedName name="двот">[119]тарифы!$B$40:$E$40</definedName>
    <definedName name="дд">[15]!дд</definedName>
    <definedName name="ддд">[19]!ддд</definedName>
    <definedName name="дддд">[15]!дддд</definedName>
    <definedName name="ддс">#REF!</definedName>
    <definedName name="ДДС1">#REF!</definedName>
    <definedName name="ДДС2">#REF!</definedName>
    <definedName name="ДДСа4">#REF!</definedName>
    <definedName name="ДДСббббббббб">#REF!</definedName>
    <definedName name="деб.">#REF!</definedName>
    <definedName name="дек">#REF!</definedName>
    <definedName name="дек2">#REF!</definedName>
    <definedName name="деньги">#REF!</definedName>
    <definedName name="Детали_28">'[69]28'!$18:$36</definedName>
    <definedName name="Детали_28_3">'[69]28.3'!$31:$58</definedName>
    <definedName name="Детализация">([120]Детализация!$H$5:$H$12, [120]Детализация!$H$15:$H$17, [120]Детализация!$H$20:$H$21, [120]Детализация!$H$24:$H$26, [120]Детализация!$H$30:$H$34, [120]Детализация!$H$36, [120]Детализация!$H$39:$H$40)</definedName>
    <definedName name="Детализация_СБ">[120]Детализация!$H$4:$H$41</definedName>
    <definedName name="Дефл_ц_пред_год">'[92]Текущие цены'!$AT$36:$BK$58</definedName>
    <definedName name="Дефлятор_годовой">'[92]Текущие цены'!$Y$4:$AP$27</definedName>
    <definedName name="Дефлятор_цепной">'[92]Текущие цены'!$Y$36:$AP$58</definedName>
    <definedName name="дж">#N/A</definedName>
    <definedName name="диам">[110]все!$D$45:$D$65</definedName>
    <definedName name="диаметр">#REF!</definedName>
    <definedName name="диаметр2">[117]НОРМЫ!$A$381:$A$404</definedName>
    <definedName name="диаметры">[117]НОРМЫ!$A$28:$A$50</definedName>
    <definedName name="ДиапазонЗащиты">(#REF! ,#REF! ,#REF! ,#REF!, P1_ДиапазонЗащиты, P2_ДиапазонЗащиты, P3_ДиапазонЗащиты, P4_ДиапазонЗащиты)</definedName>
    <definedName name="Дивизионы">#REF!</definedName>
    <definedName name="Дисконт">#REF!</definedName>
    <definedName name="ДК">#REF!</definedName>
    <definedName name="дл">#N/A</definedName>
    <definedName name="дло">#N/A</definedName>
    <definedName name="длрио">#REF!</definedName>
    <definedName name="длрно">#N/A</definedName>
    <definedName name="дн">[121]все!$B$35:$B$36</definedName>
    <definedName name="Дней_в_месяце">#REF!</definedName>
    <definedName name="днн">[122]Лист1!$B$34:$B$35</definedName>
    <definedName name="до">#REF!</definedName>
    <definedName name="добавленные_строки_ПП">#REF!</definedName>
    <definedName name="добавленные_строки_Прибыль">#REF!</definedName>
    <definedName name="добавленные_строки_Прочие">#REF!</definedName>
    <definedName name="добавленные_строки_Разное">#REF!</definedName>
    <definedName name="добавленные_строки_ФОТ">#REF!</definedName>
    <definedName name="доза">[123]все!$B$182:$B$183</definedName>
    <definedName name="дол">#REF!</definedName>
    <definedName name="дол_код">#REF!</definedName>
    <definedName name="должность">#REF!</definedName>
    <definedName name="доли1">'[124]эл ст'!$368:$368</definedName>
    <definedName name="долитог">#REF!</definedName>
    <definedName name="долитог_код">#REF!</definedName>
    <definedName name="доля_продукции_Б_сут">#REF!</definedName>
    <definedName name="доля_проч_ф">#REF!</definedName>
    <definedName name="доля_прочая">#REF!</definedName>
    <definedName name="доля_прочая_98_ав">#REF!</definedName>
    <definedName name="доля_прочая_ав">#REF!</definedName>
    <definedName name="доля_прочая_ф">#REF!</definedName>
    <definedName name="доля_соков">#REF!</definedName>
    <definedName name="доля_сторонн_ЭЭ">[107]ТарифыЭЭ!$K$24</definedName>
    <definedName name="доля_т_ф">#REF!</definedName>
    <definedName name="доля_теп_1">#REF!</definedName>
    <definedName name="доля_теп_2">#REF!</definedName>
    <definedName name="доля_теп_3">#REF!</definedName>
    <definedName name="доля_тепло">#REF!</definedName>
    <definedName name="доля_эл_1">#REF!</definedName>
    <definedName name="доля_эл_2">#REF!</definedName>
    <definedName name="доля_эл_3">#REF!</definedName>
    <definedName name="доля_эл_ф">#REF!</definedName>
    <definedName name="доля_электра">#REF!</definedName>
    <definedName name="доля_электра_99">#REF!</definedName>
    <definedName name="доляПередачи">'[125]База распределения по ВД'!$C$7</definedName>
    <definedName name="доляПрочие">'[125]База распределения по ВД'!$E$7</definedName>
    <definedName name="доляТП">'[125]База распределения по ВД'!$D$7</definedName>
    <definedName name="домов">#REF!</definedName>
    <definedName name="доол">#N/A</definedName>
    <definedName name="доопатмо">#N/A</definedName>
    <definedName name="допоборуд">#REF!</definedName>
    <definedName name="Дополнение">#N/A</definedName>
    <definedName name="дот">#REF!</definedName>
    <definedName name="Доход">#REF!</definedName>
    <definedName name="Доход_1">#REF!</definedName>
    <definedName name="дп">#N/A</definedName>
    <definedName name="дрд">#N/A</definedName>
    <definedName name="дро">#N/A</definedName>
    <definedName name="дрод">#N/A</definedName>
    <definedName name="ДРУГОЕ">[126]Справочники!$A$26:$A$28</definedName>
    <definedName name="ДС">#REF!</definedName>
    <definedName name="дщ">[15]!дщ</definedName>
    <definedName name="дщ1">[15]!дщ1</definedName>
    <definedName name="дщл">[15]!дщл</definedName>
    <definedName name="дщл1">[15]!дщл1</definedName>
    <definedName name="е">[15]!е</definedName>
    <definedName name="ё1ё1ё1ёёёё">[14]!ё1ё1ё1ёёёё</definedName>
    <definedName name="е3екукеу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3еуке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гл">#N/A</definedName>
    <definedName name="егшщд78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е">[15]!ее</definedName>
    <definedName name="еее">[15]!еее</definedName>
    <definedName name="еееее">[15]!еееее</definedName>
    <definedName name="ЕКРКЕРКЕ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уке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ш">[124]Temp_TOV!$A$3:$EO$122</definedName>
    <definedName name="елнглоено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">[14]!ен</definedName>
    <definedName name="енг">#N/A</definedName>
    <definedName name="енгенг">#REF!</definedName>
    <definedName name="енег">#N/A</definedName>
    <definedName name="ено676оне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глнг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о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пр">#N/A</definedName>
    <definedName name="епар">#N/A</definedName>
    <definedName name="ЕСН">0.366</definedName>
    <definedName name="ЕСН_процент">[127]ФОТ!$F$16</definedName>
    <definedName name="есть_нет">[108]Им_диапазоны!$A$8:$A$9</definedName>
    <definedName name="ЕстьТариф">#REF!</definedName>
    <definedName name="етс">[119]етс!$B$5:$T$15</definedName>
    <definedName name="етс1">#REF!</definedName>
    <definedName name="еще">#N/A</definedName>
    <definedName name="ж">#N/A</definedName>
    <definedName name="жд">#N/A</definedName>
    <definedName name="жж">[15]!жж</definedName>
    <definedName name="жжж">[15]!жжж</definedName>
    <definedName name="жшло">#N/A</definedName>
    <definedName name="з">#REF!</definedName>
    <definedName name="з4">#REF!</definedName>
    <definedName name="з5">#REF!</definedName>
    <definedName name="Заголовок">#REF!</definedName>
    <definedName name="Заголовок_для_печати">#REF!</definedName>
    <definedName name="заголовок_таб_10">[128]Оглавление!$F$20</definedName>
    <definedName name="заголовок_таб_11">[129]Оглавление!$F$21</definedName>
    <definedName name="Заказчик">#REF!</definedName>
    <definedName name="закл">[130]етс!$A$12:$B$31</definedName>
    <definedName name="Запрос5">#REF!</definedName>
    <definedName name="Зарп.">#REF!</definedName>
    <definedName name="Зарплата">#REF!</definedName>
    <definedName name="Затраты">#REF!</definedName>
    <definedName name="Затраты_1_4">'[120]Справочник затрат_СБ'!$E$5:$E$68</definedName>
    <definedName name="Затраты_2">#REF!</definedName>
    <definedName name="защ">[119]нраб!$A$67:$G$85</definedName>
    <definedName name="ЗМилиОБ">#REF!</definedName>
    <definedName name="значения_по_Вода">#REF!</definedName>
    <definedName name="значения_по_ДПР">#REF!</definedName>
    <definedName name="значения_по_ДПР0">#REF!</definedName>
    <definedName name="значения_по_ДПР1">#REF!</definedName>
    <definedName name="значения_по_ДПР2">#REF!</definedName>
    <definedName name="значения_по_ДПР3">#REF!</definedName>
    <definedName name="значения_по_ДПР4">#REF!</definedName>
    <definedName name="значения_по_ПередачаТЭ0">#REF!</definedName>
    <definedName name="значения_по_ПередачаТЭ1">#REF!</definedName>
    <definedName name="значения_по_ПередачаТЭ2">#REF!</definedName>
    <definedName name="значения_по_ПередачаТЭ3">#REF!</definedName>
    <definedName name="значения_по_ПередачаТЭ4">#REF!</definedName>
    <definedName name="значения_по_ПередачаТЭ5">#REF!</definedName>
    <definedName name="значения_по_ПокупкаТЭ">#REF!</definedName>
    <definedName name="значения_по_ПП">#REF!</definedName>
    <definedName name="значения_по_ПП1">#REF!</definedName>
    <definedName name="значения_по_ПП2">#REF!</definedName>
    <definedName name="значения_по_ПП3">#REF!</definedName>
    <definedName name="значения_по_ПП4">#REF!</definedName>
    <definedName name="значения_по_ПП5">#REF!</definedName>
    <definedName name="значения_по_Прибыль">#REF!</definedName>
    <definedName name="значения_по_Прибыль0">#REF!</definedName>
    <definedName name="значения_по_Прибыль1">#REF!</definedName>
    <definedName name="значения_по_Прибыль2">#REF!</definedName>
    <definedName name="значения_по_Прибыль3">#REF!</definedName>
    <definedName name="значения_по_Прибыль4">#REF!</definedName>
    <definedName name="значения_по_Прочие">#REF!</definedName>
    <definedName name="значения_по_Прочие0">#REF!</definedName>
    <definedName name="значения_по_Прочие1">#REF!</definedName>
    <definedName name="значения_по_Прочие2">#REF!</definedName>
    <definedName name="значения_по_Прочие3">#REF!</definedName>
    <definedName name="значения_по_Прочие4">#REF!</definedName>
    <definedName name="значения_по_Разное">#REF!</definedName>
    <definedName name="значения_по_Разное0">#REF!</definedName>
    <definedName name="значения_по_Разное1">#REF!</definedName>
    <definedName name="значения_по_Разное2">#REF!</definedName>
    <definedName name="значения_по_Разное3">#REF!</definedName>
    <definedName name="значения_по_Разное4">#REF!</definedName>
    <definedName name="значения_по_ТЭпоТН1вп0">#REF!</definedName>
    <definedName name="значения_по_ТЭпоТН1вп1">#REF!</definedName>
    <definedName name="значения_по_ТЭпоТН1вп2">#REF!</definedName>
    <definedName name="значения_по_ТЭпоТН1вп3">#REF!</definedName>
    <definedName name="значения_по_ТЭпоТН1вп4">#REF!</definedName>
    <definedName name="значения_по_ТЭпоТН1вп5">#REF!</definedName>
    <definedName name="значения_по_ТЭпоТН1вп6">#REF!</definedName>
    <definedName name="значения_по_ТЭпоТН2вп0">#REF!</definedName>
    <definedName name="значения_по_ТЭпоТН2вп1">#REF!</definedName>
    <definedName name="значения_по_ТЭпоТН2вп2">#REF!</definedName>
    <definedName name="значения_по_ТЭпоТН2вп3">#REF!</definedName>
    <definedName name="значения_по_ТЭпоТН2вп4">#REF!</definedName>
    <definedName name="значения_по_ТЭпоТН2вп5">#REF!</definedName>
    <definedName name="значения_по_ТЭпоТН2вп6">#REF!</definedName>
    <definedName name="значения_по_ТЭпоТН3вп0">#REF!</definedName>
    <definedName name="значения_по_ТЭпоТН3вп1">#REF!</definedName>
    <definedName name="значения_по_ТЭпоТН3вп2">#REF!</definedName>
    <definedName name="значения_по_ТЭпоТН3вп3">#REF!</definedName>
    <definedName name="значения_по_ТЭпоТН3вп4">#REF!</definedName>
    <definedName name="значения_по_ТЭпоТН3вп5">#REF!</definedName>
    <definedName name="значения_по_ТЭпоТН3вп6">#REF!</definedName>
    <definedName name="значения_по_ТЭпоТНвп0">#REF!</definedName>
    <definedName name="значения_по_ТЭпоТНвп1">#REF!</definedName>
    <definedName name="значения_по_ТЭпоТНвп2">#REF!</definedName>
    <definedName name="значения_по_ТЭпоТНвп3">#REF!</definedName>
    <definedName name="значения_по_ТЭпоТНвп4">#REF!</definedName>
    <definedName name="значения_по_ТЭпоТНвп5">#REF!</definedName>
    <definedName name="значения_по_ТЭпоТНвп6">#REF!</definedName>
    <definedName name="значения_по_ФОТ">#REF!</definedName>
    <definedName name="значения_по_ФОТ0">#REF!</definedName>
    <definedName name="значения_по_ФОТ1">#REF!</definedName>
    <definedName name="значения_по_ФОТ2">#REF!</definedName>
    <definedName name="значения_по_ФОТ3">#REF!</definedName>
    <definedName name="значения_по_ФОТ4">#REF!</definedName>
    <definedName name="значения_по_ЭЭ">#REF!</definedName>
    <definedName name="значения_по_ЭЭ1">#REF!</definedName>
    <definedName name="значения_по_ЭЭ2">#REF!</definedName>
    <definedName name="значения_по_ЭЭ3">#REF!</definedName>
    <definedName name="значения_по_ЭЭ4">#REF!</definedName>
    <definedName name="зон">#REF!</definedName>
    <definedName name="зона">#REF!</definedName>
    <definedName name="ЗП1">[131]Лист13!$A$2</definedName>
    <definedName name="ЗП2">[131]Лист13!$B$2</definedName>
    <definedName name="ЗП3">[131]Лист13!$C$2</definedName>
    <definedName name="ЗП4">[131]Лист13!$D$2</definedName>
    <definedName name="зщ">[15]!зщ</definedName>
    <definedName name="зь">[19]!зь</definedName>
    <definedName name="и">#N/A</definedName>
    <definedName name="и_эсо_вн">#REF!</definedName>
    <definedName name="и_эсо_сн1">#REF!</definedName>
    <definedName name="Иваново">[33]!Иваново</definedName>
    <definedName name="Извлечение_ИМ">#REF!</definedName>
    <definedName name="изм">#REF!</definedName>
    <definedName name="изоляция">[108]Нормы!$S$104:$T$104</definedName>
    <definedName name="ии">[15]!ии</definedName>
    <definedName name="иии">#REF!</definedName>
    <definedName name="ииии">#REF!</definedName>
    <definedName name="ииьиютиьролр">#REF!</definedName>
    <definedName name="ий">#N/A</definedName>
    <definedName name="илго">#REF!</definedName>
    <definedName name="им">#N/A</definedName>
    <definedName name="имарвге">#REF!</definedName>
    <definedName name="имя">#REF!</definedName>
    <definedName name="Инвестор">#REF!</definedName>
    <definedName name="инд">'[119]инд-вода'!$B$2:$O$22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цкавг98">{#N/A,#N/A,TRUE,"Лист1";#N/A,#N/A,TRUE,"Лист2";#N/A,#N/A,TRUE,"Лист3"}</definedName>
    <definedName name="ИНН_п">#REF!</definedName>
    <definedName name="инфляция">1</definedName>
    <definedName name="ип">#REF!</definedName>
    <definedName name="иролгрщр">#REF!</definedName>
    <definedName name="исполнитель_email">#REF!</definedName>
    <definedName name="исполнитель_телефон">#REF!</definedName>
    <definedName name="исполнитель_фио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расход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огоКтзр">#REF!</definedName>
    <definedName name="июл">#REF!</definedName>
    <definedName name="июл2">#REF!</definedName>
    <definedName name="июль">#REF!</definedName>
    <definedName name="июн">#REF!</definedName>
    <definedName name="июн2">#REF!</definedName>
    <definedName name="июнмол">#REF!</definedName>
    <definedName name="июнмолоб">#REF!</definedName>
    <definedName name="июноб">#REF!</definedName>
    <definedName name="июнчоб">#REF!</definedName>
    <definedName name="июнь">#REF!</definedName>
    <definedName name="й">#N/A</definedName>
    <definedName name="й12">#REF!</definedName>
    <definedName name="й4535">#REF!</definedName>
    <definedName name="йй">#N/A</definedName>
    <definedName name="ййй">[105]!ййй</definedName>
    <definedName name="йййй">[105]!йййй</definedName>
    <definedName name="йййййййййййййййййййййййй">[19]!йййййййййййййййййййййййй</definedName>
    <definedName name="йкуай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йук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уй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уй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цйцу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ц3к">#REF!</definedName>
    <definedName name="йуцк">#REF!</definedName>
    <definedName name="йфц">#N/A</definedName>
    <definedName name="йц">#N/A</definedName>
    <definedName name="йц3">#REF!</definedName>
    <definedName name="йцй">#REF!</definedName>
    <definedName name="йцу">#N/A</definedName>
    <definedName name="йцуйцуй">#REF!</definedName>
    <definedName name="йцук">#REF!</definedName>
    <definedName name="йцукайу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цукй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10">#REF!</definedName>
    <definedName name="К111">#REF!</definedName>
    <definedName name="К112">#REF!</definedName>
    <definedName name="К113">#REF!</definedName>
    <definedName name="К114">#REF!</definedName>
    <definedName name="К115">#REF!</definedName>
    <definedName name="К116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1">#REF!</definedName>
    <definedName name="К210">#REF!</definedName>
    <definedName name="К211">#REF!</definedName>
    <definedName name="К212">#REF!</definedName>
    <definedName name="К213">#REF!</definedName>
    <definedName name="К214">#REF!</definedName>
    <definedName name="К215">#REF!</definedName>
    <definedName name="К216">#REF!</definedName>
    <definedName name="К22">#REF!</definedName>
    <definedName name="К23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3">#REF!</definedName>
    <definedName name="К31">#REF!</definedName>
    <definedName name="К310">#REF!</definedName>
    <definedName name="К311">#REF!</definedName>
    <definedName name="К312">#REF!</definedName>
    <definedName name="К313">#REF!</definedName>
    <definedName name="К314">#REF!</definedName>
    <definedName name="К315">#REF!</definedName>
    <definedName name="К316">#REF!</definedName>
    <definedName name="К32">#REF!</definedName>
    <definedName name="К33">#REF!</definedName>
    <definedName name="К34">#REF!</definedName>
    <definedName name="К35">#REF!</definedName>
    <definedName name="К36">#REF!</definedName>
    <definedName name="К37">#REF!</definedName>
    <definedName name="К38">#REF!</definedName>
    <definedName name="К39">#REF!</definedName>
    <definedName name="канал">[43]все!$B$247:$B$249</definedName>
    <definedName name="канц">#REF!</definedName>
    <definedName name="Категория">#REF!</definedName>
    <definedName name="Категория_потребителя">#REF!</definedName>
    <definedName name="кацукцукц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в3">[19]!кв3</definedName>
    <definedName name="квартал">[19]!квартал</definedName>
    <definedName name="ке">#N/A</definedName>
    <definedName name="кевп">#N/A</definedName>
    <definedName name="кей">[105]!кей</definedName>
    <definedName name="кен45нку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нй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ппппппппппп">{#N/A,#N/A,TRUE,"Лист1";#N/A,#N/A,TRUE,"Лист2";#N/A,#N/A,TRUE,"Лист3"}</definedName>
    <definedName name="кер">#N/A</definedName>
    <definedName name="керенрук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НОРКЕН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кв">#REF!</definedName>
    <definedName name="ккк">[15]!ккк</definedName>
    <definedName name="КККК">[15]!КККК</definedName>
    <definedName name="ккккк">#REF!</definedName>
    <definedName name="ккл">#REF!</definedName>
    <definedName name="ккп">#REF!</definedName>
    <definedName name="ккс">[119]тарифы!$B$127:$E$131</definedName>
    <definedName name="кн45нук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гокнг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ига_1">#REF!</definedName>
    <definedName name="КНИГА_2">#REF!</definedName>
    <definedName name="Книга1">#REF!</definedName>
    <definedName name="Кнопка_Вода">#REF!</definedName>
    <definedName name="Кнопка_выбор_организации">#REF!</definedName>
    <definedName name="Кнопка_ДПР">#REF!</definedName>
    <definedName name="Кнопка_запись_в_БД">#REF!</definedName>
    <definedName name="Кнопка_ПП">#REF!</definedName>
    <definedName name="Кнопка_Прибыль">#REF!</definedName>
    <definedName name="Кнопка_Прочие">#REF!</definedName>
    <definedName name="Кнопка_Разное">#REF!</definedName>
    <definedName name="Кнопка_Свод">#REF!</definedName>
    <definedName name="Кнопка_СводТН">#REF!</definedName>
    <definedName name="Кнопка_СводТЭ">#REF!</definedName>
    <definedName name="Кнопка_Топливо">#REF!</definedName>
    <definedName name="Кнопка_ТЭпоТН">#REF!</definedName>
    <definedName name="Кнопка_удаление_из_БД">#REF!</definedName>
    <definedName name="Кнопка_ФОТ">#REF!</definedName>
    <definedName name="Кнопка_ЭЭ">#REF!</definedName>
    <definedName name="Кнопка5_Щелкнуть">#N/A</definedName>
    <definedName name="кнреное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од">[121]все!$B$27:$B$33</definedName>
    <definedName name="Код_46_формы">#REF!</definedName>
    <definedName name="код_организации">#REF!</definedName>
    <definedName name="код_п">#REF!</definedName>
    <definedName name="код_шаблона">#REF!</definedName>
    <definedName name="код1_9_1">[132]Цеховые!$K$3</definedName>
    <definedName name="код1_9_2">[132]Цеховые!$K$4</definedName>
    <definedName name="код1_9_3">#REF!</definedName>
    <definedName name="код1_9_3Ч">[133]Цеховые!$G$5</definedName>
    <definedName name="код1_9_4">[106]Цеховые!$J$6</definedName>
    <definedName name="код1_9_5">[134]Цеховые!$K$5</definedName>
    <definedName name="код1_9_6">[106]Цеховые!$F$7</definedName>
    <definedName name="код1_9_6Ч">[133]Цеховые!$G$6</definedName>
    <definedName name="код1_9_7">[106]Цеховые!$J$7</definedName>
    <definedName name="код1_9_8">[134]Цеховые!$K$6</definedName>
    <definedName name="КодПР">#REF!</definedName>
    <definedName name="кодФОТ4">[106]Цеховые!$G$6</definedName>
    <definedName name="кодФОТ5">[106]Цеховые!$G$7</definedName>
    <definedName name="коды_настройки">#REF!</definedName>
    <definedName name="коды_по_Вода">#REF!</definedName>
    <definedName name="коды_по_ДПР">#REF!</definedName>
    <definedName name="коды_по_ДПР0">#REF!</definedName>
    <definedName name="коды_по_ДПР1">#REF!</definedName>
    <definedName name="коды_по_ДПР2">#REF!</definedName>
    <definedName name="коды_по_ДПР3">#REF!</definedName>
    <definedName name="коды_по_ДПР4">#REF!</definedName>
    <definedName name="коды_по_ПередачаТЭ0">#REF!</definedName>
    <definedName name="коды_по_ПередачаТЭ1">#REF!</definedName>
    <definedName name="коды_по_ПередачаТЭ2">#REF!</definedName>
    <definedName name="коды_по_ПередачаТЭ3">#REF!</definedName>
    <definedName name="коды_по_ПередачаТЭ4">#REF!</definedName>
    <definedName name="коды_по_ПередачаТЭ5">#REF!</definedName>
    <definedName name="коды_по_ПокупкаТЭ">#REF!</definedName>
    <definedName name="коды_по_ПП">#REF!</definedName>
    <definedName name="коды_по_ПП1">#REF!</definedName>
    <definedName name="коды_по_ПП2">#REF!</definedName>
    <definedName name="коды_по_ПП3">#REF!</definedName>
    <definedName name="коды_по_ПП4">#REF!</definedName>
    <definedName name="коды_по_ПП5">#REF!</definedName>
    <definedName name="коды_по_Прибыль">#REF!</definedName>
    <definedName name="коды_по_Прибыль0">#REF!</definedName>
    <definedName name="коды_по_Прибыль1">#REF!</definedName>
    <definedName name="коды_по_Прибыль2">#REF!</definedName>
    <definedName name="коды_по_Прибыль3">#REF!</definedName>
    <definedName name="коды_по_Прибыль4">#REF!</definedName>
    <definedName name="коды_по_Прочие">#REF!</definedName>
    <definedName name="коды_по_Прочие0">#REF!</definedName>
    <definedName name="коды_по_Прочие1">#REF!</definedName>
    <definedName name="коды_по_Прочие2">#REF!</definedName>
    <definedName name="коды_по_Прочие3">#REF!</definedName>
    <definedName name="коды_по_Прочие4">#REF!</definedName>
    <definedName name="коды_по_Разное">#REF!</definedName>
    <definedName name="коды_по_Разное0">#REF!</definedName>
    <definedName name="коды_по_Разное1">#REF!</definedName>
    <definedName name="коды_по_Разное2">#REF!</definedName>
    <definedName name="коды_по_Разное3">#REF!</definedName>
    <definedName name="коды_по_Разное4">#REF!</definedName>
    <definedName name="коды_по_своду">#REF!</definedName>
    <definedName name="коды_по_топливу">[106]Топливо!$A:$A</definedName>
    <definedName name="коды_по_топливу_электр">[107]Топливо!$C:$C</definedName>
    <definedName name="коды_по_ТЭпоТН1вп0">#REF!</definedName>
    <definedName name="коды_по_ТЭпоТН1вп1">#REF!</definedName>
    <definedName name="коды_по_ТЭпоТН1вп2">#REF!</definedName>
    <definedName name="коды_по_ТЭпоТН1вп3">#REF!</definedName>
    <definedName name="коды_по_ТЭпоТН1вп4">#REF!</definedName>
    <definedName name="коды_по_ТЭпоТН1вп5">#REF!</definedName>
    <definedName name="коды_по_ТЭпоТН1вп6">#REF!</definedName>
    <definedName name="коды_по_ТЭпоТН2вп0">#REF!</definedName>
    <definedName name="коды_по_ТЭпоТН2вп1">#REF!</definedName>
    <definedName name="коды_по_ТЭпоТН2вп2">#REF!</definedName>
    <definedName name="коды_по_ТЭпоТН2вп3">#REF!</definedName>
    <definedName name="коды_по_ТЭпоТН2вп4">#REF!</definedName>
    <definedName name="коды_по_ТЭпоТН2вп5">#REF!</definedName>
    <definedName name="коды_по_ТЭпоТН2вп6">#REF!</definedName>
    <definedName name="коды_по_ТЭпоТН3вп0">#REF!</definedName>
    <definedName name="коды_по_ТЭпоТН3вп1">#REF!</definedName>
    <definedName name="коды_по_ТЭпоТН3вп2">#REF!</definedName>
    <definedName name="коды_по_ТЭпоТН3вп3">#REF!</definedName>
    <definedName name="коды_по_ТЭпоТН3вп4">#REF!</definedName>
    <definedName name="коды_по_ТЭпоТН3вп5">#REF!</definedName>
    <definedName name="коды_по_ТЭпоТН3вп6">#REF!</definedName>
    <definedName name="коды_по_ТЭпоТНвп0">#REF!</definedName>
    <definedName name="коды_по_ТЭпоТНвп1">#REF!</definedName>
    <definedName name="коды_по_ТЭпоТНвп2">#REF!</definedName>
    <definedName name="коды_по_ТЭпоТНвп3">#REF!</definedName>
    <definedName name="коды_по_ТЭпоТНвп4">#REF!</definedName>
    <definedName name="коды_по_ТЭпоТНвп5">#REF!</definedName>
    <definedName name="коды_по_ТЭпоТНвп6">#REF!</definedName>
    <definedName name="коды_по_ФОТ">#REF!</definedName>
    <definedName name="коды_по_ФОТ0">#REF!</definedName>
    <definedName name="коды_по_ФОТ1">#REF!</definedName>
    <definedName name="коды_по_ФОТ2">#REF!</definedName>
    <definedName name="коды_по_ФОТ3">#REF!</definedName>
    <definedName name="коды_по_ФОТ4">#REF!</definedName>
    <definedName name="коды_по_ЭЭ">#REF!</definedName>
    <definedName name="коды_по_ЭЭ1">#REF!</definedName>
    <definedName name="коды_по_ЭЭ2">#REF!</definedName>
    <definedName name="коды_по_ЭЭ3">#REF!</definedName>
    <definedName name="коды_по_ЭЭ4">#REF!</definedName>
    <definedName name="кол_во_штат_ед">#REF!</definedName>
    <definedName name="КОЛИЧЕСТВО">#REF!</definedName>
    <definedName name="компенсация">#N/A</definedName>
    <definedName name="Компетенция">#REF!</definedName>
    <definedName name="Конец">12</definedName>
    <definedName name="Консолид_Бюджет_расч_РСК">#REF!</definedName>
    <definedName name="кооо">#REF!</definedName>
    <definedName name="Кор_счет_п">#REF!</definedName>
    <definedName name="котельные">'[135]Исходные данные'!$A$224:$A$245</definedName>
    <definedName name="Коэф_d">[26]Уравнения!$B$12</definedName>
    <definedName name="Коэф_E">[26]Уравнения!$B$13</definedName>
    <definedName name="Коэф_f">[26]Уравнения!$B$14</definedName>
    <definedName name="Коэф_а">[26]Уравнения!$B$9</definedName>
    <definedName name="Коэф_в">[26]Уравнения!$B$10</definedName>
    <definedName name="Коэф_с">[26]Уравнения!$B$11</definedName>
    <definedName name="коэф1">#REF!</definedName>
    <definedName name="коэф2">#REF!</definedName>
    <definedName name="коэф3">#REF!</definedName>
    <definedName name="коэф4">#REF!</definedName>
    <definedName name="коэфф_е">#REF!</definedName>
    <definedName name="кп">#N/A</definedName>
    <definedName name="КП_февраль">#REF!</definedName>
    <definedName name="кпнрг">#N/A</definedName>
    <definedName name="кпсв">#REF!</definedName>
    <definedName name="кпукпцупвы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рит">#REF!</definedName>
    <definedName name="Критерии_ИМ">#REF!</definedName>
    <definedName name="критерий">#REF!</definedName>
    <definedName name="Крмпетенция">#REF!</definedName>
    <definedName name="кс">#REF!</definedName>
    <definedName name="кск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тджщз">#N/A</definedName>
    <definedName name="ку">[19]!ку</definedName>
    <definedName name="кунекнукен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урс">#REF!</definedName>
    <definedName name="курс___рубль">'[136]план ФР'!$B$2</definedName>
    <definedName name="Курс_USD">28.47</definedName>
    <definedName name="Курс_авг">'[2]#ССЫЛКА'!$N$4</definedName>
    <definedName name="Курс_дек">'[2]#ССЫЛКА'!$AP$4</definedName>
    <definedName name="курс_долл">[137]финрез!$B$42</definedName>
    <definedName name="Курс_июл">'[2]#ССЫЛКА'!$G$4</definedName>
    <definedName name="Курс_июнь">#REF!</definedName>
    <definedName name="Курс_ноя">'[2]#ССЫЛКА'!$AI$4</definedName>
    <definedName name="Курс_окт">'[2]#ССЫЛКА'!$AB$4</definedName>
    <definedName name="курс_рубля">#REF!</definedName>
    <definedName name="Курс_сент">'[2]#ССЫЛКА'!$U$4</definedName>
    <definedName name="КурсATS">#REF!</definedName>
    <definedName name="КурсDM">#REF!</definedName>
    <definedName name="КурсFM">#REF!</definedName>
    <definedName name="КурсFM1">#REF!</definedName>
    <definedName name="КурсUSD">#REF!</definedName>
    <definedName name="кцкенцке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ы">#N/A</definedName>
    <definedName name="л">#REF!</definedName>
    <definedName name="л4602_авг">#REF!</definedName>
    <definedName name="л460202">#REF!</definedName>
    <definedName name="л460203">#REF!</definedName>
    <definedName name="л460204">#REF!</definedName>
    <definedName name="л460205">#REF!</definedName>
    <definedName name="л460302">#REF!</definedName>
    <definedName name="л460305">#REF!</definedName>
    <definedName name="л4604_авг">#REF!</definedName>
    <definedName name="л460401">#REF!</definedName>
    <definedName name="л460402">#REF!</definedName>
    <definedName name="л460404">#REF!</definedName>
    <definedName name="л460405">#REF!</definedName>
    <definedName name="л7">#REF!</definedName>
    <definedName name="л8">#REF!</definedName>
    <definedName name="лара">#N/A</definedName>
    <definedName name="лд">#N/A</definedName>
    <definedName name="лджэ.зд">#REF!</definedName>
    <definedName name="лена">[19]!лена</definedName>
    <definedName name="лз">#REF!</definedName>
    <definedName name="лимит">{#N/A,#N/A,FALSE,"Себестоимсть-97"}</definedName>
    <definedName name="лимитИСС">#REF!</definedName>
    <definedName name="лимитОСБ">#REF!</definedName>
    <definedName name="лист1">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460105">#REF!</definedName>
    <definedName name="лист460201">#REF!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иъ">#N/A</definedName>
    <definedName name="лл">[15]!лл</definedName>
    <definedName name="ллл">[15]!ллл</definedName>
    <definedName name="лллл">[15]!лллл</definedName>
    <definedName name="ло">#N/A</definedName>
    <definedName name="лод">[19]!лод</definedName>
    <definedName name="лопг">#N/A</definedName>
    <definedName name="лор">#N/A</definedName>
    <definedName name="лпр">#N/A</definedName>
    <definedName name="лрпп">#REF!</definedName>
    <definedName name="ЛФО">#REF!</definedName>
    <definedName name="лщд">[15]!лщд</definedName>
    <definedName name="лщжо">{#N/A,#N/A,TRUE,"Лист1";#N/A,#N/A,TRUE,"Лист2";#N/A,#N/A,TRUE,"Лист3"}</definedName>
    <definedName name="лщш">#N/A</definedName>
    <definedName name="лэо">#REF!</definedName>
    <definedName name="люди">[138]Люди!$A$2:$A$408</definedName>
    <definedName name="м">[15]!м</definedName>
    <definedName name="Магазины_новые">'[139]Справочник подразделений_нов '!$C$5:$C$45</definedName>
    <definedName name="мазут3">[97]БАЗА!$A$40:$A$44</definedName>
    <definedName name="мазут4">[97]БАЗА!$A$45:$A$49</definedName>
    <definedName name="мазут5">[97]БАЗА!$A$50:$A$54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арт">[15]!март</definedName>
    <definedName name="мат">[110]все!$E$43:$P$43</definedName>
    <definedName name="Мат.">#REF!</definedName>
    <definedName name="материал_теплоизоляции">[108]Из.М!$B$3:$B$42</definedName>
    <definedName name="материалтруб">#REF!</definedName>
    <definedName name="Материалы">#REF!</definedName>
    <definedName name="мбп">[119]нраб!$A$42:$G$63</definedName>
    <definedName name="мес">#REF!</definedName>
    <definedName name="Месяц">[140]ИСТОЧНИК!$F$1:$F$12</definedName>
    <definedName name="месяца">#REF!</definedName>
    <definedName name="месяценэс">[141]ИСТОЧНИК!$E$1:$E$12</definedName>
    <definedName name="мет">#REF!</definedName>
    <definedName name="метод">[43]все!$B$370:$B$373</definedName>
    <definedName name="метод_установления_фиксированных_тарифов">'[93]сведения об организации'!$E$5:$E$7</definedName>
    <definedName name="мивопиофупр">#REF!</definedName>
    <definedName name="мимиь">#REF!</definedName>
    <definedName name="мирдт">#REF!</definedName>
    <definedName name="мит">#REF!</definedName>
    <definedName name="митолп">#REF!</definedName>
    <definedName name="МКтзр">#REF!</definedName>
    <definedName name="мм">[15]!мм</definedName>
    <definedName name="ммм">[15]!ммм</definedName>
    <definedName name="мммм">[15]!мммм</definedName>
    <definedName name="ммммм">[15]!ммммм</definedName>
    <definedName name="МО">#REF!</definedName>
    <definedName name="МО_код">#REF!</definedName>
    <definedName name="Модель2">#REF!</definedName>
    <definedName name="Модуль1.w">[142]!Модуль1.w</definedName>
    <definedName name="моё">#N/A</definedName>
    <definedName name="молиюн">#REF!</definedName>
    <definedName name="мом">#REF!</definedName>
    <definedName name="Мониторинг1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поморл">#REF!</definedName>
    <definedName name="МР">#REF!</definedName>
    <definedName name="МРилиПРОЧ">#REF!</definedName>
    <definedName name="МРО">#REF!</definedName>
    <definedName name="мрпаадлд">#REF!</definedName>
    <definedName name="мрпоп">#N/A</definedName>
    <definedName name="мтбтдщооь">#REF!</definedName>
    <definedName name="мтп">#REF!</definedName>
    <definedName name="мфзп_итог">#REF!</definedName>
    <definedName name="МчасВод">#REF!</definedName>
    <definedName name="МчасКан">#REF!</definedName>
    <definedName name="мым">#N/A</definedName>
    <definedName name="н">[15]!н</definedName>
    <definedName name="н4кенкенк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5">[143]Данные!$I$7</definedName>
    <definedName name="Нав_ПерТЭ">[24]навигация!$A$39</definedName>
    <definedName name="Нав_ПерЭЭ">[24]навигация!$A$13</definedName>
    <definedName name="Нав_ПрТЭ">[24]навигация!$A$21</definedName>
    <definedName name="Нав_ПрЭЭ">[24]навигация!$A$4</definedName>
    <definedName name="Нав_Финансы">[24]навигация!$A$41</definedName>
    <definedName name="Нав_Финансы2">#REF!</definedName>
    <definedName name="нагол">#N/A</definedName>
    <definedName name="Нагрузки_от_котельной">#REF!</definedName>
    <definedName name="назнач">[123]все!$B$114:$B$117</definedName>
    <definedName name="назначение">[122]Лист1!$B$26:$B$32</definedName>
    <definedName name="наим_орг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">#REF!</definedName>
    <definedName name="Наименование_очереди">#REF!</definedName>
    <definedName name="наименование_периода">[107]справочники!$B$113</definedName>
    <definedName name="наименование_предприятия">[109]Настройка!$B$1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лог_на_доходы_процент">#REF!</definedName>
    <definedName name="налог_на_прибыль_процент">[106]Настройка!$B$12</definedName>
    <definedName name="налоги">#REF!</definedName>
    <definedName name="Направление_затрат">#REF!</definedName>
    <definedName name="наружный_диаметр_трубы">[144]Им_диапазоны!$B$68:$B$95</definedName>
    <definedName name="Население">'[101]Производство электроэнергии'!$A$124</definedName>
    <definedName name="ната">#REF!</definedName>
    <definedName name="наташа">#REF!</definedName>
    <definedName name="натре">#REF!</definedName>
    <definedName name="Начало">1</definedName>
    <definedName name="Начилено_по_отраслям">#REF!</definedName>
    <definedName name="нвс">#REF!</definedName>
    <definedName name="нг">#N/A</definedName>
    <definedName name="нгг">#N/A</definedName>
    <definedName name="нггшлг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длнглгн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7лнг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еунг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гно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нгл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г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кнгл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лн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уно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д">#N/A</definedName>
    <definedName name="НДС">[102]Макро!$B$8</definedName>
    <definedName name="НДС_коэф">[106]Настройка!$B$18</definedName>
    <definedName name="НДС_процент">[106]Настройка!$B$15</definedName>
    <definedName name="НДС1">#REF!</definedName>
    <definedName name="НДС2">#REF!</definedName>
    <definedName name="НДС3">#REF!</definedName>
    <definedName name="неое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етп">#REF!</definedName>
    <definedName name="неучтенка">[134]ПП!$E$16</definedName>
    <definedName name="нн">#N/A</definedName>
    <definedName name="нов">#N/A</definedName>
    <definedName name="НоваяОборотка_Лист1_Таблица">#REF!</definedName>
    <definedName name="Новосиб_ЖД_ВБД">#REF!</definedName>
    <definedName name="Новосиб_Сырье_СокиСибири">#REF!</definedName>
    <definedName name="Новсиб_Сырье_ВБД">#REF!</definedName>
    <definedName name="Новск_Сырье_ВБДиСырье_СС">#REF!</definedName>
    <definedName name="новые_ОФ_2003">[92]рабочий!$F$305:$W$327</definedName>
    <definedName name="новые_ОФ_2004">[92]рабочий!$F$335:$W$357</definedName>
    <definedName name="новые_ОФ_а_всего">[92]рабочий!$F$767:$V$789</definedName>
    <definedName name="новые_ОФ_всего">[92]рабочий!$F$1331:$V$1353</definedName>
    <definedName name="новые_ОФ_п_всего">[92]рабочий!$F$1293:$V$1315</definedName>
    <definedName name="НОКЕНОРКЕ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ом_группы">#REF!</definedName>
    <definedName name="ном_дог_п">#REF!</definedName>
    <definedName name="ном_док">#REF!</definedName>
    <definedName name="ном_счета_п">#REF!</definedName>
    <definedName name="номер_обращения">#REF!</definedName>
    <definedName name="номер_приказ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">(#REF! ,#REF! ,#REF! ,#REF! ,#REF! ,#REF! ,#REF!)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ы">#REF!</definedName>
    <definedName name="ноя">#REF!</definedName>
    <definedName name="ноя2">#REF!</definedName>
    <definedName name="ноябрь">#REF!</definedName>
    <definedName name="НП">[145]Исходные!$H$5</definedName>
    <definedName name="нрао">#N/A</definedName>
    <definedName name="НРКЕРКЕ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с">#REF!</definedName>
    <definedName name="нсв">#REF!</definedName>
    <definedName name="нск">#REF!</definedName>
    <definedName name="НСРФ">[146]Регионы!$A$2:$A$88</definedName>
    <definedName name="НСРФ2">#REF!</definedName>
    <definedName name="нш78ш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шш">{#N/A,#N/A,TRUE,"Лист1";#N/A,#N/A,TRUE,"Лист2";#N/A,#N/A,TRUE,"Лист3"}</definedName>
    <definedName name="о">#N/A</definedName>
    <definedName name="обо">#REF!</definedName>
    <definedName name="оборот">#REF!</definedName>
    <definedName name="оборотные">'[147]выр _июль'!$K$1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">#REF!</definedName>
    <definedName name="Общехоз">#REF!</definedName>
    <definedName name="Общехозяйственные">#REF!</definedName>
    <definedName name="общий_Запрос">#REF!</definedName>
    <definedName name="объект">[122]Лист1!$B$9:$B$16</definedName>
    <definedName name="Объекты">#REF!</definedName>
    <definedName name="од">#N/A</definedName>
    <definedName name="одр">#N/A</definedName>
    <definedName name="оег">#N/A</definedName>
    <definedName name="оено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еноено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ЗилиСТР">#REF!</definedName>
    <definedName name="окнс">#REF!</definedName>
    <definedName name="ОКОНХ_п">#REF!</definedName>
    <definedName name="окпо">#REF!</definedName>
    <definedName name="ОКПО_п">#REF!</definedName>
    <definedName name="окраска_05">[92]окраска!$C$7:$Z$30</definedName>
    <definedName name="окраска_06">[92]окраска!$C$35:$Z$58</definedName>
    <definedName name="окраска_07">[92]окраска!$C$63:$Z$86</definedName>
    <definedName name="окраска_08">[92]окраска!$C$91:$Z$114</definedName>
    <definedName name="окраска_09">[92]окраска!$C$119:$Z$142</definedName>
    <definedName name="окраска_10">[92]окраска!$C$147:$Z$170</definedName>
    <definedName name="окраска_11">[92]окраска!$C$175:$Z$198</definedName>
    <definedName name="окраска_12">[92]окраска!$C$203:$Z$226</definedName>
    <definedName name="окраска_13">[92]окраска!$C$231:$Z$254</definedName>
    <definedName name="окраска_14">[92]окраска!$C$259:$Z$282</definedName>
    <definedName name="окраска_15">[92]окраска!$C$287:$Z$310</definedName>
    <definedName name="окт">#REF!</definedName>
    <definedName name="окт2">#REF!</definedName>
    <definedName name="ол">#N/A</definedName>
    <definedName name="олдд">#REF!</definedName>
    <definedName name="олло">#N/A</definedName>
    <definedName name="оло">"$#ССЫЛ!.$#ССЫЛ!$#ССЫЛ!"</definedName>
    <definedName name="ОЛОЛБОЛ">#REF!</definedName>
    <definedName name="олс">#N/A</definedName>
    <definedName name="онг">#N/A</definedName>
    <definedName name="оо">[15]!оо</definedName>
    <definedName name="ооо">#N/A</definedName>
    <definedName name="оооо">#REF!</definedName>
    <definedName name="ооск">#REF!</definedName>
    <definedName name="опа">#N/A</definedName>
    <definedName name="опер">#REF!</definedName>
    <definedName name="Операция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Сет">#REF!</definedName>
    <definedName name="ОптРынок">'[24]Производство электроэнергии'!$A$23</definedName>
    <definedName name="орав">#N/A</definedName>
    <definedName name="ОРГ">#REF!</definedName>
    <definedName name="ОРГАНИЗАЦИЯ">#REF!</definedName>
    <definedName name="орз">#REF!</definedName>
    <definedName name="орло">#REF!</definedName>
    <definedName name="орм">[119]тарифы!$B$133:$E$139</definedName>
    <definedName name="оро">[19]!оро</definedName>
    <definedName name="орпа">#REF!</definedName>
    <definedName name="орэ">#REF!</definedName>
    <definedName name="осаго5">#REF!</definedName>
    <definedName name="Основание">#REF!</definedName>
    <definedName name="от">[130]етс!$A$12:$B$31</definedName>
    <definedName name="отоп">#REF!</definedName>
    <definedName name="ОТОПЛЕНИЕ">[43]все!$B$201:$B$206</definedName>
    <definedName name="отпуск">#N/A</definedName>
    <definedName name="Отпуск_по_котельным">#REF!</definedName>
    <definedName name="Отпуск_по_котельным_с_разбивкой_по_отраслям">#REF!</definedName>
    <definedName name="ОтпускЭлектроэнергииИтогоБаз">'[69]6'!$C$15</definedName>
    <definedName name="ОтпускЭлектроэнергииИтогоРег">'[69]6'!$C$24</definedName>
    <definedName name="ОТЧет">#REF!</definedName>
    <definedName name="Отчет_сок">#REF!</definedName>
    <definedName name="Отчетный_период__учет_выполненных_работ">#REF!</definedName>
    <definedName name="ОФ_а_с_пц">[92]рабочий!$CI$121:$CY$143</definedName>
    <definedName name="оф_н_а_2003_пц">#REF!</definedName>
    <definedName name="оф_н_а_2004">#REF!</definedName>
    <definedName name="Очистка">[116]!Очистка</definedName>
    <definedName name="оэкс">#REF!</definedName>
    <definedName name="п">#REF!</definedName>
    <definedName name="П.2.1.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к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1">#REF!</definedName>
    <definedName name="п2">#REF!</definedName>
    <definedName name="П2.2.1">#REF!</definedName>
    <definedName name="п3">#REF!</definedName>
    <definedName name="п4">#REF!</definedName>
    <definedName name="п410_1">#REF!</definedName>
    <definedName name="п410_2">#REF!</definedName>
    <definedName name="п411_1">#REF!</definedName>
    <definedName name="п411_2">#REF!</definedName>
    <definedName name="п420_1">#REF!</definedName>
    <definedName name="п420_2">#REF!</definedName>
    <definedName name="п430_1">#REF!</definedName>
    <definedName name="п430_2">#REF!</definedName>
    <definedName name="п470_1">#REF!</definedName>
    <definedName name="п470_2">#REF!</definedName>
    <definedName name="п490_1">#REF!</definedName>
    <definedName name="п490_2">#REF!</definedName>
    <definedName name="п5">#REF!</definedName>
    <definedName name="п510_1">#REF!</definedName>
    <definedName name="п510_2">#REF!</definedName>
    <definedName name="п515_1">#REF!</definedName>
    <definedName name="п515_2">#REF!</definedName>
    <definedName name="п520_1">#REF!</definedName>
    <definedName name="п520_2">#REF!</definedName>
    <definedName name="п590_1">#REF!</definedName>
    <definedName name="п590_2">#REF!</definedName>
    <definedName name="п6">#REF!</definedName>
    <definedName name="п610_1">#REF!</definedName>
    <definedName name="п610_2">#REF!</definedName>
    <definedName name="п620_1">#REF!</definedName>
    <definedName name="п620_2">#REF!</definedName>
    <definedName name="п621_1">#REF!</definedName>
    <definedName name="п621_2">#REF!</definedName>
    <definedName name="п622_1">#REF!</definedName>
    <definedName name="п622_2">#REF!</definedName>
    <definedName name="п623_1">#REF!</definedName>
    <definedName name="п623_2">#REF!</definedName>
    <definedName name="п624_1">#REF!</definedName>
    <definedName name="п624_2">#REF!</definedName>
    <definedName name="п625_1">#REF!</definedName>
    <definedName name="п625_2">#REF!</definedName>
    <definedName name="п630_1">#REF!</definedName>
    <definedName name="п630_2">#REF!</definedName>
    <definedName name="п640_1">#REF!</definedName>
    <definedName name="п640_2">#REF!</definedName>
    <definedName name="п650_1">#REF!</definedName>
    <definedName name="п650_2">#REF!</definedName>
    <definedName name="п660_1">#REF!</definedName>
    <definedName name="п660_2">#REF!</definedName>
    <definedName name="п690_1">#REF!</definedName>
    <definedName name="п690_2">#REF!</definedName>
    <definedName name="п700_1">#REF!</definedName>
    <definedName name="п700_2">#REF!</definedName>
    <definedName name="па">#REF!</definedName>
    <definedName name="павв">#REF!</definedName>
    <definedName name="паирт">#N/A</definedName>
    <definedName name="пао">#N/A</definedName>
    <definedName name="паоаолаол">#REF!</definedName>
    <definedName name="папп">#REF!</definedName>
    <definedName name="пар">#N/A</definedName>
    <definedName name="пара">#N/A</definedName>
    <definedName name="Параметры">#REF!</definedName>
    <definedName name="паро">#N/A</definedName>
    <definedName name="парпа">#N/A</definedName>
    <definedName name="Паспорта_АКС">#REF!</definedName>
    <definedName name="Паспорта_с_аб">#REF!</definedName>
    <definedName name="ПаспортаАнализ">#REF!</definedName>
    <definedName name="паыр">#N/A</definedName>
    <definedName name="пв">#REF!</definedName>
    <definedName name="пва">#N/A</definedName>
    <definedName name="пварпуке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вп">#REF!</definedName>
    <definedName name="Пдс">#REF!</definedName>
    <definedName name="ПЕ">#REF!</definedName>
    <definedName name="пенр">#N/A</definedName>
    <definedName name="первый">#REF!</definedName>
    <definedName name="Первый_месяц">ROUND(DATEDIF(#REF!,#REF!, "d")/30, 0)</definedName>
    <definedName name="перекрестка">#REF!</definedName>
    <definedName name="Перечень_объектов_от_Котельной">#REF!</definedName>
    <definedName name="Период">#REF!</definedName>
    <definedName name="Период_19_2">'[69]19.2'!$C$7:$L$7</definedName>
    <definedName name="ПериодРегулирования">#REF!</definedName>
    <definedName name="Периоды">[148]Справочник!$D$2:$D$5</definedName>
    <definedName name="Периоды_18_2">#REF!</definedName>
    <definedName name="Периоды_19_1_1">'[69]19.1.1'!$E$7:$H$7</definedName>
    <definedName name="песк">#REF!</definedName>
    <definedName name="пл">[149]свод!$F$17</definedName>
    <definedName name="пла">#N/A</definedName>
    <definedName name="план">[19]!план</definedName>
    <definedName name="План_амортизации_РСК">#REF!</definedName>
    <definedName name="ПЛАН1">#REF!</definedName>
    <definedName name="план56">#N/A</definedName>
    <definedName name="Плата_за_капитал">(#REF! ,#REF! ,#REF! ,#REF! ,#REF! ,#REF! ,#REF! ,#REF! ,#REF! ,#REF!)</definedName>
    <definedName name="ПлатаЗаСодержание">'[69]24'!$E$40:$E$45</definedName>
    <definedName name="ПлатаЗаСодержаниеНаМВТ">'[69]24'!$E$33:$E$38</definedName>
    <definedName name="ПМС">#N/A</definedName>
    <definedName name="ПМС1">#N/A</definedName>
    <definedName name="ПН">[150]Исходные!$H$5</definedName>
    <definedName name="пНДС1">#REF!</definedName>
    <definedName name="пНДС2">#REF!</definedName>
    <definedName name="пНДС3">#REF!</definedName>
    <definedName name="пнлнееен">{#N/A,#N/A,FALSE,"Себестоимсть-97"}</definedName>
    <definedName name="по">#N/A</definedName>
    <definedName name="по_б_вн">#REF!</definedName>
    <definedName name="по_б_всего">#REF!</definedName>
    <definedName name="по_б_нн">#REF!</definedName>
    <definedName name="по_б_сн1">#REF!</definedName>
    <definedName name="по_б_сн2">#REF!</definedName>
    <definedName name="по_нас_всего">#REF!</definedName>
    <definedName name="по_насел_сн2">#REF!</definedName>
    <definedName name="Погрешность_вычислений">[151]t_проверки!$J$9</definedName>
    <definedName name="подготовка_при_сохранении">#REF!</definedName>
    <definedName name="подем">[43]все!$B$228:$B$231</definedName>
    <definedName name="подз">[117]НОРМЫ!$H$332:$H$337</definedName>
    <definedName name="подкачка">[43]все!$B$319:$B$320</definedName>
    <definedName name="Подоперация">#REF!</definedName>
    <definedName name="подписка">#REF!</definedName>
    <definedName name="подписка2">#REF!</definedName>
    <definedName name="подпись_должн1">#REF!</definedName>
    <definedName name="подпись_должн2">#REF!</definedName>
    <definedName name="подпись_должн3">#REF!</definedName>
    <definedName name="подпись_фио1">#REF!</definedName>
    <definedName name="подпись_фио2">#REF!</definedName>
    <definedName name="подпись_фио3">#REF!</definedName>
    <definedName name="Подразделения">[152]Справочники!$C$2:$C$44</definedName>
    <definedName name="подс">#REF!</definedName>
    <definedName name="подсК">#REF!</definedName>
    <definedName name="Покупатель">#REF!</definedName>
    <definedName name="пол">#N/A</definedName>
    <definedName name="пол_нас_нн">#REF!</definedName>
    <definedName name="полбезпот">#REF!</definedName>
    <definedName name="полезный_т_ф">#REF!</definedName>
    <definedName name="полезный_тепло">#REF!</definedName>
    <definedName name="полезный_эл_ф">#REF!</definedName>
    <definedName name="полезный_электро">#REF!</definedName>
    <definedName name="ПолезныйОтпускБазовыеПотребителиСписок">'[69]6'!$B$18:$B$20</definedName>
    <definedName name="ПолезныйОтпускГруппы2_4Список">'[69]6'!$B$21:$B$24</definedName>
    <definedName name="ПолезныйОтпускМощностьБазовыеПотребители">'[69]6'!$I$18:$N$20</definedName>
    <definedName name="ПолезныйОтпускМощностьГруппы2_4">'[69]6'!$I$21:$N$24</definedName>
    <definedName name="ПолезныйОтпускМощностьУровниНапряжения">'[69]6'!$I$5:$N$5</definedName>
    <definedName name="ПолезныйОтпускЭлектроэнергияБазовыеПотребители">'[69]6'!$C$18:$H$20</definedName>
    <definedName name="ПолезныйОтпускЭлектроэнергияГруппы2_4">'[69]6'!$C$21:$H$24</definedName>
    <definedName name="ПолезныйОтпускЭлектроэнергияУровниНапряжения">'[69]6'!$C$5:$H$5</definedName>
    <definedName name="Полно">#REF!</definedName>
    <definedName name="полпот">#REF!</definedName>
    <definedName name="Пользователь_п">#REF!</definedName>
    <definedName name="попороо">#REF!</definedName>
    <definedName name="попро">#REF!</definedName>
    <definedName name="ПоследнийГод">#REF!</definedName>
    <definedName name="ПОСМЕТЕ">#REF!</definedName>
    <definedName name="ПОСМЕТЕ_ЗМ">#REF!</definedName>
    <definedName name="ПОСМЕТЕ_ОБ">#REF!</definedName>
    <definedName name="ПОСМЕТЕ_ОЗ">#REF!</definedName>
    <definedName name="ПОСМЕТЕ_ТЗ">#REF!</definedName>
    <definedName name="постав">#REF!</definedName>
    <definedName name="пот">#REF!</definedName>
    <definedName name="потери">#REF!</definedName>
    <definedName name="потери_по_пэ">#REF!</definedName>
    <definedName name="потери_расчет">#REF!</definedName>
    <definedName name="ПотериТЭ">[24]Лист!$A$400</definedName>
    <definedName name="ПОТР._РЫНОКДП">#REF!</definedName>
    <definedName name="Потреб_вып_всего">#REF!</definedName>
    <definedName name="Потреб_вып_оф_н_цпг">#REF!</definedName>
    <definedName name="Потребители_6">'[69]6'!$B$8:$B$24</definedName>
    <definedName name="поь">#N/A</definedName>
    <definedName name="Поясн">#REF!</definedName>
    <definedName name="пояснения">#REF!</definedName>
    <definedName name="ппп">'[2]#ССЫЛКА'!$A$5:$EH$116</definedName>
    <definedName name="пппп">#N/A</definedName>
    <definedName name="ппррр">#REF!</definedName>
    <definedName name="ппы">#N/A</definedName>
    <definedName name="пр">#N/A</definedName>
    <definedName name="пра">#N/A</definedName>
    <definedName name="прв">#N/A</definedName>
    <definedName name="прд">#N/A</definedName>
    <definedName name="пре">#N/A</definedName>
    <definedName name="Предлагаемые_для_утверждения_тарифы_на_эл.эн">#REF!</definedName>
    <definedName name="Предприятие">#REF!</definedName>
    <definedName name="Предприятия">#REF!</definedName>
    <definedName name="преоелд">#N/A</definedName>
    <definedName name="при">#REF!</definedName>
    <definedName name="прибб">[43]все!$E$12:$E$16</definedName>
    <definedName name="прибор">[43]все!$G$432:$G$436</definedName>
    <definedName name="прибыль3">{#N/A,#N/A,TRUE,"Лист1";#N/A,#N/A,TRUE,"Лист2";#N/A,#N/A,TRUE,"Лист3"}</definedName>
    <definedName name="привод">[110]все!$B$114:$B$117</definedName>
    <definedName name="прил">#N/A</definedName>
    <definedName name="приложе">#REF!</definedName>
    <definedName name="Приход_расход">#REF!</definedName>
    <definedName name="причины">[153]разное!$C$51:$C$68</definedName>
    <definedName name="прнпо">#REF!</definedName>
    <definedName name="Проверил">#REF!</definedName>
    <definedName name="прог">#REF!</definedName>
    <definedName name="Прогноз_Вып_пц">[92]рабочий!$Y$240:$AP$262</definedName>
    <definedName name="Прогноз_вып_цпг">#REF!</definedName>
    <definedName name="Прогноз97">#REF!</definedName>
    <definedName name="прод">#REF!</definedName>
    <definedName name="Проект">#REF!</definedName>
    <definedName name="пром.">[19]!пром.</definedName>
    <definedName name="промывка">[154]все!$B$171:$B$172</definedName>
    <definedName name="проп">#REF!</definedName>
    <definedName name="пропл">(#REF! ,#REF! ,#REF! ,#REF! ,#REF! ,#REF! ,#REF! ,#REF! ,#REF! ,#REF!)</definedName>
    <definedName name="проплп">#REF!</definedName>
    <definedName name="профиль">#REF!</definedName>
    <definedName name="Проц1">[7]MAIN!$F$186</definedName>
    <definedName name="Процент">#REF!</definedName>
    <definedName name="процент_т_ф">#REF!</definedName>
    <definedName name="Процент_тепло">#REF!</definedName>
    <definedName name="Процент_эл_ф">#REF!</definedName>
    <definedName name="Процент_электра">#REF!</definedName>
    <definedName name="ПроцИзПр1">[7]MAIN!$F$188</definedName>
    <definedName name="проч">[19]!проч</definedName>
    <definedName name="проч.расх">[19]!проч.расх</definedName>
    <definedName name="прочая_доля_99">#REF!</definedName>
    <definedName name="прочая_процент">#REF!</definedName>
    <definedName name="прочая_процент_98_ав">#REF!</definedName>
    <definedName name="прочая_процент_99">#REF!</definedName>
    <definedName name="прочая_процент_ав">#REF!</definedName>
    <definedName name="прочая_процент_ф">#REF!</definedName>
    <definedName name="прочая_процент_ф_ав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электроэнергии">'[101]Производство электроэнергии'!$A$132</definedName>
    <definedName name="прош_год">#REF!</definedName>
    <definedName name="прпооооооо">#REF!</definedName>
    <definedName name="прпор">#REF!</definedName>
    <definedName name="прпр">#N/A</definedName>
    <definedName name="прпрп">#N/A</definedName>
    <definedName name="пс">#REF!</definedName>
    <definedName name="пуд">#REF!</definedName>
    <definedName name="пукпаукп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ф">#REF!</definedName>
    <definedName name="пы">#N/A</definedName>
    <definedName name="ПЭ">[126]Справочники!$A$10:$A$12</definedName>
    <definedName name="р">#N/A</definedName>
    <definedName name="ра">[133]справочники!$A$19:$A$39</definedName>
    <definedName name="раб">'[119]Парам (2)'!$B$5:$P$83</definedName>
    <definedName name="работа">[43]все!$B$332:$B$333</definedName>
    <definedName name="раз">[43]все!$B$210:$B$211</definedName>
    <definedName name="Разделенэс">[155]ИСТОЧНИК!$B$1:$B$8</definedName>
    <definedName name="разрадКан">[156]Нормативы!$D$600:$F$600</definedName>
    <definedName name="разрядВ">[156]Нормативы!$D$539:$F$539</definedName>
    <definedName name="Районные_северные">[127]Настройка!$B$17</definedName>
    <definedName name="Районный_к_т_к_ЗП">#REF!</definedName>
    <definedName name="Районный_к_т_к_ЗП_по_ресурсному_расчету">#REF!</definedName>
    <definedName name="рапр">#N/A</definedName>
    <definedName name="рар">#N/A</definedName>
    <definedName name="Рас_счет_п">#REF!</definedName>
    <definedName name="Распред_общепроизв_затрат">'[157]П-БР-2-2-П'!$B$6</definedName>
    <definedName name="расх">[19]!расх</definedName>
    <definedName name="РАСЧВС">#REF!</definedName>
    <definedName name="Расчет_амортизации">#REF!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затрат">#REF!</definedName>
    <definedName name="Расчет_НДС">'[104]БФ-2-5-П'!$B$6</definedName>
    <definedName name="Расчет_НПр">'[158]НП-2-12-П'!$B$6</definedName>
    <definedName name="Расчет_РБП_ПЭС">#REF!</definedName>
    <definedName name="Расчет_региональной_абонентной_платы">#REF!</definedName>
    <definedName name="РАСЧТИП">#REF!</definedName>
    <definedName name="РАСЧТИПТИП">#REF!</definedName>
    <definedName name="ргззхщ">#REF!</definedName>
    <definedName name="РГК">[126]Справочники!$A$4</definedName>
    <definedName name="РГРЭС">[19]!РГРЭС</definedName>
    <definedName name="рд">#N/A</definedName>
    <definedName name="Регион">#REF!</definedName>
    <definedName name="Регионы">[148]Справочник!$G$2:$G$45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зерв">[43]все!$B$266:$B$267</definedName>
    <definedName name="рем">[19]!рем</definedName>
    <definedName name="ремонт">#REF!</definedName>
    <definedName name="рер">#REF!</definedName>
    <definedName name="РЕСUID">#REF!</definedName>
    <definedName name="рис1">{#N/A,#N/A,TRUE,"Лист1";#N/A,#N/A,TRUE,"Лист2";#N/A,#N/A,TRUE,"Лист3"}</definedName>
    <definedName name="ркеркр">#REF!</definedName>
    <definedName name="рлд">#N/A</definedName>
    <definedName name="ро">#N/A</definedName>
    <definedName name="ровап">#N/A</definedName>
    <definedName name="род">#N/A</definedName>
    <definedName name="родр">#N/A</definedName>
    <definedName name="рол">{"Товар.выработка без продаж",#N/A,FALSE,"товар"}</definedName>
    <definedName name="ролллллп">#REF!</definedName>
    <definedName name="ролржрж">#REF!</definedName>
    <definedName name="ронео">#N/A</definedName>
    <definedName name="роо">#REF!</definedName>
    <definedName name="ропор">[19]!ропор</definedName>
    <definedName name="рород">#REF!</definedName>
    <definedName name="ророро">(#REF! ,#REF! ,#REF! ,#REF! ,#REF!)</definedName>
    <definedName name="рпл">#N/A</definedName>
    <definedName name="рплд">#N/A</definedName>
    <definedName name="рпшо">#REF!</definedName>
    <definedName name="рроо">#REF!</definedName>
    <definedName name="рск2">#N/A</definedName>
    <definedName name="рск3">#N/A</definedName>
    <definedName name="рсср">#N/A</definedName>
    <definedName name="Рябова">#REF!</definedName>
    <definedName name="с">#N/A</definedName>
    <definedName name="с_деп">#REF!</definedName>
    <definedName name="с_доплВУпроц">#REF!</definedName>
    <definedName name="с_доплВУсумма">#REF!</definedName>
    <definedName name="с_доплСЛпроц">#REF!</definedName>
    <definedName name="с_доплСЛсумма">#REF!</definedName>
    <definedName name="с_категПерс">#REF!</definedName>
    <definedName name="с_кол">#REF!</definedName>
    <definedName name="с_оклад">#REF!</definedName>
    <definedName name="с_период">#REF!</definedName>
    <definedName name="с_прим">#REF!</definedName>
    <definedName name="с_разрядКв">#REF!</definedName>
    <definedName name="с_разрядОпл">#REF!</definedName>
    <definedName name="с_с_т_ф">#REF!</definedName>
    <definedName name="с_с_тепло">#REF!</definedName>
    <definedName name="с_с_эл_ф">#REF!</definedName>
    <definedName name="с_с_электра">#REF!</definedName>
    <definedName name="с_фонд">#REF!</definedName>
    <definedName name="с1">#N/A</definedName>
    <definedName name="с2">#REF!</definedName>
    <definedName name="С7">#REF!</definedName>
    <definedName name="СальдоПереток">'[24]Производство электроэнергии'!$A$38</definedName>
    <definedName name="самара">#REF!</definedName>
    <definedName name="СБЕ">#REF!</definedName>
    <definedName name="Сбросы">[156]База!$C$307:$C$451</definedName>
    <definedName name="Сбыт_19_2">'[69]19.2'!$C$8:$L$8</definedName>
    <definedName name="св">#N/A</definedName>
    <definedName name="сваеррта">#N/A</definedName>
    <definedName name="свмпвппв">#N/A</definedName>
    <definedName name="свод">[159]Temp_TOV!$A$1:$FE$130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водный_бюджет_прям_затрат_РСК">#REF!</definedName>
    <definedName name="сго">#REF!</definedName>
    <definedName name="СД_ТЭЦ1">#REF!</definedName>
    <definedName name="себ">#N/A</definedName>
    <definedName name="Себестоимость_Молоко">(#REF! ,#REF! ,#REF! ,#REF! ,#REF! ,#REF! ,#REF! ,#REF! ,#REF! ,#REF!)</definedName>
    <definedName name="Себестоимость_Сок">(#REF! ,#REF! ,#REF! ,#REF! ,#REF! ,#REF! ,#REF! ,#REF! ,#REF! ,#REF!)</definedName>
    <definedName name="Себестоимость_Сок3">(#REF! ,#REF! ,#REF! ,#REF! ,#REF! ,#REF! ,#REF! ,#REF! ,#REF! ,#REF!)</definedName>
    <definedName name="себестоимость2">#N/A</definedName>
    <definedName name="сель">[19]!сель</definedName>
    <definedName name="сельск.хоз">[19]!сельск.хоз</definedName>
    <definedName name="семь">#REF!</definedName>
    <definedName name="сен">#REF!</definedName>
    <definedName name="сен2">#REF!</definedName>
    <definedName name="Сергею">([160]АНАЛИТ!$B$2:$B$87 ,#REF! ,#REF!, [160]АНАЛИТ!$AB$2)</definedName>
    <definedName name="Сергеюnew">([161]АНАЛИТ!$B$2:$B$87 ,#REF! ,#REF!, [161]АНАЛИТ!$AB$2)</definedName>
    <definedName name="сет">[43]все!$B$282:$B$283</definedName>
    <definedName name="сети">[110]разное!$C$98:$C$99</definedName>
    <definedName name="сеть1">[43]форма1!$G$11:$AQ$1436</definedName>
    <definedName name="сеть2">[43]форма1!$AN$11:$AN$1436</definedName>
    <definedName name="ск">#N/A</definedName>
    <definedName name="скрыть_отобразить_по_ВД">#REF!</definedName>
    <definedName name="скрыть_столбцы_Вода">#REF!</definedName>
    <definedName name="скрыть_столбцы_ДПР">#REF!</definedName>
    <definedName name="скрыть_столбцы_Настройка">#REF!</definedName>
    <definedName name="скрыть_столбцы_ПередачаТЭ">#REF!</definedName>
    <definedName name="скрыть_столбцы_ПокупкаТЭ">#REF!</definedName>
    <definedName name="скрыть_столбцы_ПП">#REF!</definedName>
    <definedName name="скрыть_столбцы_Прибыль">#REF!</definedName>
    <definedName name="скрыть_столбцы_Прочие">#REF!</definedName>
    <definedName name="скрыть_столбцы_Разное">#REF!</definedName>
    <definedName name="скрыть_столбцы_СводТН">#REF!</definedName>
    <definedName name="скрыть_столбцы_СводТЭ">#REF!</definedName>
    <definedName name="скрыть_столбцы_Топливо">#REF!</definedName>
    <definedName name="скрыть_столбцы_ТЭпоТН">#REF!</definedName>
    <definedName name="скрыть_столбцы_ФОТ">#REF!</definedName>
    <definedName name="скрыть_столбцы_ЭЭ">#REF!</definedName>
    <definedName name="скрыть_строки_Вода">#REF!</definedName>
    <definedName name="Скрыть_строки_для_передачи">#REF!</definedName>
    <definedName name="скрыть_строки_ДПР">#REF!</definedName>
    <definedName name="скрыть_строки_Настройка">#REF!</definedName>
    <definedName name="скрыть_строки_ПередачаТЭ">#REF!</definedName>
    <definedName name="Скрыть_строки_по_топливу">#REF!</definedName>
    <definedName name="скрыть_строки_ПокупкаТЭ">#REF!</definedName>
    <definedName name="скрыть_строки_ПП">#REF!</definedName>
    <definedName name="скрыть_строки_Прибыль">#REF!</definedName>
    <definedName name="скрыть_строки_Прочие">#REF!</definedName>
    <definedName name="скрыть_строки_Разное">#REF!</definedName>
    <definedName name="скрыть_строки_СводТН">#REF!</definedName>
    <definedName name="скрыть_строки_СводТЭ">#REF!</definedName>
    <definedName name="скрыть_строки_Топливо">#REF!</definedName>
    <definedName name="скрыть_строки_ТЭпоТН">#REF!</definedName>
    <definedName name="скрыть_строки_ФОТ">#REF!</definedName>
    <definedName name="скрыть_строки_ЭЭ">#REF!</definedName>
    <definedName name="см">{"План продаж",#N/A,FALSE,"товар"}</definedName>
    <definedName name="смена">[43]все!$B$314:$B$316</definedName>
    <definedName name="сметаЮб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мито">#REF!</definedName>
    <definedName name="смсист">#REF!</definedName>
    <definedName name="СН">[26]Уравнения!$C$22</definedName>
    <definedName name="СН_d">#REF!</definedName>
    <definedName name="СН_а">[26]Уравнения!$B$18</definedName>
    <definedName name="СН_в">[26]Уравнения!$B$19</definedName>
    <definedName name="СН_с">[26]Уравнения!$B$20</definedName>
    <definedName name="со">#REF!</definedName>
    <definedName name="СобЖКУ">#REF!</definedName>
    <definedName name="Собст">'[124]эл ст'!$360:$360</definedName>
    <definedName name="Собств">'[124]эл ст'!$369:$369</definedName>
    <definedName name="собстнужды">[133]ПП!$E$13</definedName>
    <definedName name="собстнужды_расчет">'[133]Покупная вода'!$D$13</definedName>
    <definedName name="сокращение">#N/A</definedName>
    <definedName name="сомп">#N/A</definedName>
    <definedName name="сомпас">#N/A</definedName>
    <definedName name="соро">#REF!</definedName>
    <definedName name="Составил">#REF!</definedName>
    <definedName name="Состояние">#REF!</definedName>
    <definedName name="Соцвыплаты">[105]!Соцвыплаты</definedName>
    <definedName name="Сп2">'[93]сведения об организации'!$E$8:$I$8</definedName>
    <definedName name="Сп3">'[93]сведения об организации'!$E$9:$F$9</definedName>
    <definedName name="спв">#N/A</definedName>
    <definedName name="спец">[119]нраб!$A$4:$G$38</definedName>
    <definedName name="спис">'[98]1.6.2.12 ОТ'!абон.пл</definedName>
    <definedName name="список_месяцев">[108]Им_диапазоны!$G$5:$G$16</definedName>
    <definedName name="список2">'[93]Отчет об исполнении программы'!$N$11:$N$14</definedName>
    <definedName name="Список3">#REF!</definedName>
    <definedName name="СписокСЦТ">[69]СЦТ!$A$2:$B$3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реднийОдноставочныйТарифПродажи">'[69]22'!$F$111</definedName>
    <definedName name="сс">#N/A</definedName>
    <definedName name="сситьннно">#REF!</definedName>
    <definedName name="ссс">[15]!ссс</definedName>
    <definedName name="сссс">#N/A</definedName>
    <definedName name="ссы">#N/A</definedName>
    <definedName name="ссы2">#N/A</definedName>
    <definedName name="ст">[154]все!$B$38:$B$39</definedName>
    <definedName name="ст1">#REF!</definedName>
    <definedName name="ст10">#REF!</definedName>
    <definedName name="ст11">#REF!</definedName>
    <definedName name="ст12">#REF!</definedName>
    <definedName name="ст13">#REF!</definedName>
    <definedName name="ст14">#REF!</definedName>
    <definedName name="ст15">#REF!</definedName>
    <definedName name="ст16">#REF!</definedName>
    <definedName name="ст17">#REF!</definedName>
    <definedName name="ст18">#REF!</definedName>
    <definedName name="ст19">#REF!</definedName>
    <definedName name="ст2">#REF!</definedName>
    <definedName name="ст3">#REF!</definedName>
    <definedName name="ст4">#REF!</definedName>
    <definedName name="ст5">#REF!</definedName>
    <definedName name="ст6">#REF!</definedName>
    <definedName name="ст7">#REF!</definedName>
    <definedName name="ст8">#REF!</definedName>
    <definedName name="ст9">#REF!</definedName>
    <definedName name="Ставка_ЕСН">0.26</definedName>
    <definedName name="Ставка_на_энергосбережение">#REF!</definedName>
    <definedName name="ставка_налога_на_прибыль">#REF!</definedName>
    <definedName name="ставка_НДС">18%</definedName>
    <definedName name="СтавкаЗаУслугиОрганизацийФОРЭМ">'[69]13'!$D$12</definedName>
    <definedName name="СтавкаНаТехнологическийРасходУровниНапряжения">'[69]25'!$B$38:$B$43</definedName>
    <definedName name="СтавкаНаТехнологическийРасходЭлектроэнергии">'[69]25'!$E$38:$E$43</definedName>
    <definedName name="стадии">[122]Лист1!$B$18:$B$23</definedName>
    <definedName name="стадиипроцесса">#REF!</definedName>
    <definedName name="стадиявода">#REF!</definedName>
    <definedName name="стадиястоки">#REF!</definedName>
    <definedName name="Статус_контрагента">#REF!</definedName>
    <definedName name="статьи">[153]разное!$C$70:$C$84</definedName>
    <definedName name="Статья">#REF!</definedName>
    <definedName name="ств">#REF!</definedName>
    <definedName name="степень_увлажнения">[108]Из.М!$G$4:$I$4</definedName>
    <definedName name="СтНПр1">[7]MAIN!$F$180</definedName>
    <definedName name="сто">#REF!</definedName>
    <definedName name="сто_проц_ф">#REF!</definedName>
    <definedName name="сто_процентов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к">[43]все!$B$294:$B$295</definedName>
    <definedName name="Столбцы_28_3">'[69]28.3'!$A$13:$S$13</definedName>
    <definedName name="Столбцы_виды_деятельности">#REF!</definedName>
    <definedName name="стор">#REF!</definedName>
    <definedName name="Стр_Кот">[24]структура!$A$38</definedName>
    <definedName name="Стр_ПерТЭ">[24]структура!$A$48</definedName>
    <definedName name="Стр_ПерЭЭ">[24]структура!$A$16</definedName>
    <definedName name="Стр_ПрТЭ">[24]структура!$A$26</definedName>
    <definedName name="Стр_ПрЭЭ">[24]структура!$A$5</definedName>
    <definedName name="Стр_ТЭС">[24]структура!$A$32</definedName>
    <definedName name="Стр_Финансы">[24]структура!$A$84</definedName>
    <definedName name="Стр_Финансы2">[24]структура!$A$49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ока">#REF!</definedName>
    <definedName name="строка_вид_столбца">#REF!</definedName>
    <definedName name="строка_вид_столбца_вид_теплоносителя">#REF!</definedName>
    <definedName name="строка_вид_столбца_вид_топлива">#REF!</definedName>
    <definedName name="строка_вид_столбца_вид_топлива_вид_теплоносителя">[106]Топливо!$15:$15</definedName>
    <definedName name="строка_вид_столбца_вода">#REF!</definedName>
    <definedName name="строка_вид_столбца_ээ">#REF!</definedName>
    <definedName name="строка_вид_топлива">#REF!</definedName>
    <definedName name="строка_шаблон_столбца">#REF!</definedName>
    <definedName name="Субъект_РФ">#REF!</definedName>
    <definedName name="Сумма_с_НДС1">#REF!</definedName>
    <definedName name="Сумма_с_НДС2">#REF!</definedName>
    <definedName name="Сумма_с_НДС3">#REF!</definedName>
    <definedName name="сумма_тепло">#REF!</definedName>
    <definedName name="сумма_электро">#REF!</definedName>
    <definedName name="Сумма1">#REF!</definedName>
    <definedName name="Сумма2">#REF!</definedName>
    <definedName name="Сумма3">#REF!</definedName>
    <definedName name="СЦТ_19_2">'[69]19.2'!$C$5:$L$5</definedName>
    <definedName name="СЦТ_Copy">[69]СЦТ!$3:$3</definedName>
    <definedName name="СЦТ_Name">[69]СЦТ!$A$3</definedName>
    <definedName name="СЭС">#REF!</definedName>
    <definedName name="сяифывкпа">#N/A</definedName>
    <definedName name="т">#REF!</definedName>
    <definedName name="т_аб_пл_1">#REF!</definedName>
    <definedName name="т_сбыт_1">#REF!</definedName>
    <definedName name="т1">#REF!</definedName>
    <definedName name="т11всего_1">[24]Т11!$B$38</definedName>
    <definedName name="т11всего_2">[24]Т11!$B$69</definedName>
    <definedName name="Т12_4мес">#N/A</definedName>
    <definedName name="т12п1_1">[162]Т12!$A$10</definedName>
    <definedName name="т12п1_2">[162]Т12!$A$22</definedName>
    <definedName name="т12п2_1">[162]Т12!$A$15</definedName>
    <definedName name="т12п2_2">[162]Т12!$A$27</definedName>
    <definedName name="т19.1п16">'[24]Т19.1'!$B$39</definedName>
    <definedName name="т1п15">[24]Т1!$B$36</definedName>
    <definedName name="т2">#REF!</definedName>
    <definedName name="т206">#REF!</definedName>
    <definedName name="Т29">P1_T29?item_ext?2СТ.Э</definedName>
    <definedName name="т2п11">[24]Т2!$B$42</definedName>
    <definedName name="т2п12">[24]Т2!$B$47</definedName>
    <definedName name="т2п13">[24]Т2!$B$48</definedName>
    <definedName name="т3">#REF!</definedName>
    <definedName name="т3итого">[24]Т3!$B$31</definedName>
    <definedName name="т3п3">#REF!</definedName>
    <definedName name="т6п5_1">[24]Т6!$B$12</definedName>
    <definedName name="т6п5_2">[24]Т6!$B$18</definedName>
    <definedName name="Т7_тепло">#N/A</definedName>
    <definedName name="т7п4_1">[24]Т7!$B$20</definedName>
    <definedName name="т7п4_2">[24]Т7!$B$37</definedName>
    <definedName name="т7п5_1">[24]Т7!$B$22</definedName>
    <definedName name="т7п5_2">[24]Т7!$B$39</definedName>
    <definedName name="т7п6_1">[24]Т7!$B$25</definedName>
    <definedName name="т7п6_2">[24]Т7!$B$42</definedName>
    <definedName name="т8п1">[24]Т8!$B$8</definedName>
    <definedName name="таб">#REF!</definedName>
    <definedName name="Таблица41">#REF!</definedName>
    <definedName name="таня">#N/A</definedName>
    <definedName name="ТарифПокупкиСтавкаЗаМощность">'[69]23'!$E$25</definedName>
    <definedName name="ТарифПокупкиСтавкаЗаМощность2_4">'[69]23'!$E$28</definedName>
    <definedName name="ТарифПокупкиСтавкаЗаЭнергию">'[69]23'!$E$24</definedName>
    <definedName name="ТарифПокупкиСтавкаЗаЭнергию2_4">'[69]23'!$E$27</definedName>
    <definedName name="тарифы">#REF!</definedName>
    <definedName name="тарифыЖКУ">#REF!</definedName>
    <definedName name="тарифя">[14]!тарифя</definedName>
    <definedName name="тва">#N/A</definedName>
    <definedName name="те">#REF!</definedName>
    <definedName name="текмес">#REF!</definedName>
    <definedName name="текмес2">#REF!</definedName>
    <definedName name="тело_отчета">#REF!</definedName>
    <definedName name="тем">[163]от!$B$4:$M$29</definedName>
    <definedName name="тепло">#N/A</definedName>
    <definedName name="тепло_проц_ф">#REF!</definedName>
    <definedName name="тепло_процент">#REF!</definedName>
    <definedName name="Теплоэнергия">'[164]Реестр дейстДог'!$A$9:$W$59</definedName>
    <definedName name="Территориальная_поправка_к_ТЕР">#REF!</definedName>
    <definedName name="техн_состояние">[108]Из.М!$B$48:$B$56</definedName>
    <definedName name="техно">[43]все!$B$270:$B$271</definedName>
    <definedName name="тип">[117]НОРМЫ!$H$551:$H$552</definedName>
    <definedName name="Тип_договора">#REF!</definedName>
    <definedName name="Тип_сети">[108]Им_диапазоны!$A$62:$A$65</definedName>
    <definedName name="Тип_точки_учета">#REF!</definedName>
    <definedName name="тов">[19]!тов</definedName>
    <definedName name="ТОилиЗП">#REF!</definedName>
    <definedName name="Токаревой">#REF!</definedName>
    <definedName name="толо">#REF!</definedName>
    <definedName name="топливо">[117]НОРМЫ!$A$320:$A$330</definedName>
    <definedName name="тост">P1_T29?item_ext?2СТ.М</definedName>
    <definedName name="тп">{#N/A,#N/A,TRUE,"Лист1";#N/A,#N/A,TRUE,"Лист2";#N/A,#N/A,TRUE,"Лист3"}</definedName>
    <definedName name="ТР">'[165]схема коэф-тов'!$A$10:$A$33</definedName>
    <definedName name="третий">#REF!</definedName>
    <definedName name="три">[19]!три</definedName>
    <definedName name="труб">[43]все!$B$218:$B$225</definedName>
    <definedName name="Труба">#REF!</definedName>
    <definedName name="трубы">[154]все!$E$43:$P$43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>#REF!</definedName>
    <definedName name="тттт">#REF!</definedName>
    <definedName name="ты">#REF!</definedName>
    <definedName name="ть">#N/A</definedName>
    <definedName name="ТЭП2">{#N/A,#N/A,TRUE,"Лист1";#N/A,#N/A,TRUE,"Лист2";#N/A,#N/A,TRUE,"Лист3"}</definedName>
    <definedName name="Тэс">#REF!</definedName>
    <definedName name="у">#N/A</definedName>
    <definedName name="у1">#N/A</definedName>
    <definedName name="уакк">#REF!</definedName>
    <definedName name="уакупр">#REF!</definedName>
    <definedName name="уаук">#REF!</definedName>
    <definedName name="уаукеап">#REF!</definedName>
    <definedName name="уваж">[166]разное!$C$36:$C$37</definedName>
    <definedName name="уваса">#REF!</definedName>
    <definedName name="увцфук">#REF!</definedName>
    <definedName name="УГОЛЬ">[126]Справочники!$A$19:$A$21</definedName>
    <definedName name="УД_конд">[108]Им_диапазоны!$F$68:$F$82</definedName>
    <definedName name="Уд_расх_топл_план">#REF!</definedName>
    <definedName name="удален">[43]все!$B$376:$B$615</definedName>
    <definedName name="уеку">#REF!</definedName>
    <definedName name="уеуеуеуеку">#N/A</definedName>
    <definedName name="уйкеуйкеукекуе">#REF!</definedName>
    <definedName name="ук">#N/A</definedName>
    <definedName name="ук12">#REF!</definedName>
    <definedName name="укацук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34еу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ееукеееееееееееееее">{#N/A,#N/A,TRUE,"Лист1";#N/A,#N/A,TRUE,"Лист2";#N/A,#N/A,TRUE,"Лист3"}</definedName>
    <definedName name="укен45енук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п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рпк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укнеу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3к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еуе">{#N/A,#N/A,TRUE,"Лист1";#N/A,#N/A,TRUE,"Лист2";#N/A,#N/A,TRUE,"Лист3"}</definedName>
    <definedName name="укеукп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енкегнке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ркепнук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пвапупу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уеукап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ц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мер">#N/A</definedName>
    <definedName name="УП">#N/A</definedName>
    <definedName name="ура">[43]все!$B$285:$B$286</definedName>
    <definedName name="Уровень_напряжения">#REF!</definedName>
    <definedName name="УровниНапряжения_6">'[69]6'!$C$5:$U$5</definedName>
    <definedName name="усл">#REF!</definedName>
    <definedName name="усл1_п">#REF!</definedName>
    <definedName name="усл2_п">#REF!</definedName>
    <definedName name="усл3_п">#REF!</definedName>
    <definedName name="Условия_ИМ">#REF!</definedName>
    <definedName name="условный_диаметр_трубы">[108]Им_диапазоны!$A$68:$A$95</definedName>
    <definedName name="УслугиЗаСодержаниеНаМВТУровниНапряжения">'[69]24'!$B$33:$B$38</definedName>
    <definedName name="УслугиЗаСодержаниеУровниНапряжения">'[69]24'!$B$40:$B$45</definedName>
    <definedName name="уу">#N/A</definedName>
    <definedName name="уук">#REF!</definedName>
    <definedName name="уууу">[15]!уууу</definedName>
    <definedName name="ууууу">#REF!</definedName>
    <definedName name="УФ">#N/A</definedName>
    <definedName name="УФ49А">#N/A</definedName>
    <definedName name="уфк">#REF!</definedName>
    <definedName name="уфэ">#N/A</definedName>
    <definedName name="уцапек">#REF!</definedName>
    <definedName name="уцац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к23кц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цуаыв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ч">#REF!</definedName>
    <definedName name="Учет_потерь_при_расчете">#REF!</definedName>
    <definedName name="уыка">#N/A</definedName>
    <definedName name="уыукпе">#N/A</definedName>
    <definedName name="уыц">#N/A</definedName>
    <definedName name="ф">#N/A</definedName>
    <definedName name="ф.2_010_1">#REF!</definedName>
    <definedName name="ф.2_010_2">#REF!</definedName>
    <definedName name="ф.2_020_1">#REF!</definedName>
    <definedName name="ф.2_020_2">#REF!</definedName>
    <definedName name="ф.2_029_1">#REF!</definedName>
    <definedName name="ф.2_029_2">#REF!</definedName>
    <definedName name="ф.2_030_1">#REF!</definedName>
    <definedName name="ф.2_030_2">#REF!</definedName>
    <definedName name="ф.2_040_1">#REF!</definedName>
    <definedName name="ф.2_040_2">#REF!</definedName>
    <definedName name="ф.2_050_1">#REF!</definedName>
    <definedName name="ф.2_050_2">#REF!</definedName>
    <definedName name="ф.2_060_1">#REF!</definedName>
    <definedName name="ф.2_060_2">#REF!</definedName>
    <definedName name="ф.2_070_1">#REF!</definedName>
    <definedName name="ф.2_070_2">#REF!</definedName>
    <definedName name="ф.2_080_1">#REF!</definedName>
    <definedName name="ф.2_080_2">#REF!</definedName>
    <definedName name="ф.2_090_1">#REF!</definedName>
    <definedName name="ф.2_090_2">#REF!</definedName>
    <definedName name="ф.2_100_1">#REF!</definedName>
    <definedName name="ф.2_100_2">#REF!</definedName>
    <definedName name="ф.2_120_1">#REF!</definedName>
    <definedName name="ф.2_120_2">#REF!</definedName>
    <definedName name="ф.2_130_1">#REF!</definedName>
    <definedName name="ф.2_130_2">#REF!</definedName>
    <definedName name="ф.2_140_1">#REF!</definedName>
    <definedName name="ф.2_140_2">#REF!</definedName>
    <definedName name="ф.2_141_1">#REF!</definedName>
    <definedName name="ф.2_141_2">#REF!</definedName>
    <definedName name="ф.2_142_1">#REF!</definedName>
    <definedName name="ф.2_142_2">#REF!</definedName>
    <definedName name="ф.2_150_1">#REF!</definedName>
    <definedName name="ф.2_150_2">#REF!</definedName>
    <definedName name="ф.2_190_1">#REF!</definedName>
    <definedName name="ф.2_190_2">#REF!</definedName>
    <definedName name="ф0113">#REF!</definedName>
    <definedName name="ф2">'[167]план 2000'!$G$643</definedName>
    <definedName name="ф4">#REF!</definedName>
    <definedName name="фА">#REF!</definedName>
    <definedName name="факт">#REF!</definedName>
    <definedName name="фам">#N/A</definedName>
    <definedName name="фв">#REF!</definedName>
    <definedName name="фвап">#N/A</definedName>
    <definedName name="фвапфыпфпфы">#N/A</definedName>
    <definedName name="фварф">#N/A</definedName>
    <definedName name="фвв">#N/A</definedName>
    <definedName name="фвфывф">#REF!</definedName>
    <definedName name="фвцу">#REF!</definedName>
    <definedName name="фев">#REF!</definedName>
    <definedName name="фев2">#REF!</definedName>
    <definedName name="ФЗП1">[105]!ФЗП1</definedName>
    <definedName name="ФЗП2">('[168]4'!$Z$27:$AC$31, '[168]4'!$F$14:$I$20, [105]!P1_SCOPE_4_PRT, [105]!P2_SCOPE_4_PRT)</definedName>
    <definedName name="Филиал">#REF!</definedName>
    <definedName name="Филиалы">[148]Справочник!$F$2:$F$11</definedName>
    <definedName name="фильтр">#REF!</definedName>
    <definedName name="фин">#REF!</definedName>
    <definedName name="фо">#REF!</definedName>
    <definedName name="фо_а_н_пц">[92]рабочий!$AR$240:$BI$263</definedName>
    <definedName name="фо_а_с_пц">[92]рабочий!$AS$202:$BI$224</definedName>
    <definedName name="фо_н_03">[92]рабочий!$X$305:$X$327</definedName>
    <definedName name="фо_н_04">[92]рабочий!$X$335:$X$357</definedName>
    <definedName name="Форма">#N/A</definedName>
    <definedName name="ФотАХП">#REF!</definedName>
    <definedName name="ФП">#REF!</definedName>
    <definedName name="фпяп">#N/A</definedName>
    <definedName name="ФС">[105]!ФС</definedName>
    <definedName name="Фуфцу">#REF!</definedName>
    <definedName name="фуцу">#REF!</definedName>
    <definedName name="фф">[15]!фф</definedName>
    <definedName name="ффф">{"PRINTME",#N/A,FALSE,"FINAL-10"}</definedName>
    <definedName name="фффф">#REF!</definedName>
    <definedName name="фцуцйук">#REF!</definedName>
    <definedName name="фцыафыва">#N/A</definedName>
    <definedName name="фыаспит">#N/A</definedName>
    <definedName name="фыв">#N/A</definedName>
    <definedName name="фывафа">#N/A</definedName>
    <definedName name="фывафыапф">#N/A</definedName>
    <definedName name="фывфы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ыйцу">#REF!</definedName>
    <definedName name="фыувц">#REF!</definedName>
    <definedName name="фыы">#N/A</definedName>
    <definedName name="фэс2">#N/A</definedName>
    <definedName name="ФЭСновый">#N/A</definedName>
    <definedName name="х">#REF!</definedName>
    <definedName name="хАвтобусы">([169]Расчеты!$88:$101 ,#REF!, [169]Расчеты!$930:$943, [169]Расчеты!$2275:$2288, [169]Расчеты!$2399:$2412)</definedName>
    <definedName name="хво">[117]НОРМЫ!$B$117:$B$119</definedName>
    <definedName name="хГрузовые">([169]Расчеты!$21:$87 ,#REF!, [169]Расчеты!$863:$927, [169]Расчеты!$2208:$2273, [169]Расчеты!$2332:$2397)</definedName>
    <definedName name="хзв">#REF!</definedName>
    <definedName name="хл">#REF!</definedName>
    <definedName name="хЛегковые">([169]Расчеты!$8:$20 ,#REF! ,#REF!, [169]Расчеты!$850:$862, [169]Расчеты!$2195:$2207, [169]Расчеты!$2319:$2331)</definedName>
    <definedName name="хнх">#REF!</definedName>
    <definedName name="ц">#N/A</definedName>
    <definedName name="ц1">#N/A</definedName>
    <definedName name="цауцвавыфа">#REF!</definedName>
    <definedName name="цвсцуа">#REF!</definedName>
    <definedName name="цена_фреш_АП">#REF!</definedName>
    <definedName name="цйаук">#REF!</definedName>
    <definedName name="ЦП1">#REF!</definedName>
    <definedName name="ЦП2">#REF!</definedName>
    <definedName name="ЦП3">#REF!</definedName>
    <definedName name="ЦП4">#REF!</definedName>
    <definedName name="цпцпаыв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">#N/A</definedName>
    <definedName name="ЦУ_2">#REF!</definedName>
    <definedName name="ЦУ_ДЛ">'[170]Справочник подразделений'!$C$5:$C$137</definedName>
    <definedName name="ЦУ_ДЛ_2">'[171]Справочник подразделений'!$C$5:$C$184</definedName>
    <definedName name="ЦУ_ДРП">'[172]Справочник подразделений'!$C$5:$C$137</definedName>
    <definedName name="цуа">#N/A</definedName>
    <definedName name="цуавц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ку">#REF!</definedName>
    <definedName name="цуапыва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у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ывфв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аыв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ваыв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еацууаыв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й">#REF!</definedName>
    <definedName name="цукацу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ЕУК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ц">#REF!</definedName>
    <definedName name="цукц34">#REF!</definedName>
    <definedName name="цукцук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аывапыва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выпыва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">#REF!</definedName>
    <definedName name="цуцу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уаыва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ФО">#REF!</definedName>
    <definedName name="ццц">[15]!ццц</definedName>
    <definedName name="цццц">#REF!</definedName>
    <definedName name="цыукцк">#REF!</definedName>
    <definedName name="ч">[15]!ч</definedName>
    <definedName name="ч22">[15]!ч22</definedName>
    <definedName name="ча">#N/A</definedName>
    <definedName name="часов">[26]Уравнения!$B$2</definedName>
    <definedName name="черновик">#N/A</definedName>
    <definedName name="четвертый">#REF!</definedName>
    <definedName name="Чистая_прибыль">(#REF! ,#REF! ,#REF! ,#REF! ,#REF! ,#REF! ,#REF! ,#REF! ,#REF! ,#REF!)</definedName>
    <definedName name="Чистая_прибыль_Молоко">(#REF! ,#REF! ,#REF! ,#REF! ,#REF! ,#REF! ,#REF! ,#REF! ,#REF! ,#REF!)</definedName>
    <definedName name="Чистая_прибыль_Сок">(#REF! ,#REF! ,#REF! ,#REF! ,#REF! ,#REF! ,#REF! ,#REF! ,#REF! ,#REF!)</definedName>
    <definedName name="ЧП1">[7]MAIN!$F$396</definedName>
    <definedName name="чч">[15]!чч</definedName>
    <definedName name="ччч">[15]!ччч</definedName>
    <definedName name="ччччч">#REF!</definedName>
    <definedName name="ш">[15]!ш</definedName>
    <definedName name="Ш_СК">[24]Ш_Передача_ЭЭ!$A$79</definedName>
    <definedName name="шаблон_добавленной_строки_ПП1">#REF!</definedName>
    <definedName name="шаблон_добавленной_строки_ПП2">#REF!</definedName>
    <definedName name="шаблон_добавленной_строки_Прибыль1">#REF!</definedName>
    <definedName name="шаблон_добавленной_строки_Прочие1">#REF!</definedName>
    <definedName name="шаблон_добавленной_строки_Прочие2">#REF!</definedName>
    <definedName name="шаблон_добавленной_строки_Прочие3">#REF!</definedName>
    <definedName name="шаблон_добавленной_строки_Разное1">#REF!</definedName>
    <definedName name="шаблон_добавленной_строки_ФОТ1">#REF!</definedName>
    <definedName name="шаблон_добавленной_строки_ФОТ2">#REF!</definedName>
    <definedName name="шаблон_добавленной_строки_ФОТ3">#REF!</definedName>
    <definedName name="шаблон_столбца_по_затратам_на_воду">#REF!</definedName>
    <definedName name="шаблон_столбца_по_затратам_на_электроэнергию">#REF!</definedName>
    <definedName name="шаблон_столбца_по_неприродному_газу">#REF!</definedName>
    <definedName name="шаблон_столбца_по_природному_газу">#REF!</definedName>
    <definedName name="шаблон_столбца_по_эл_энергии">#REF!</definedName>
    <definedName name="шаблон_столбца_стандартный">#REF!</definedName>
    <definedName name="шаблон_суммы_по_природному_газу">#REF!</definedName>
    <definedName name="шаблон_суммы_по_эл_энергии">#REF!</definedName>
    <definedName name="шаблон_суммы_стандартный">#REF!</definedName>
    <definedName name="шашп">#REF!</definedName>
    <definedName name="шг">#REF!</definedName>
    <definedName name="шир_дан">#REF!</definedName>
    <definedName name="шир_отч">#REF!</definedName>
    <definedName name="шир_прош">#REF!</definedName>
    <definedName name="шир_тек">#REF!</definedName>
    <definedName name="шл">(#REF! ,#REF! ,#REF! ,#REF! ,#REF! ,#REF!)</definedName>
    <definedName name="шлплорыл">[15]!шлплорыл</definedName>
    <definedName name="шт">#REF!</definedName>
    <definedName name="шшшшшо">[19]!шшшшшо</definedName>
    <definedName name="щ">#N/A</definedName>
    <definedName name="щвл">#N/A</definedName>
    <definedName name="щжш">#REF!</definedName>
    <definedName name="щжшжэ.">#REF!</definedName>
    <definedName name="щлл">#REF!</definedName>
    <definedName name="щшж">#N/A</definedName>
    <definedName name="щщ">[15]!щщ</definedName>
    <definedName name="ы">#REF!</definedName>
    <definedName name="ыа">#N/A</definedName>
    <definedName name="ыап">'[98]1.6.2.12 ОТ'!аа</definedName>
    <definedName name="ыапварао">#N/A</definedName>
    <definedName name="ыаппр">#N/A</definedName>
    <definedName name="ыапр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а">#REF!</definedName>
    <definedName name="ыварпйцпр">#N/A</definedName>
    <definedName name="ывау">#REF!</definedName>
    <definedName name="ывафыафп">#N/A</definedName>
    <definedName name="ывацуа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цуацу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ыа">#REF!</definedName>
    <definedName name="ываывацв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ваа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пкывк">#N/A</definedName>
    <definedName name="ывпмьпь">#N/A</definedName>
    <definedName name="ывпцуац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цук">#REF!</definedName>
    <definedName name="ывы">[19]!ывы</definedName>
    <definedName name="ыеог">[98]!пром.</definedName>
    <definedName name="ыкыук">#REF!</definedName>
    <definedName name="ымпы">#N/A</definedName>
    <definedName name="ыпр">#N/A</definedName>
    <definedName name="ыпукпук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пыим">{#N/A,#N/A,TRUE,"Лист1";#N/A,#N/A,TRUE,"Лист2";#N/A,#N/A,TRUE,"Лист3"}</definedName>
    <definedName name="ыпыпми">{#N/A,#N/A,TRUE,"Лист1";#N/A,#N/A,TRUE,"Лист2";#N/A,#N/A,TRUE,"Лист3"}</definedName>
    <definedName name="ысчпи">{#N/A,#N/A,TRUE,"Лист1";#N/A,#N/A,TRUE,"Лист2";#N/A,#N/A,TRUE,"Лист3"}</definedName>
    <definedName name="ыуаы">{#N/A,#N/A,TRUE,"Лист1";#N/A,#N/A,TRUE,"Лист2";#N/A,#N/A,TRUE,"Лист3"}</definedName>
    <definedName name="ыфавфыв">(#REF! ,#REF! ,#REF! ,#REF! ,#REF! ,#REF! ,#REF!)</definedName>
    <definedName name="ыфв">"$#ССЫЛ!.$#ССЫЛ!$#ССЫЛ!"</definedName>
    <definedName name="ыфса">#N/A</definedName>
    <definedName name="ыфцу">#REF!</definedName>
    <definedName name="ыч">#N/A</definedName>
    <definedName name="ычп">'[98]1.6.2.12 ОТ'!пппп</definedName>
    <definedName name="ыыы">#REF!</definedName>
    <definedName name="ыыыы">#N/A</definedName>
    <definedName name="ьлбюб">#REF!</definedName>
    <definedName name="ььь">#REF!</definedName>
    <definedName name="э">#REF!</definedName>
    <definedName name="эксп">#REF!</definedName>
    <definedName name="эл">#REF!</definedName>
    <definedName name="эл2">#N/A</definedName>
    <definedName name="электро">#REF!</definedName>
    <definedName name="электро_проц_ф">#REF!</definedName>
    <definedName name="электро_процент">#REF!</definedName>
    <definedName name="ЭМилиМНР">#REF!</definedName>
    <definedName name="энергосбережение_затраты">#REF!</definedName>
    <definedName name="энергосбережение_по_теплоносителям_значения">#REF!</definedName>
    <definedName name="энергосбережение_разница">#REF!</definedName>
    <definedName name="энергосбережение_расчет">[106]Прибыль!$E$35</definedName>
    <definedName name="энергосбережение_формулы">#REF!</definedName>
    <definedName name="Энергосбыт">#N/A</definedName>
    <definedName name="эс121">(P1_T28.3?unit?РУБ.ГКАЛ, P2_T28.3?unit?РУБ.ГКАЛ)</definedName>
    <definedName name="ЭЦВ">[173]насосы!$B$26:$B$269</definedName>
    <definedName name="ээ">[15]!ээ</definedName>
    <definedName name="ю">#N/A</definedName>
    <definedName name="юююю">#REF!</definedName>
    <definedName name="ююююююю">#N/A</definedName>
    <definedName name="я">#N/A</definedName>
    <definedName name="яавп">#N/A</definedName>
    <definedName name="яавпр">#N/A</definedName>
    <definedName name="яапияв">#N/A</definedName>
    <definedName name="яаппор">#N/A</definedName>
    <definedName name="яапрява">#N/A</definedName>
    <definedName name="яв">#N/A</definedName>
    <definedName name="явап">#N/A</definedName>
    <definedName name="явцыв">#REF!</definedName>
    <definedName name="янв">#REF!</definedName>
    <definedName name="янв2">#REF!</definedName>
    <definedName name="япаявап">#REF!</definedName>
    <definedName name="ярп">#N/A</definedName>
    <definedName name="ясчапваяп">#N/A</definedName>
    <definedName name="ясыва">#N/A</definedName>
    <definedName name="Ячейка51">#REF!</definedName>
    <definedName name="яя">#N/A</definedName>
    <definedName name="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  <c r="B4" i="1"/>
  <c r="B10" i="1" s="1"/>
</calcChain>
</file>

<file path=xl/sharedStrings.xml><?xml version="1.0" encoding="utf-8"?>
<sst xmlns="http://schemas.openxmlformats.org/spreadsheetml/2006/main" count="58" uniqueCount="16">
  <si>
    <t>ипц</t>
  </si>
  <si>
    <t>2026 год</t>
  </si>
  <si>
    <t>2027 год</t>
  </si>
  <si>
    <t>2028 год</t>
  </si>
  <si>
    <t>2029 год</t>
  </si>
  <si>
    <t>2030 год</t>
  </si>
  <si>
    <t>шт.</t>
  </si>
  <si>
    <t>расчет на 1 ПУ</t>
  </si>
  <si>
    <t>всего затрат</t>
  </si>
  <si>
    <t>Вологда</t>
  </si>
  <si>
    <t>ПУ</t>
  </si>
  <si>
    <t>работа</t>
  </si>
  <si>
    <t>АГП</t>
  </si>
  <si>
    <t>Череповец</t>
  </si>
  <si>
    <t>ИТОГО</t>
  </si>
  <si>
    <t>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</si>
</sst>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4" fontId="0" fillId="0" borderId="11" xfId="1" applyNumberFormat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4" fontId="0" fillId="0" borderId="11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" fontId="0" fillId="0" borderId="12" xfId="0" applyNumberFormat="1" applyFill="1" applyBorder="1" applyAlignment="1">
      <alignment horizontal="center" vertical="center"/>
    </xf>
    <xf numFmtId="4" fontId="0" fillId="0" borderId="15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/>
    <xf numFmtId="4" fontId="0" fillId="0" borderId="19" xfId="0" applyNumberFormat="1" applyFill="1" applyBorder="1" applyAlignment="1">
      <alignment horizontal="center"/>
    </xf>
    <xf numFmtId="43" fontId="0" fillId="0" borderId="0" xfId="1" applyFont="1" applyFill="1"/>
    <xf numFmtId="4" fontId="0" fillId="0" borderId="0" xfId="0" applyNumberForma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59" Type="http://schemas.openxmlformats.org/officeDocument/2006/relationships/externalLink" Target="externalLinks/externalLink158.xml"/><Relationship Id="rId170" Type="http://schemas.openxmlformats.org/officeDocument/2006/relationships/externalLink" Target="externalLinks/externalLink169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149" Type="http://schemas.openxmlformats.org/officeDocument/2006/relationships/externalLink" Target="externalLinks/externalLink148.xml"/><Relationship Id="rId5" Type="http://schemas.openxmlformats.org/officeDocument/2006/relationships/externalLink" Target="externalLinks/externalLink4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22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139" Type="http://schemas.openxmlformats.org/officeDocument/2006/relationships/externalLink" Target="externalLinks/externalLink138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70.xml"/><Relationship Id="rId12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32.xml"/><Relationship Id="rId108" Type="http://schemas.openxmlformats.org/officeDocument/2006/relationships/externalLink" Target="externalLinks/externalLink107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5" Type="http://schemas.openxmlformats.org/officeDocument/2006/relationships/externalLink" Target="externalLinks/externalLink74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60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51" Type="http://schemas.openxmlformats.org/officeDocument/2006/relationships/externalLink" Target="externalLinks/externalLink150.xml"/><Relationship Id="rId156" Type="http://schemas.openxmlformats.org/officeDocument/2006/relationships/externalLink" Target="externalLinks/externalLink155.xml"/><Relationship Id="rId177" Type="http://schemas.openxmlformats.org/officeDocument/2006/relationships/sharedStrings" Target="sharedStrings.xml"/><Relationship Id="rId172" Type="http://schemas.openxmlformats.org/officeDocument/2006/relationships/externalLink" Target="externalLinks/externalLink171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externalLink" Target="externalLinks/externalLink140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162" Type="http://schemas.openxmlformats.org/officeDocument/2006/relationships/externalLink" Target="externalLinks/externalLink16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178" Type="http://schemas.openxmlformats.org/officeDocument/2006/relationships/calcChain" Target="calcChain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52" Type="http://schemas.openxmlformats.org/officeDocument/2006/relationships/externalLink" Target="externalLinks/externalLink151.xml"/><Relationship Id="rId173" Type="http://schemas.openxmlformats.org/officeDocument/2006/relationships/externalLink" Target="externalLinks/externalLink172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externalLink" Target="externalLinks/externalLink173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48" Type="http://schemas.openxmlformats.org/officeDocument/2006/relationships/externalLink" Target="externalLinks/externalLink147.xml"/><Relationship Id="rId164" Type="http://schemas.openxmlformats.org/officeDocument/2006/relationships/externalLink" Target="externalLinks/externalLink163.xml"/><Relationship Id="rId169" Type="http://schemas.openxmlformats.org/officeDocument/2006/relationships/externalLink" Target="externalLinks/externalLink16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75" Type="http://schemas.openxmlformats.org/officeDocument/2006/relationships/theme" Target="theme/theme1.xml"/><Relationship Id="rId16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Relationship Id="rId165" Type="http://schemas.openxmlformats.org/officeDocument/2006/relationships/externalLink" Target="externalLinks/externalLink164.xml"/><Relationship Id="rId27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9.xml"/><Relationship Id="rId155" Type="http://schemas.openxmlformats.org/officeDocument/2006/relationships/externalLink" Target="externalLinks/externalLink154.xml"/><Relationship Id="rId176" Type="http://schemas.openxmlformats.org/officeDocument/2006/relationships/styles" Target="styles.xml"/><Relationship Id="rId17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23.xml"/><Relationship Id="rId70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90.xml"/><Relationship Id="rId145" Type="http://schemas.openxmlformats.org/officeDocument/2006/relationships/externalLink" Target="externalLinks/externalLink144.xml"/><Relationship Id="rId166" Type="http://schemas.openxmlformats.org/officeDocument/2006/relationships/externalLink" Target="externalLinks/externalLink165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77;&#1088;&#1086;&#1087;&#1088;&#1080;&#1103;&#1090;&#1080;&#1103;%20&#1087;&#1086;%20&#1048;&#1055;_2026_2030.xls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03_&#1085;&#1086;&#1074;/2003/0303_&#1087;&#1086;%20&#1074;&#1080;&#1076;&#1072;&#108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RAB%202010_2014%20&#1087;&#1086;&#1089;&#1083;&#1077;&#1076;&#1085;&#1080;&#1077;%20&#1088;&#1072;&#1089;&#1095;&#1077;&#1090;&#1099;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44;&#1056;/&#1058;&#1072;&#1088;&#1080;&#1092;&#1099;%20&#1085;&#1072;%202015%20&#1075;&#1086;&#1076;/&#1058;&#1072;&#1088;&#1080;&#1092;%20&#1087;&#1077;&#1088;&#1077;&#1076;&#1072;&#1095;&#1072;%20&#1101;&#1083;.&#1101;&#1085;&#1077;&#1088;&#1075;&#1080;&#1080;/RAB%202010_2014%20&#1087;&#1086;&#1089;&#1083;&#1077;&#1076;&#1085;&#1080;&#1077;%20&#1088;&#1072;&#1089;&#1095;&#1077;&#1090;&#1099;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WBD\&#1041;&#1080;&#1079;&#1085;&#1077;&#1089;-&#1087;&#1083;&#1072;&#1085;\Final\F1\&#1044;&#1080;&#1085;&#1072;&#1084;&#1080;&#1095;&#1077;&#1089;&#1082;&#1080;&#1077;%20&#1087;&#1086;&#1082;&#1072;&#1079;&#1072;&#1090;&#1077;&#1083;&#1080;%20&#1089;&#1090;&#1088;&#1091;&#1082;&#1090;&#1091;&#1088;&#1072;%20&#1060;&#1054;&#1058;(&#1060;&#1080;&#1085;&#1072;&#1083;&#1100;&#1085;&#1099;&#1081;%20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AB%202010_2014%20&#1087;&#1086;&#1089;&#1083;&#1077;&#1076;&#1085;&#1080;&#1077;%20&#1088;&#1072;&#1089;&#1095;&#1077;&#1090;&#1099;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8;&#1072;&#1073;&#1086;&#1090;&#1072;/&#1057;&#1045;&#1058;&#1048;/1.%20&#1052;&#1056;&#1057;&#1050;/&#1040;&#1088;&#1093;&#1101;&#1085;&#1077;&#1088;&#1075;&#1086;%20-%20&#1089;&#1077;&#1090;&#1100;/2015/RAB%202010_2014%20&#1087;&#1086;&#1089;&#1083;&#1077;&#1076;&#1085;&#1080;&#1077;%20&#1088;&#1072;&#1089;&#1095;&#1077;&#1090;&#1099;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Vebase/B_Plan/&#1041;&#1055;-2017/&#1056;&#1072;&#1089;&#1095;&#1077;&#1090;&#1099;/&#1057;&#1077;&#1073;&#1077;&#1089;&#1090;&#1086;&#1080;&#1084;&#1086;&#1089;&#1090;&#1100;/&#1087;&#1080;&#1089;&#1100;&#1084;&#1072;%20&#1087;&#1086;%20&#1089;&#1085;&#1080;&#1078;&#1077;&#1085;&#1080;&#1102;%20&#1079;&#1072;&#1090;&#1088;&#1072;&#1090;/&#1059;&#1050;&#1080;&#1058;&#1040;&#1057;&#105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Rbsfile/&#1092;&#1089;&#1082;/&#1041;&#1102;&#1076;&#1078;&#1077;&#1090;&#1085;&#1086;&#1077;%20&#1091;&#1087;&#1088;&#1072;&#1074;&#1083;&#1077;&#1085;&#1080;&#1077;/02_&#1040;&#1051;&#1068;&#1041;&#1054;&#1052;_&#1060;&#1054;&#1056;&#1052;/&#1056;&#1077;&#1083;&#1080;&#1079;%203/&#1041;&#1102;&#1076;&#1078;&#1077;&#1090;&#1085;&#1099;&#1077;%20&#1092;&#1086;&#1088;&#1084;&#1099;.&#1048;&#1085;&#1074;&#1077;&#1089;&#1090;&#1080;&#1094;&#1080;&#1080;%20v.2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Rbsfile/&#1092;&#1089;&#1082;/&#1041;&#1102;&#1076;&#1078;&#1077;&#1090;&#1085;&#1086;&#1077;%20&#1091;&#1087;&#1088;&#1072;&#1074;&#1083;&#1077;&#1085;&#1080;&#1077;/02_&#1040;&#1051;&#1068;&#1041;&#1054;&#1052;_&#1060;&#1054;&#1056;&#1052;/&#1056;&#1077;&#1083;&#1080;&#1079;%203/&#1041;&#1102;&#1076;&#1078;&#1077;&#1090;&#1085;&#1099;&#1077;%20&#1092;&#1086;&#1088;&#1084;&#1099;.&#1048;&#1085;&#1074;&#1077;&#1089;&#1090;&#1080;&#1094;&#1080;&#1080;%20v.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ida/Desktop/&#1056;&#1077;&#1075;&#1091;&#1083;&#1080;&#1088;&#1091;&#1077;&#1084;&#1099;&#1077;%20&#1086;&#1088;&#1075;&#1072;&#1085;&#1080;&#1079;&#1072;&#1094;&#1080;&#1080;/2019%20&#1075;&#1086;&#1076;/&#1057;&#1057;&#1050;/&#1054;&#1090;&#1076;&#1077;&#1083;&#1099;/&#1069;&#1054;/&#1041;&#1072;&#1089;&#1086;&#1074;&#1072;/&#1088;&#1072;&#1073;&#1086;&#1095;&#1080;&#1081;%20&#1089;&#1090;&#1086;&#1083;/&#1041;&#1080;&#1079;&#1085;&#1077;&#1089;-&#1087;&#1083;&#1072;&#1085;/&#1041;&#1080;&#1079;&#1085;&#1077;&#1089;-&#1087;&#1083;&#1072;&#1085;%20&#1085;&#1072;%202012%20&#1075;&#1086;&#1076;/&#1056;&#1077;&#1084;&#1086;&#1085;&#1090;&#1085;&#1072;&#1103;%20&#1087;&#1088;&#1086;&#1075;&#1088;&#1072;&#1084;&#1084;&#1072;%20&#1080;%20&#1086;&#1073;&#1086;&#1088;&#1091;&#1076;&#1086;&#1074;&#1072;&#1085;&#1080;&#1077;/&#1056;&#1077;&#1084;&#1086;&#1085;&#1090;&#1085;&#1072;&#1103;%20&#1087;&#1088;&#1086;&#1075;&#1088;&#1072;&#1084;&#1084;&#1072;%20&#1085;&#1072;%202012%20&#1075;&#1086;&#1076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orat-1df1ca/&#1056;&#1069;&#1050;%202010/2003_&#1085;&#1086;&#1074;/2003/0303_&#1087;&#1086;%20&#1074;&#1080;&#1076;&#1072;&#108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44;&#1086;&#1082;&#1091;&#1084;&#1077;&#1085;&#1090;&#1099;\FromPSV\&#1055;&#1088;&#1086;&#1075;&#1085;&#1086;&#1079;%20&#1089;%20&#1082;&#1088;&#1080;&#1079;&#1080;&#1089;&#1086;&#1084;\&#1055;&#1088;&#1086;&#1075;&#1085;&#1086;&#1079;%20J7_1&#108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lininaeo/Desktop/&#1040;&#1087;&#1072;&#1090;&#1080;&#1090;%202024%20&#1084;&#1086;&#1080;%20&#1088;&#1072;&#1089;&#1095;&#1077;&#1090;&#1099;/&#1056;&#1045;&#1043;&#1059;&#1051;&#1048;&#1056;&#1054;&#1042;&#1040;&#1053;&#1048;&#1045;%202024/&#1041;&#1040;&#1051;&#1040;&#1053;&#1057;%20&#1085;&#1072;%202024%20&#1075;&#1086;&#1076;_&#1040;&#1087;&#1072;&#1090;&#1080;&#1090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Vebase/b_plan/Documents%20and%20Settings/EBatulina/&#1052;&#1086;&#1080;%20&#1076;&#1086;&#1082;&#1091;&#1084;&#1077;&#1085;&#1090;&#1099;/&#1044;&#1086;&#1082;&#1091;&#1084;&#1077;&#1085;&#1090;&#1099;%20&#1041;&#1072;&#1090;&#1091;&#1083;&#1080;&#1085;&#1086;&#1081;/&#1057;&#1077;&#1073;&#1077;&#1089;&#1090;&#1086;&#1080;&#1084;&#1086;&#1089;&#1090;&#1100;%202014%201/&#1085;&#1072;%20&#1089;&#1086;&#1075;&#1083;&#1072;&#1089;&#1086;&#1074;&#1072;&#1085;&#1080;&#1077;/&#1084;&#1072;&#1090;&#1077;&#1088;&#1080;&#1072;&#1083;&#1099;%20&#1080;&#109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dnrntw40d018/E/&#1052;&#1086;&#1080;%20&#1044;&#1086;&#1082;&#1091;&#1084;&#1077;&#1085;&#1090;&#1099;/&#1061;&#1054;&#1051;&#1054;&#1044;&#1053;&#1067;&#1045;%20&#1053;&#1040;&#1055;&#1048;&#1058;&#1050;&#1048;/Mr.Wimm's/&#1057;&#1086;&#1082;&#1086;&#1089;&#1086;&#1076;&#1077;&#1088;&#1078;&#1072;&#1097;&#1072;&#1103;%20&#1084;&#1080;&#1085;&#1074;&#1086;&#1076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Wdnrntw40d018/E/&#1052;&#1086;&#1080;%20&#1044;&#1086;&#1082;&#1091;&#1084;&#1077;&#1085;&#1090;&#1099;/&#1061;&#1054;&#1051;&#1054;&#1044;&#1053;&#1067;&#1045;%20&#1053;&#1040;&#1055;&#1048;&#1058;&#1050;&#1048;/Mr.Wim's/Mr_Wi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dccentrwbd2/Folders/Fin_upr/&#1073;&#1072;&#1079;&#1072;%20&#1076;&#1086;&#1082;&#1091;&#1084;&#1077;&#1085;&#1090;&#1086;&#1074;/&#1053;&#1086;&#1088;&#1084;&#1072;&#1090;&#1080;&#1074;&#1085;&#1099;&#1077;%20&#1076;&#1086;&#1082;&#1091;&#1084;&#1077;&#1085;&#1090;&#1099;/&#1060;&#1080;&#1085;&#1072;&#1085;&#1089;&#1086;&#1074;&#1086;&#1077;%20&#1087;&#1083;&#1072;&#1085;&#1080;&#1088;&#1086;&#1074;&#1072;&#1085;&#1080;&#1077;%20&#1080;%20&#1086;&#1090;&#1095;&#1077;&#1090;&#1085;&#1086;&#1089;&#1090;&#1100;/2002/&#1057;&#1077;&#1084;&#1080;&#1085;&#1072;&#1088;_&#1080;&#1102;&#1085;&#1100;%202002/&#1055;&#1077;&#1088;&#1077;&#1082;&#1083;&#1072;&#1076;&#1082;&#1072;%20&#1060;&#10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Vebase/b_plan/Documents%20and%20Settings/liza/&#1052;&#1086;&#1080;%20&#1076;&#1086;&#1082;&#1091;&#1084;&#1077;&#1085;&#1090;&#1099;/&#1040;&#1083;&#1077;&#1082;&#1089;&#1072;&#1085;&#1076;&#1088;&#1072;/&#1041;&#1044;&#1056;%20&#1085;&#1072;%202011%20&#1075;&#1086;&#1076;/&#1089;&#1086;&#1075;&#1083;&#1072;&#1089;&#1086;&#1074;&#1072;&#1085;&#1080;&#1077;/&#1054;&#1093;&#1088;&#1072;&#1085;&#1072;%20&#1090;&#1088;&#1091;&#1076;&#1072;,%20&#1087;&#1086;&#1078;&#1072;&#1088;&#1082;&#1072;,%20&#1089;&#1087;&#1077;&#1094;&#1086;&#1076;&#1077;&#1078;&#1076;&#1072;,%20&#1057;&#1048;&#1047;&#1099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563000xxx/personal-c/Documents%20and%20Settings/marcel/Desktop/FS%202000%20December/Current/REE691/Audit%201999/August%201999/RKTF/Special%20Report%20Eng/HH-AUDIT/OLY017/DIAGNOST/ENGLISCH/OLYMPUS/ANLAGE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mrskdc4/&#1059;&#1087;&#1088;&#1072;&#1074;&#1083;&#1077;&#1085;&#1080;&#1077;%20&#1090;&#1072;&#1088;&#1080;&#1092;&#1086;&#1086;&#1073;&#1088;&#1072;&#1079;&#1086;&#1074;&#1072;&#1085;&#1080;&#1103;/&#1042;&#1099;&#1085;&#1077;&#1089;&#1077;&#1085;&#1086;%20&#1089;&#1089;&#1099;&#1083;&#1082;&#1086;&#1081;%20&#1085;&#1072;%20&#1088;&#1072;&#1073;&#1086;&#1095;&#1080;&#1081;%20&#1089;&#1090;&#1086;&#1083;/&#1061;&#1048;&#1053;/&#1042;&#1099;&#1087;&#1086;&#1083;&#1085;&#1077;&#1085;&#1085;&#1077;&#1086;/&#1056;&#1072;&#1089;&#1095;&#1077;&#1090;%20RAB/5/&#1056;&#1072;&#1089;&#1095;&#1077;&#1090;%20RAB_&#1051;&#1077;&#1085;%20&#1080;%20&#1052;&#1054;&#1069;&#1057;&#1050;_&#1089;%202010%20&#1075;&#1086;&#1076;&#1072;_14.04.2009_&#1089;&#1086;%20&#1089;&#1075;&#1083;&#1072;&#1078;_version%203.0_&#1073;&#1077;&#1079;%20&#1060;&#1057;&#105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Beeresource/org/DFin/DFinCtrl/GAAP/staff/Vcom%202001/Q%202%202001/Consol%20June%202001/Mydoc/Vimpelcom/2Q1997/TransTB7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PREDEL_ELEK_2011/PREDEL.ELEC.2010v1.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pnitsina/Desktop/BALANCE.CALC.TARIFF.WARM.2014YEAR%20&#1042;&#1077;&#1088;&#1093;&#1085;&#1077;&#1090;&#1086;&#1077;&#1084;&#1089;&#1082;&#1080;&#1081;_(v1.1.2)_(v1.2)_(v1.3.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/&#1052;&#1086;&#1080;%20&#1076;&#1086;&#1082;&#1091;&#1084;&#1077;&#1085;&#1090;&#1099;/&#1052;&#1086;&#1076;&#1077;&#1083;&#1100;/&#1056;&#1072;&#1073;&#1086;&#1090;&#1072;/MODEL-POS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Fslmk2/Fin_Upr/Documents%20and%20Settings/ik14083/Temporary%20Internet%20Files/OLK11/Draft%20Business%20Model%20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Beeresource/org/DFin/DFinCtrl/GAAP/staff/Vcom%202001/Q%202%202001/Consol%20June%202001/Mydoc/Vimpelcom/2Q1997/CONSO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75;&#1091;&#1083;&#1080;&#1088;&#1086;&#1074;&#1072;&#1085;&#1080;&#1077;%20&#1101;&#1083;&#1077;&#1082;&#1090;&#1088;&#1086;&#1101;&#1085;&#1077;&#1088;&#1075;&#1080;&#1103;/&#1088;&#1077;&#1075;&#1091;&#1083;&#1080;&#1088;&#1086;&#1074;&#1072;&#1085;&#1080;&#1077;%202013/&#1064;&#1072;&#1073;&#1083;&#1086;&#1085;&#1099;%20&#1087;&#1086;%20&#1091;&#1090;&#1074;&#1077;&#1088;&#1078;&#1076;&#1077;&#1085;&#1085;&#1099;&#1084;%20&#1090;&#1072;&#1088;&#1080;&#1092;&#1072;&#1084;%20&#1085;&#1072;%202011/TEPLO.PREDEL.2011.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YARYAB~1/LOCALS~1/Temp/notes6030C8/~193966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83;&#1090;&#1099;&#1082;&#1086;&#1074;&#1072;/&#1058;&#1072;&#1088;&#1080;&#1092;%20&#1101;&#1083;&#1077;&#1082;&#1090;&#1088;&#1086;&#1101;&#1085;&#1077;&#1088;&#1075;&#1080;&#1080;%202010&#1075;/&#1056;&#1072;&#1089;&#1095;&#1077;&#1090;%20&#1053;&#1042;&#1042;%20&#1074;&#1077;&#1076;&#1086;&#1084;&#1089;&#1090;&#1074;&#1077;&#1085;&#1085;&#1099;&#1093;%20&#1086;&#1088;&#1075;&#1072;&#1085;&#1080;&#1079;&#1072;&#1094;&#1080;&#1081;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Fslmk2/Fin_upr/Audit/Clients/Shirvan%20oil/FS%20&amp;%20Reports/Financials/F-1,2,3_9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89;&#1095;&#1077;&#1090;%20&#1091;&#1089;&#1083;&#1091;&#1075;&#1080;%202012/&#1047;&#1072;&#1090;&#1088;&#1072;&#1090;&#1099;/&#1057;&#1084;&#1077;&#1090;&#1072;%20&#1071;&#1088;&#1086;&#1089;&#1083;&#1072;&#1074;&#1089;&#1082;&#1072;&#1103;%20&#1086;&#1073;&#1083;&#1072;&#1089;&#1090;&#1100;%20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2/e/&#1054;&#1083;&#1103;/&#1057;&#1087;&#1080;&#1089;&#1086;&#1082;%20&#1086;&#1073;&#1086;&#1088;&#1091;&#1076;&#1086;&#1074;&#1072;&#1085;&#1080;&#1103;%20&#1085;&#1072;%20&#1086;&#1087;&#1083;&#1072;&#1090;&#1091;%20&#1080;%20&#1087;&#1083;&#1072;&#1085;&#109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Bskf/PUBLIC/Current/REE691/Audit%201999/August%201999/RKTF/Special%20Report%20Eng/HH-AUDIT/OLY017/DIAGNOST/ENGLISCH/OLYMPUS/ANLAGE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mrskdc4/&#1059;&#1087;&#1088;&#1072;&#1074;&#1083;&#1077;&#1085;&#1080;&#1077;%20&#1090;&#1072;&#1088;&#1080;&#1092;&#1086;&#1086;&#1073;&#1088;&#1072;&#1079;&#1086;&#1074;&#1072;&#1085;&#1080;&#1103;/Documents%20and%20Settings/pankrashova_en/Local%20Settings/Temporary%20Internet%20Files/Content.IE5/MFY38D0X/Documents%20and%20Settings/vgrishanov/&#1056;&#1072;&#1073;&#1086;&#1095;&#1080;&#1081;%20&#1089;&#1090;&#1086;&#1083;/proverk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75;&#1091;&#1083;&#1080;&#1088;&#1086;&#1074;&#1072;&#1085;&#1080;&#1077;%20&#1101;&#1083;&#1077;&#1082;&#1090;&#1088;&#1086;&#1101;&#1085;&#1077;&#1088;&#1075;&#1080;&#1103;/2011/Vologodskaja%20oblast_28.12%20&#1091;&#1090;&#1074;.%20&#1085;&#1072;%202011%20&#1075;.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NStepanisheva/&#1056;&#1072;&#1073;&#1086;&#1095;&#1080;&#1081;%20&#1089;&#1090;&#1086;&#1083;/&#1056;&#1077;&#1075;&#1091;&#1083;&#1080;&#1088;&#1086;&#1074;&#1072;&#1085;&#1080;&#1077;%202014/&#1064;&#1072;&#1073;&#1083;&#1086;&#1085;%20&#1088;&#1077;&#1075;&#1091;&#1083;%20&#1058;&#1069;%202014%20&#1058;&#1072;&#1090;&#1072;&#1088;&#1089;&#1090;&#1072;&#108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83;&#1090;&#1099;&#1082;&#1086;&#1074;&#1072;/&#1041;&#1072;&#1083;&#1072;&#1085;&#1089;&#1099;%202013/FORM3.1.2013.SUMMARY_0305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energo/Resource/Documents%20and%20Settings/rykov_ya/Local%20Settings/Temporary%20Internet%20Files/Content.IE5/Q7UJ6TYN/&#1052;&#1086;&#1085;&#1080;&#1090;&#1086;&#1088;&#1080;&#1085;&#1075;%20_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Departments/&#1062;&#1077;&#1085;&#1086;&#1086;&#1073;&#1088;&#1072;&#1079;&#1086;&#1074;&#1072;&#1085;&#1080;&#1103;%20&#1074;%20&#1101;&#1085;&#1077;&#1088;&#1075;&#1077;&#1090;&#1080;&#1082;&#1077;/&#1056;&#1046;&#1040;&#1042;&#1048;&#1053;&#1040;%20&#1047;%20&#1043;/&#1052;&#1086;&#1085;&#1080;&#1090;&#1086;&#1088;&#1080;&#1085;&#1075;%202007/&#1052;&#1086;&#1085;&#1080;&#1090;&#1086;&#1088;&#1080;&#1085;&#1075;%20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Ekonom/d/Dokum/&#1056;&#1069;&#1050;/Tarif/Tarif%2028%20set/2012/&#1053;&#1040;&#1054;/FORM3.1.2012%20(28&#1069;&#1057;)%20&#1053;&#1040;&#1054;%201%20(v1.0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v005/Desktop/&#1059;&#1093;&#1090;&#1072;&#1074;&#1086;&#1076;&#1086;&#1082;&#1072;&#1085;&#1072;&#1083;/&#1052;&#1091;&#1085;&#1080;&#1094;&#1080;&#1087;&#1072;&#1083;&#1100;&#1085;&#1086;&#1077;%20&#1091;&#1085;&#1080;&#1090;&#1072;&#1088;&#1085;&#1086;&#1077;%20&#1087;&#1088;&#1077;&#1076;&#1087;&#1088;&#1080;&#1103;&#1090;&#1080;&#1077;%20&#1059;&#1093;&#1090;&#1072;&#1074;&#1086;&#1076;&#1086;&#1082;&#1072;&#1085;&#1072;&#1083;%20&#1084;&#1091;&#1085;&#1080;&#1094;&#1080;&#1087;&#1072;&#1083;&#1100;&#1085;&#1086;&#1075;&#1086;%20&#1086;&#1073;&#1088;&#1072;&#1079;&#1086;&#1074;&#1072;&#1085;&#1080;&#1103;%20&#1075;&#1086;&#1088;&#1086;&#1076;&#1089;&#1082;&#1086;&#1075;&#1086;%20&#1086;&#1082;&#1088;&#1091;&#1075;&#1072;%20&#1059;&#1093;&#1090;&#1072;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75;&#1091;&#1083;&#1080;&#1088;&#1086;&#1074;&#1072;&#1085;&#1080;&#1077;%20&#1101;&#1083;&#1077;&#1082;&#1090;&#1088;&#1086;&#1101;&#1085;&#1077;&#1088;&#1075;&#1080;&#1103;/&#1056;&#1077;&#1075;&#1091;&#1083;&#1080;&#1088;&#1086;&#1074;&#1072;&#1085;&#1080;&#1077;%202016/&#1060;&#1040;&#1057;_&#1064;&#1072;&#1073;&#1083;&#1086;&#1085;&#1099;/3_PEREDACHA.M2016_&#1076;&#1086;_24.03.2016/PEREDACHA.M2016(v1.0.3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Bskf/controlling/Current/REE691/Audit%201999/August%201999/RKTF/Special%20Report%20Eng/HH-AUDIT/OLY017/DIAGNOST/ENGLISCH/OLYMPUS/ANLAGE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95;&#1077;&#1090;&#1099;,%20&#1079;&#1072;&#1087;&#1088;&#1086;&#1089;&#1099;/2020/&#1052;&#1056;&#1057;&#1050;/&#1086;&#1090;&#1095;&#1077;&#1090;&#1099;%20&#1069;&#1069;/&#1087;&#1080;&#1089;&#1100;&#1084;&#1086;%20&#1086;&#1090;%20&#1052;&#1056;&#1057;&#1050;%20&#1087;&#1086;%20&#1086;&#1090;&#1095;&#1077;&#1090;&#1072;&#1084;/12_&#1060;&#1086;&#1088;&#1084;&#1072;__12_&#1058;&#1072;&#1088;&#1080;&#1092;&#1085;&#1072;&#1103;_&#1084;&#1086;&#1076;&#1077;&#1083;&#1100;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ALTYK~1/LOCALS~1/Temp/pub_1669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3;&#1072;&#1090;&#1072;&#1083;&#1100;&#1103;%20&#1043;&#1088;&#1080;&#1096;&#1072;&#1082;&#1086;&#1074;&#1072;/&#1069;&#1083;&#1077;&#1082;&#1090;&#1088;&#1086;&#1101;&#1085;&#1077;&#1088;&#1075;&#1080;&#1103;/&#1101;&#1101;%20&#1085;&#1072;%202015/&#1052;&#1056;&#1057;&#1050;/PEREDACHA.LIM.2015%20&#1088;&#1072;&#1089;&#1095;&#1077;&#1090;%20&#1090;&#1072;&#1088;&#1080;&#1092;&#1072;%20&#1052;&#1056;&#1057;&#1050;%20201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76;&#1088;&#1072;&#1079;&#1076;&#1077;&#1083;&#1077;&#1085;&#1080;&#1103;/&#1055;&#1069;&#1054;/&#1058;&#1072;&#1088;&#1080;&#1092;&#1099;%202017/&#1042;&#1086;&#1083;&#1086;&#1075;&#1086;&#1076;&#1089;&#1082;&#1072;&#1103;%20&#1086;&#1073;&#1083;&#1072;&#1089;&#1090;&#1100;/&#1069;&#1083;&#1077;&#1082;&#1090;&#1088;&#1086;&#1101;&#1085;&#1077;&#1088;&#1075;&#1080;&#1103;/ENERGY.KTL.LT.CALC.NVV.NET%202017%20&#1042;&#1086;&#1083;.&#1086;&#1073;&#1083;._11.07.16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UPRSP/Documents%20and%20Settings/Stepanova/&#1052;&#1086;&#1080;%20&#1076;&#1086;&#1082;&#1091;&#1084;&#1077;&#1085;&#1090;&#1099;/&#1041;&#1102;&#1076;&#1078;&#1077;&#1090;/&#1041;&#1044;&#1056;-&#1087;&#1083;&#1072;&#1085;%20&#1103;&#1085;&#1074;&#1072;&#1088;&#1100;%20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Ntserver/fo$/Project/IFRG/&#1058;&#1088;&#1072;&#1085;&#1089;&#1085;&#1077;&#1092;&#1090;&#1077;&#1087;&#1088;&#1086;&#1076;&#1091;&#1082;&#1090;-%20&#1087;&#1083;&#1072;&#1085;&#1080;&#1088;&#1086;&#1074;&#1072;&#1085;&#1080;&#1077;/&#1058;&#1053;&#1055;%202002/&#1055;&#1088;&#1086;&#1095;&#1080;&#1077;%20&#1088;&#1072;&#1079;&#1076;&#1077;&#1083;&#1099;/&#1048;&#1085;&#1074;&#1077;&#1089;&#1090;&#1080;&#1094;&#1080;&#1080;/&#1057;&#1074;&#1086;&#1076;%20&#1087;&#1086;%20&#1082;&#1086;&#1085;&#1089;&#1086;&#1083;&#1080;&#1076;&#1072;&#1094;&#1080;&#1080;%20&#1059;&#1050;%20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83;&#1090;&#1099;&#1082;&#1086;&#1074;&#1072;/!%20FORM%2046/!_FORM%2046_2021/&#1058;&#1057;&#1054;/7_&#1054;&#1054;&#1054;%20&#1063;&#1101;&#1057;&#1050;/00_&#1054;&#1054;&#1054;%20&#1063;&#1101;&#1057;&#1050;%2046EP.STX(v1.0).xls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ida/Desktop/&#1056;&#1077;&#1075;&#1091;&#1083;&#1080;&#1088;&#1091;&#1077;&#1084;&#1099;&#1077;%20&#1086;&#1088;&#1075;&#1072;&#1085;&#1080;&#1079;&#1072;&#1094;&#1080;&#1080;/2019%20&#1075;&#1086;&#1076;/&#1057;&#1057;&#1050;/&#1056;&#1072;&#1089;&#1095;&#1077;&#1090;%20&#1057;&#1053;%20&#1060;&#1080;&#1085;&#1072;&#1083;&#1100;&#1085;&#1099;&#1081;%2024.12.2017%20&#1056;&#1055;&#1055;%201/&#1056;&#1077;&#1075;&#1091;&#1083;&#1080;&#1088;&#1091;&#1077;&#1084;&#1099;&#1077;%20&#1086;&#1088;&#1075;&#1072;&#1085;&#1080;&#1079;&#1072;&#1094;&#1080;&#1080;/2018%20&#1075;&#1086;&#1076;/&#1054;&#1040;&#1054;%20&#1042;&#1057;&#1050;/&#1042;&#1057;&#1050;%20&#1040;&#1085;&#1072;&#1083;&#1080;&#1079;%202016%20&#1075;&#1086;&#1076;/46ee.st(v3.0)&#1042;&#1054;&#1075;&#1086;&#1076;&#1086;&#1074;&#1072;&#1103;201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0919&#1076;&#1083;&#1103;%20&#1089;&#1090;&#1077;&#1073;.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ida/AppData/Roaming/Microsoft/Excel/&#1052;&#1077;&#1090;&#1086;&#1076;%20&#1089;&#1088;&#1072;&#1074;&#1085;&#1077;&#1085;&#1080;&#1103;%20&#1072;&#1085;&#1072;&#1083;&#1086;&#1075;&#1086;&#1074;/27.11.17_BENCH%20TSO%202015(v1%200)%20&#1052;&#1056;&#1057;&#105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Vebase/b_plan/DOCUME~1/FOMINS~1/LOCALS~1/Temp/Rar$DI00.391/Documents%20and%20Settings/Konovalova.ET-CORP/Local%20Settings/Temporary%20Internet%20Files/Content.IE5/OPYRKTEF/form1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76;&#1088;&#1072;&#1079;&#1076;&#1077;&#1083;&#1077;&#1085;&#1080;&#1103;/&#1055;&#1069;&#1054;/&#1058;&#1072;&#1088;&#1080;&#1092;&#1099;%202017/&#1056;&#1077;&#1089;&#1087;&#1091;&#1073;&#1083;&#1080;&#1082;&#1072;%20&#1050;&#1086;&#1084;&#1080;/&#1058;&#1077;&#1087;&#1083;&#1086;%20&#1080;%20&#1043;&#1042;&#1057;%2017/&#1052;&#1080;&#1082;&#1091;&#1085;&#1100;/&#1086;&#1090;%20&#1055;&#1058;&#1054;/&#1052;&#1080;&#1082;&#1091;&#1085;&#1100;%20&#1090;&#1077;&#1087;&#1083;&#1086;/&#1053;&#1059;&#1056;%20&#1052;&#1080;&#1082;&#1091;&#1085;&#1100;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Vgcomsys/&#1060;&#1069;&#1057;/FORM1/sta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91;&#1092;&#1077;&#1088;/&#1041;&#1040;&#1051;&#1040;&#1053;&#1057;_2013/FORM3/&#1043;&#1055;%20&#1042;&#1054;%20&#1041;&#1072;&#1073;&#1072;&#1077;&#1074;&#1089;&#1082;&#1072;&#1103;%20&#1069;&#1058;&#1057;_&#1064;&#1072;&#1073;&#1083;&#1086;&#1085;%20&#1073;&#1072;&#1083;&#1072;&#1085;&#1089;%20&#1101;&#1083;.&#1101;&#1085;.%202012&#1075;.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sms/&#1060;&#1054;&#1056;&#1069;&#1052;/DOCUME~1/9335~1/LOCALS~1/Temp/bat/proverk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konvm/&#1052;&#1086;&#1080;%20&#1076;&#1086;&#1082;&#1091;&#1084;&#1077;&#1085;&#1090;&#1099;/&#1069;&#1082;&#1089;&#1087;&#1077;&#1088;&#1090;&#1080;&#1079;&#1072;/&#1040;&#1062;&#1041;&#1050;/2010/&#1042;&#1093;&#1086;&#1076;&#1103;&#1097;&#1080;&#1077;/Tarif%202010%2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2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83;&#1090;&#1099;&#1082;&#1086;&#1074;&#1072;/&#1058;&#1072;&#1088;&#1080;&#1092;%20&#1101;&#1083;&#1077;&#1082;&#1090;&#1088;&#1086;&#1101;&#1085;&#1077;&#1088;&#1075;&#1080;&#1080;%202010&#1075;/&#1056;&#1072;&#1089;&#1095;&#1077;&#1090;%20&#1053;&#1042;&#1042;%20&#1074;&#1077;&#1076;&#1086;&#1084;&#1089;&#1090;&#1074;&#1077;&#1085;&#1085;&#1099;&#1093;%20&#1086;&#1088;&#1075;&#1072;&#1085;&#1080;&#1079;&#1072;&#1094;&#1080;&#1081;/DOCUME~1/NKONDA~1.FST/LOCALS~1/Temp/notes6030C8/&#1055;&#1083;&#1072;&#1085;%20&#1085;&#1072;%202008-201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vborovkova.REC/&#1052;&#1086;&#1080;%20&#1076;&#1086;&#1082;&#1091;&#1084;&#1077;&#1085;&#1090;&#1099;/&#1069;&#1051;&#1045;&#1050;&#1058;&#1056;&#1054;&#1069;&#1053;&#1045;&#1056;&#1043;&#1048;&#1071;/&#1101;&#1101;%20&#1085;&#1072;%202010/&#1069;&#1085;&#1077;&#1088;&#1075;&#1086;&#1089;&#1085;&#1072;&#1073;&#1078;&#1072;&#1102;&#1097;&#1080;&#1077;%202010/&#1042;&#1054;&#1050;&#1069;/&#1042;&#1054;&#1050;&#1069;-201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83;&#1090;&#1099;&#1082;&#1086;&#1074;&#1072;/TSET.NET.2009-%20&#1074;&#1072;&#1088;&#1080;&#1072;&#1085;&#1090;%20&#1056;&#1069;&#1050;/&#1048;&#1089;&#1087;&#1088;&#1072;&#1074;&#1083;&#1077;&#1085;%20&#1073;&#1072;&#1083;&#1072;&#1085;&#1089;%20&#1041;&#1086;&#1088;%20&#1084;ax/TSET.NET.2009.ORG.%2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Fs.nw.mrsksevzap.ru/&#1087;&#1101;&#1086;/&#1056;&#1077;&#1075;&#1091;&#1083;&#1080;&#1088;&#1086;&#1074;&#1072;&#1085;&#1080;&#1077;%20&#1101;&#1083;&#1077;&#1082;&#1090;&#1088;&#1086;&#1101;&#1085;&#1077;&#1088;&#1075;&#1080;&#1103;/2011/Vologodskaja%20oblast_28.12%20&#1091;&#1090;&#1074;.%20&#1085;&#1072;%202011%20&#1075;.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Vebase/b_plan/Documents%20and%20Settings/orevenko/&#1056;&#1072;&#1073;&#1086;&#1095;&#1080;&#1081;%20&#1089;&#1090;&#1086;&#1083;/&#1055;&#1083;&#1072;&#1085;%20&#1085;&#1072;%202008-2010(13.6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D/Users/User/Documents/&#1063;&#1080;&#1089;&#1090;&#1103;&#1082;&#1086;&#1074;&#1072;/&#1058;&#1072;&#1088;&#1080;&#1092;&#1099;%20&#1048;&#1088;&#1082;&#1091;&#1090;&#1089;&#1082;&#1072;&#1103;%20&#1086;&#1073;&#1083;&#1072;&#1089;&#1090;&#1100;/&#1052;&#1077;&#1090;&#1086;&#1076;&#1080;&#1082;&#1072;%2020-&#1101;/&#1052;&#1077;&#1090;&#1086;&#1076;&#1080;&#1082;&#1072;%2020-&#1101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mrskdc4/&#1059;&#1087;&#1088;&#1072;&#1074;&#1083;&#1077;&#1085;&#1080;&#1077;%20&#1090;&#1072;&#1088;&#1080;&#1092;&#1086;&#1086;&#1073;&#1088;&#1072;&#1079;&#1086;&#1074;&#1072;&#1085;&#1080;&#1103;/&#1052;&#1086;&#1080;%20&#1076;&#1086;&#1082;&#1091;&#1084;&#1077;&#1085;&#1090;&#1099;/&#1064;&#1072;&#1073;&#1083;&#1086;&#1085;%20%20&#1060;&#1057;&#1058;%20&#1087;&#1086;%20&#1090;&#1072;&#1088;&#1080;&#1092;&#1072;&#1084;%20(&#1075;&#1077;&#1085;&#1077;&#1088;&#1072;&#1094;&#1080;&#1103;)/GRE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Vzhidkov/3%20&#1054;&#1060;&#1048;&#1057;/3%20&#1086;&#1092;&#1080;&#1089;/&#1041;&#1102;&#1076;&#1078;&#1077;&#1090;/&#1054;&#1090;&#1095;&#1077;&#1090;&#1099;%20&#1087;&#1086;%20&#1082;&#1086;&#1084;&#1072;&#1085;&#1076;&#1080;&#1088;&#1086;&#1074;&#1082;&#1072;&#1084;/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Vzhidkov/3%20&#1054;&#1060;&#1048;&#1057;/3%20&#1086;&#1092;&#1080;&#1089;/&#1041;&#1102;&#1076;&#1078;&#1077;&#1090;/&#1054;&#1090;&#1095;&#1077;&#1090;&#1099;%20&#1087;&#1086;%20&#1082;&#1086;&#1084;&#1072;&#1085;&#1076;&#1080;&#1088;&#1086;&#1074;&#1082;&#1072;&#1084;/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01%20&#1055;&#1072;&#1087;&#1082;&#1080;%20&#1087;&#1086;&#1076;&#1088;&#1072;&#1079;&#1076;&#1077;&#1083;&#1077;&#1085;&#1080;&#1081;\&#1059;&#1087;&#1088;&#1072;&#1074;&#1083;&#1077;&#1085;&#1080;&#1077;%20&#1101;&#1082;&#1086;&#1085;&#1086;&#1084;&#1080;&#1082;&#1080;\&#1056;&#1072;&#1089;&#1095;&#1077;&#1090;&#1099;%20&#1090;&#1072;&#1088;&#1080;&#1092;&#1086;&#1074;\&#1054;&#1090;&#1095;&#1105;&#1090;&#1099;%20&#1087;&#1086;%20&#1090;&#1072;&#1088;&#1080;&#1092;&#1085;&#1086;&#1084;&#1091;%20&#1088;&#1077;&#1075;&#1091;&#1083;&#1080;&#1088;&#1086;&#1074;&#1072;&#1085;&#1080;&#1102;\&#1048;&#1085;&#1074;&#1077;&#1089;&#1090;&#1080;&#1094;&#1080;&#1080;%20&#1074;%20&#1089;&#1080;&#1089;&#1090;&#1077;&#1084;&#1077;%20&#1045;&#1048;&#1040;&#1057;\2017\&#1040;&#1088;&#1093;&#1072;&#1085;&#1075;&#1077;&#1083;&#1100;&#1089;&#1082;&#1072;&#1103;%20&#1086;&#1073;&#1083;&#1072;&#1089;&#1090;&#1100;.NET.INV.(IV%20&#1082;&#1074;&#1072;&#1088;&#1090;&#1072;&#1083;)201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Epodgainaya/C/&#1052;&#1086;&#1080;%20&#1076;&#1086;&#1082;&#1091;&#1084;&#1077;&#1085;&#1090;&#1099;/&#1092;&#1092;&#1088;/&#1058;&#1054;&#1063;&#1053;&#1067;&#1049;%20&#1060;&#1060;&#1056;/&#1060;&#1060;&#1056;12%20&#1041;&#1080;&#1096;&#1082;&#1077;&#1082;&#1089;&#1091;&#1090;%20&#1076;&#1077;&#1082;&#1072;&#1073;&#1088;&#1100;%202001%20&#1074;&#1072;&#1088;&#1080;&#1072;&#1085;&#1090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/Documents%20and%20Settings/rek/&#1056;&#1072;&#1073;&#1086;&#1095;&#1080;&#1081;%20&#1089;&#1090;&#1086;&#1083;/&#1041;&#1072;&#1083;&#1072;&#1085;&#1089;&#1099;%202011/2%20-%20&#1043;&#1059;&#1069;&#1055;%20&#1054;&#1073;&#1083;&#1082;&#1086;&#1084;&#1084;&#1091;&#1085;&#1101;&#1085;&#1077;&#1088;&#1075;&#1086;/FORM3%201%202011%2031%2003%202010%20&#1075;%20%20(2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81.161.242/ekonom/Documents%20and%20Settings/u.bistryakova/&#1052;&#1086;&#1080;%20&#1076;&#1086;&#1082;&#1091;&#1084;&#1077;&#1085;&#1090;&#1099;/&#1055;&#1083;&#1072;&#1085;&#1080;&#1088;&#1086;&#1074;&#1072;&#1085;&#1080;&#1077;&#1055;&#1054;%20%20%20&#1085;&#1072;%202011%20&#1075;&#1086;&#1076;/&#1055;&#1054;%20&#1085;&#1072;%202011%20&#1075;&#1086;&#1076;%20&#1086;&#1090;%2015.09.2010/Local%20Settings/Temp/Local%20Settings/Temp/u.bistryakova/&#1056;&#1072;&#1073;&#1086;&#1095;&#1080;&#1081;%20&#1089;&#1090;&#1086;&#1083;/FORM3.20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10.77.4.61/Shared/&#1041;&#1072;&#1083;&#1072;&#1085;&#1089;&#1099;%202009/&#1064;&#1072;&#1073;&#1083;&#1086;&#1085;&#1099;%202009/FORM3.1.200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rsk-store/users/Documents%20and%20Settings/vgrishanov/&#1056;&#1072;&#1073;&#1086;&#1095;&#1080;&#1081;%20&#1089;&#1090;&#1086;&#1083;/proverk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s_11/&#1058;&#1040;&#1056;&#1048;&#1060;&#1067;%20&#1053;&#1040;%202007&#1075;/Documents%20and%20Settings/&#1054;&#1083;&#1077;&#1085;&#1100;&#1082;&#1072;/&#1056;&#1072;&#1073;&#1086;&#1095;&#1080;&#1081;%20&#1089;&#1090;&#1086;&#1083;/&#1050;&#1040;&#1051;&#1059;&#1043;&#1040;%20&#1056;&#1069;&#1050;/predel.max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8;&#1072;&#1073;&#1086;&#1090;&#1072;/&#1090;&#1072;&#1088;&#1080;&#1092;%20&#1085;&#1072;%202011/&#1101;&#1089;/TSET.NET.2009.OR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7;&#1072;&#1083;&#1090;&#1099;&#1082;&#1086;&#1074;&#1072;\&#1064;&#1072;&#1073;&#1083;&#1086;&#1085;&#1099;%20&#1073;&#1072;&#1083;&#1072;&#1085;&#1089;&#1086;&#1074;%202009%20&#1075;&#1086;&#1076;\&#1082;&#1086;&#1088;&#1088;&#1077;&#1082;&#1090;&#1080;&#1088;&#1086;&#1074;&#1082;&#1072;%204.11.2008\&#1055;&#1088;&#1077;&#1076;&#1083;&#1086;&#1078;&#1077;&#1085;&#1080;&#1103;%20&#1082;%2004.11.20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STREAM/&#1057;&#1090;&#1072;&#1085;&#1094;&#1080;&#1080;%202009/&#1040;&#1083;&#1090;&#1072;&#1081;-&#1050;&#1086;&#1082;&#1089;_09_&#1060;&#1057;&#105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10.77.4.61/Shared/Documents%20and%20Settings/Ourwhitefacebro/&#1056;&#1072;&#1073;&#1086;&#1095;&#1080;&#1081;%20&#1089;&#1090;&#1086;&#1083;/Stream/meta/46/3/Stream/&#1064;&#1072;&#1073;&#1083;&#1086;&#1085;/work/&#1041;&#1072;&#1083;&#1072;&#1085;&#1089;&#1099;/&#1041;&#1072;&#1083;&#1072;&#1085;&#1089;&#1099;%20&#1057;&#1076;&#1077;&#1083;&#1072;&#1085;&#1086;2/1/FORM%201.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10.77.4.61/Shared/Documents%20and%20Settings/Ourwhitefacebro/&#1056;&#1072;&#1073;&#1086;&#1095;&#1080;&#1081;%20&#1089;&#1090;&#1086;&#1083;/Stream/meta/46/3/Stream/&#1064;&#1072;&#1073;&#1083;&#1086;&#1085;/work/&#1041;&#1072;&#1083;&#1072;&#1085;&#1089;&#1099;/&#1057;&#1044;&#1077;&#1083;&#1072;&#1085;&#1086;1/ias$FIL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10.77.4.61/Shared/Documents%20and%20Settings/Ourwhitefacebro/&#1056;&#1072;&#1073;&#1086;&#1095;&#1080;&#1081;%20&#1089;&#1090;&#1086;&#1083;/Stream/meta/46/3/Stream/&#1064;&#1072;&#1073;&#1083;&#1086;&#1085;/work/&#1041;&#1072;&#1083;&#1072;&#1085;&#1089;&#1099;/&#1057;&#1044;&#1077;&#1083;&#1072;&#1085;&#1086;1/&#1053;&#1086;&#1074;&#1072;&#1103;%20&#1088;&#1072;&#1073;&#1086;&#1090;&#1072;/&#1047;&#1072;&#1087;&#1086;&#1083;&#1085;&#1077;&#1085;&#1085;&#1099;&#1077;/&#1042;&#1054;/VODOOTV.BALANCE.2007year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83;&#1090;&#1099;&#1082;&#1086;&#1074;&#1072;/&#1058;&#1072;&#1088;&#1080;&#1092;%20&#1101;&#1083;&#1077;&#1082;&#1090;&#1088;&#1086;&#1101;&#1085;&#1077;&#1088;&#1075;&#1080;&#1080;%202010&#1075;/&#1056;&#1072;&#1089;&#1095;&#1077;&#1090;%20&#1053;&#1042;&#1042;%20&#1074;&#1077;&#1076;&#1086;&#1084;&#1089;&#1090;&#1074;&#1077;&#1085;&#1085;&#1099;&#1093;%20&#1086;&#1088;&#1075;&#1072;&#1085;&#1080;&#1079;&#1072;&#1094;&#1080;&#1081;/DOCUME~1/NKONDA~1.FST/LOCALS~1/Temp/notes6030C8/proverka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YARYAB~1/LOCALS~1/Temp/notes6030C8/&#1053;&#1086;&#1074;&#1072;&#1103;%20&#1087;&#1072;&#1087;&#1082;&#1072;/PREDEL.ELEK.2011.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Vebase/b_plan/TRANSPORT/&#1054;&#1056;&#1059;/&#1055;&#1086;&#1087;&#1086;&#1074;&#1072;%20&#1045;.&#1040;/1%20&#1051;&#1077;&#1085;&#1072;/&#1080;&#1079;%20&#1055;&#1089;&#1082;&#1086;&#1074;&#1101;&#1085;&#1077;&#1088;&#1075;&#1086;/&#1088;&#1077;&#1075;&#1091;&#1083;&#1080;&#1088;&#1086;&#1074;&#1072;&#1085;&#1080;&#1077;/&#1088;&#1077;&#1075;&#1091;&#1083;&#1080;&#1088;&#1086;&#1074;&#1072;&#1085;&#1080;&#1077;%202009/&#1088;&#1077;&#1072;&#1083;&#1080;&#1079;&#1072;&#1094;&#1080;&#1103;/&#1085;&#1086;&#1074;&#1099;&#1081;/&#1056;&#1077;&#1075;&#1091;&#1083;&#1080;&#1088;&#1086;&#1074;&#1072;&#1085;&#1080;&#1077;2002/&#1072;&#1074;&#1075;&#1091;&#1089;&#1090;/&#1056;&#1077;&#1075;&#1091;&#1083;&#1080;&#1088;&#1086;&#1074;&#1072;&#1085;&#1080;&#1077;2002/&#1072;&#1074;&#1075;&#1091;&#1089;&#1090;/reg_2002&#1056;&#1069;&#1050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3;&#1072;&#1090;&#1072;&#1083;&#1100;&#1103;%20&#1043;&#1088;&#1080;&#1096;&#1072;&#1082;&#1086;&#1074;&#1072;/&#1069;&#1083;&#1077;&#1082;&#1090;&#1088;&#1086;&#1101;&#1085;&#1077;&#1088;&#1075;&#1080;&#1103;/&#1058;&#1072;&#1073;&#1083;&#1080;&#1094;&#1099;%201.3-2.3%20&#1052;&#1077;&#1090;&#1086;&#1076;&#1080;&#1095;&#1077;&#1089;&#1082;&#1080;&#1077;%20&#1091;&#1082;&#1072;&#1079;&#1072;&#1085;&#1080;&#1103;%20&#1087;&#1086;%20&#1088;&#1072;&#1089;&#1095;&#1077;&#1090;&#1091;%20&#1090;&#1072;&#1088;&#1080;&#1092;&#1086;&#1074;%20&#1085;&#1072;%20&#1101;&#1083;&#1077;&#1082;&#1090;&#1088;&#1080;&#1095;&#1077;&#1089;&#1082;&#1091;&#1102;%20&#1080;%20&#1090;&#1077;&#1087;&#1083;&#1086;&#1074;&#1091;&#1102;%20&#1101;&#1085;&#1077;&#1088;&#1075;&#1080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mrskdc4/&#1059;&#1087;&#1088;&#1072;&#1074;&#1083;&#1077;&#1085;&#1080;&#1077;%20&#1090;&#1072;&#1088;&#1080;&#1092;&#1086;&#1086;&#1073;&#1088;&#1072;&#1079;&#1086;&#1074;&#1072;&#1085;&#1080;&#1103;/RAG/&#1058;&#1072;&#1088;&#1080;&#1092;%202009/&#1090;&#1072;&#1073;&#1083;&#1080;&#1094;&#1099;%20&#1076;&#1083;&#1103;%20&#1088;&#1072;&#1089;&#1095;&#1077;&#1090;&#1086;&#1074;28-04-08_2006-2009&#1089;%20&#1048;&#104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lona/Local%20Settings/Temporary%20Internet%20Files/Content.IE5/GPER0LU7/OREP.INV.N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achev/&#1052;&#1086;&#1080;%20&#1076;&#1086;&#1082;&#1091;&#1084;&#1077;&#1085;&#1090;&#1099;/&#1052;&#1054;&#1041;/06-03-06/Var2.7%20(version%201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.karavan/Local%20Settings/Temporary%20Internet%20Files/Content.Outlook/WBXZC3LN/&#1092;&#1086;&#1088;&#1084;&#1072;%20&#1055;&#1055;_&#1042;&#1086;&#1076;&#1086;&#1086;&#1090;&#1074;&#1077;&#1076;&#1077;&#1085;&#1080;&#1077;%20&#1057;&#1080;&#1085;&#1076;&#1086;&#1088;%20(2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Esbit/sys/VZ.ZCH/ZACH1997/ZAC06_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1;&#1091;&#1093;/&#1056;&#1072;&#1073;&#1086;&#1095;&#1080;&#1081;%20&#1089;&#1090;&#1086;&#1083;/&#1056;&#1072;&#1089;&#1095;&#1077;&#1090;&#1099;%20&#1085;&#1072;%202010%20&#1075;/&#1051;&#1077;&#1085;&#1080;&#1085;&#1075;&#1088;&#1072;&#1076;&#1089;&#1082;&#1072;&#1103;%20&#1086;&#1073;&#1083;&#1072;&#1089;&#1090;&#1100;/&#1056;&#1077;&#1075;&#1091;&#1083;&#1080;&#1088;&#1086;&#1074;&#1072;&#1085;&#1080;&#1077;/&#1056;&#1072;&#1089;&#1095;&#1077;&#1090;_&#1101;&#1083;&#1077;&#1082;&#1090;&#1088;_&#1054;&#1069;&#1050;_&#1051;&#1054;_2010%2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Usr21-232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rotftaee/&#1057;&#1077;&#1083;&#1103;&#1082;&#1086;&#1074;&#1072;%20&#1045;.&#1057;/&#1087;&#1072;&#1082;&#1077;&#1090;%20&#1092;&#1072;&#1081;&#1083;&#1086;&#1074;/&#1090;&#1072;&#1088;&#1080;&#1092;%20&#1097;&#1072;&#1073;&#1083;&#1086;&#1085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iza/&#1052;&#1086;&#1080;%20&#1076;&#1086;&#1082;&#1091;&#1084;&#1077;&#1085;&#1090;&#1099;/&#1040;&#1083;&#1077;&#1082;&#1089;&#1072;&#1085;&#1076;&#1088;&#1072;/&#1041;&#1044;&#1056;%20&#1085;&#1072;%202011%20&#1075;&#1086;&#1076;/&#1089;&#1086;&#1075;&#1083;&#1072;&#1089;&#1086;&#1074;&#1072;&#1085;&#1080;&#1077;/&#1054;&#1093;&#1088;&#1072;&#1085;&#1072;%20&#1090;&#1088;&#1091;&#1076;&#1072;,%20&#1087;&#1086;&#1078;&#1072;&#1088;&#1082;&#1072;,%20&#1089;&#1087;&#1077;&#1094;&#1086;&#1076;&#1077;&#1078;&#1076;&#1072;,%20&#1057;&#1048;&#1047;&#1099;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Esk-andreeva/&#1076;&#1083;&#1103;%20&#1086;&#1073;&#1084;&#1077;&#1085;&#1072;%20&#1087;&#1076;&#1088;&#1080;&#1087;/SHPZ.DBF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energo/Resource/SHPZ.DBF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energo/Resource/Documents%20and%20Settings/&#1045;&#1088;&#1084;&#1086;&#1083;&#1077;&#1085;&#1082;&#1086;/&#1056;&#1072;&#1073;&#1086;&#1095;&#1080;&#1081;%20&#1089;&#1090;&#1086;&#1083;/Tarif_demo/Tarif2_demo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lphon/Users-&#1050;&#1086;&#1088;&#1089;&#1089;&#1080;&#1089;/DOCUME~1/krokhmal/LOCALS~1/Temp/Rar$DI01.840/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mainmail/&#1092;&#1086;&#1088;&#1101;&#1084;/DOCUME~1/DROMAN~1/LOCALS~1/Temp/notes6030C8/~5047955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Alphon/users-&#1082;&#1086;&#1088;&#1089;&#1089;&#1080;&#1089;/Documents%20and%20Settings/Titova_TV/Local%20Settings/Temporary%20Internet%20Files/OLKBB/&#1055;&#1088;&#1080;&#1083;&#1086;&#1078;&#1077;&#1085;&#1080;&#1077;%205%20&#1041;&#1102;&#1076;&#1078;&#1077;&#1090;&#1085;&#1099;&#1077;%20&#1092;&#1086;&#1088;&#1084;&#1099;.&#1060;&#1080;&#1085;&#1072;&#1085;&#1089;&#1099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andreeva/Desktop/&#1050;&#1085;&#1080;&#1075;&#1072;1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O835E~1.IPA/LOCALS~1/Temp/7zOD6F.tmp/&#1058;&#1077;&#1087;&#1083;&#1086;%20&#1052;&#1080;&#1082;&#1091;&#1085;&#1100;%202012%20&#1075;&#1086;&#1076;%20(&#1082;&#1086;&#1088;&#1088;&#1077;&#1082;&#1090;&#1080;&#1088;.%20&#1087;&#1086;%20&#1086;&#1073;&#1098;&#1077;&#1084;&#1091;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76;&#1088;&#1072;&#1079;&#1076;&#1077;&#1083;&#1077;&#1085;&#1080;&#1103;/&#1055;&#1069;&#1054;/&#1058;&#1072;&#1088;&#1080;&#1092;&#1099;%202019/&#1056;&#1077;&#1089;&#1087;&#1091;&#1073;&#1083;&#1080;&#1082;&#1072;%20&#1050;&#1086;&#1084;&#1080;/&#1058;&#1077;&#1087;&#1083;&#1086;%2019/&#1090;&#1077;&#1087;&#1083;&#1086;%20&#1059;&#1040;&#1042;&#1056;%20&#1080;%20&#1059;&#1058;&#1058;&#1048;&#1057;&#1058;/1.1.%20WARM.%2017.0.6_GPE_&#1075;.&#1059;&#1093;&#1090;&#1072;%20&#1059;&#1040;&#1042;&#1056;%20&#1059;&#1058;&#1058;&#1080;&#1057;&#1058;%20-%2016.xlsm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v005/AppData/Local/Microsoft/Windows/Temporary%20Internet%20Files/Content.Outlook/7MWOR9I9/fuel_rate&amp;process_loss%20(v3.0.8).xlsm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76;&#1088;&#1072;&#1079;&#1076;&#1077;&#1083;&#1077;&#1085;&#1080;&#1103;/&#1055;&#1069;&#1054;/&#1058;&#1072;&#1088;&#1080;&#1092;&#1099;%202014/&#1056;&#1077;&#1089;&#1087;&#1091;&#1073;&#1083;&#1080;&#1082;&#1072;%20&#1050;&#1086;&#1084;&#1080;/&#1058;&#1077;&#1087;&#1083;&#1086;/Svedeniya_o_chislenosti_i_zarabonoj_plate_Mikun_te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komirec.ru/eias/Template/Gkh/&#1056;&#1040;&#1057;&#1063;&#1045;&#1058;&#1053;&#1067;&#1049;%20&#1060;&#1040;&#1049;&#1051;%20&#1061;&#1042;&#1057;%20&#1080;%20&#1042;&#1054;/&#1056;&#1072;&#1089;&#1095;&#1077;&#1090;&#1085;&#1099;&#1081;%20&#1092;&#1072;&#1081;&#1083;%20&#1061;&#1042;&#1057;%20&#1080;%20&#1042;&#1054;%20&#1085;&#1086;&#1074;%20&#1089;%20&#1072;&#1085;&#1072;&#1083;&#1086;&#1075;&#1086;&#1084;.xlsm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76;&#1088;&#1072;&#1079;&#1076;&#1077;&#1083;&#1077;&#1085;&#1080;&#1103;/&#1055;&#1069;&#1054;/&#1058;&#1072;&#1088;&#1080;&#1092;&#1099;%202015/&#1056;&#1077;&#1089;&#1087;&#1091;&#1073;&#1083;&#1080;&#1082;&#1072;%20&#1050;&#1086;&#1084;&#1080;/&#1058;&#1077;&#1087;&#1083;&#1086;%2015/Uhta%20teplo%20Gazprom%20energo/raschet_na_teplo_i_teplonositel%20(Uhta)GPE_15&#1075;.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GAVRILOV/common/Documents%20and%20Settings/nata/&#1052;&#1086;&#1080;%20&#1076;&#1086;&#1082;&#1091;&#1084;&#1077;&#1085;&#1090;&#1099;/&#1086;&#1090;&#1076;&#1077;&#1083;&#1099;/&#1046;&#1091;&#1088;&#1085;&#1072;&#1083;_&#1087;&#1077;&#1095;&#1072;&#1090;&#1080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zs001/Downloads/Users/golubeva/Desktop/&#1088;&#1072;&#1089;&#1095;&#1077;&#1090;%20&#1090;&#1072;&#1088;&#1080;&#1092;&#1072;/&#1054;&#1050;&#1050;/&#1046;&#1080;&#1083;&#1082;&#1086;&#1084;&#1091;&#1089;&#1083;&#1091;&#1075;&#1072;/&#1090;&#1072;&#1088;&#1080;&#1092;%20&#1085;&#1072;%202012%2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83;&#1103;\&#1056;&#1072;&#1073;&#1086;&#1090;&#1072;\&#1040;&#1052;&#1054;&#1056;&#1058;&#1048;&#1047;&#1040;&#1062;&#1048;&#1071;\&#1040;&#1052;&#1054;&#1056;&#1058;&#1048;&#1047;&#1040;&#1062;&#1048;&#1071;%20&#1055;&#1051;&#1040;&#1053;%20&#1048;&#1055;%202020-2024\&#1040;&#1084;&#1086;&#1088;&#1090;&#1080;&#1079;&#1072;&#1094;&#1080;&#1103;%20&#1076;&#1083;&#1103;%20&#1090;&#1072;&#1088;&#1080;&#1092;&#1086;&#1074;%202021-2024_04.03.2020\&#1040;&#1084;&#1086;&#1088;&#1090;&#1080;&#1079;&#1072;&#1094;&#1080;&#1103;_&#1074;&#1074;&#1086;&#1076;&#1072;%20&#1087;&#1086;%20&#1048;&#1055;%202020-2024%20(&#1087;&#1086;%20&#1084;&#1080;&#1085;&#1080;&#1084;.&#1089;&#1088;._&#1084;&#1072;&#1082;&#1089;&#1080;&#1084;.&#1089;&#1088;.)_&#1056;&#1045;&#1043;&#1048;&#1054;&#1053;&#1067;_03.03.2020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orisova/AppData/Local/Microsoft/Windows/Temporary%20Internet%20Files/Content.Outlook/K9C0K2FH/EO_RSK/&#1055;&#1088;&#1086;&#1080;&#1079;&#1074;&#1086;&#1076;&#1089;&#1090;&#1074;&#1086;/2007%20&#1087;&#1083;&#1072;&#1085;/&#1060;&#1054;&#1058;%20&#1080;%20&#1055;&#1083;&#1072;&#1090;&#1072;%20&#1060;&#1057;&#105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r6/DISK_G_&#1056;&#1069;&#1050;_2008/PUBLIC/&#1053;&#1086;&#1074;&#1072;&#1103;%20&#1087;&#1072;&#1087;&#1082;&#1072;/&#1056;&#1069;&#1050;%20&#1058;&#1048;&#1057;&#1058;&#1054;/1%20&#1087;&#1086;&#1083;&#1091;&#1075;&#1086;&#1076;&#1080;&#1077;%2006/&#1060;&#1054;&#1058;%201%20&#1082;&#1074;/&#1058;&#1080;&#1057;&#1058;&#1054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RoTfTaEE/%60&#1054;&#1073;&#1097;&#1077;&#1077;/&#1043;&#1086;&#1090;&#1086;&#1074;&#1099;&#1077;%20&#1090;&#1072;&#1088;&#1080;&#1092;&#1099;%202009/&#1040;&#1085;&#1072;&#1083;&#1080;&#1079;%20&#1087;&#1088;&#1086;&#1080;&#1079;&#1074;&#1086;&#1076;&#1089;&#1090;&#1074;&#1077;&#1085;&#1085;&#1099;&#1093;%20&#1087;&#1088;&#1086;&#1075;&#1088;&#1072;&#1084;&#1084;%20&#1085;&#1072;%202009%20&#1075;&#1086;&#1076;/&#1048;&#1085;&#1090;&#1080;&#1085;&#1089;&#1082;&#1072;&#1103;%20&#1058;&#1050;%20&#1054;&#1054;&#1054;%20&#1086;&#1090;&#1087;&#1091;&#1089;&#1082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86;&#1080;%20&#1076;&#1086;&#1082;&#1091;&#1084;&#1077;&#1085;&#1090;&#1099;/&#1047;&#1080;&#1085;&#1095;&#1077;&#1085;&#1082;&#1086;/&#1055;&#1077;&#1088;&#1077;&#1076;&#1072;&#1095;&#1072;%20&#1069;&#1083;&#1077;&#1082;&#1090;&#1088;&#1086;&#1101;&#1085;&#1077;&#1088;&#1075;&#1080;&#1080;/&#1059;&#1093;&#1090;&#1072;&#1101;&#1085;&#1077;&#1088;&#1075;&#1086;/&#1059;&#1093;&#1090;&#1072;&#1101;&#1085;&#1077;&#1088;&#1075;&#1086;%202006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1;&#1072;&#1079;&#1072;-&#1042;&#1050;-04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Balobanov/plan-99/P-99b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zs001/Downloads/&#1076;&#1086;&#1087;.&#1084;&#1072;&#1090;&#1077;&#1088;&#1080;&#1072;&#1083;&#1099;%20&#1082;%20&#1090;&#1072;&#1088;&#1080;&#1092;&#1085;&#1086;&#1084;&#1091;%20&#1096;&#1072;&#1073;&#1083;&#1086;&#1085;&#1091;&#1056;&#1040;&#1057;&#1063;&#1045;&#1058;&#1053;&#1067;&#1049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kohnuk/AppData/Local/Microsoft/Windows/Temporary%20Internet%20Files/Content.Outlook/4B11PQE6/PROIZV_PROGRAMMA_2015-&#1074;&#1086;&#1076;&#1072;%20&#1089;&#1090;&#1086;&#1082;&#1080;%20&#1059;&#1040;&#1042;&#1056;%20&#1059;&#1093;&#1090;&#1072;%20(2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zs001/Documents/&#1088;&#1072;&#1089;&#1095;&#1077;&#1090;%20&#1090;&#1072;&#1088;&#1080;&#1092;&#1086;&#1074;%20&#1085;&#1072;%202014%20&#1075;&#1086;&#1076;/&#1042;&#1086;&#1076;&#1086;&#1082;&#1072;&#1085;&#1072;&#1083;-&#1057;&#1077;&#1088;&#1074;&#1080;&#1089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-nina/c/&#1052;&#1086;&#1080;%20&#1076;&#1086;&#1082;&#1091;&#1084;&#1077;&#1085;&#1090;&#1099;/fek%202002/FEK%202002.&#105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2;&#1072;&#1082;&#1077;&#1090;.&#1069;&#1082;&#1086;&#1085;&#1086;&#1084;&#1080;&#1082;&#1072;.&#1056;&#1072;&#1079;&#1076;&#1077;&#1083;&#1100;&#1085;&#1099;&#1081;%20&#1091;&#1095;&#1077;&#1090;%20&#1076;&#1086;&#1093;&#1086;&#1076;&#1086;&#1074;%20&#1080;%20&#1088;&#1072;&#1089;&#1093;&#1086;&#1076;&#1086;&#1074;\&#1054;&#1090;&#1095;&#1077;&#1090;\&#1042;&#1086;&#1083;&#1086;&#1075;&#1076;&#1072;&#1101;&#1085;&#1077;&#1088;&#1075;&#1086;\201512_&#1041;&#1044;&#1056;_&#1055;&#1056;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mainmail/&#1092;&#1086;&#1088;&#1101;&#1084;/DOCUME~1/DROMAN~1/LOCALS~1/Temp/notes6030C8/GRES.2007.5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76;&#1088;&#1072;&#1079;&#1076;&#1077;&#1083;&#1077;&#1085;&#1080;&#1103;/&#1055;&#1069;&#1054;/&#1058;&#1072;&#1088;&#1080;&#1092;&#1099;%202014/&#1056;&#1077;&#1089;&#1087;&#1091;&#1073;&#1083;&#1080;&#1082;&#1072;%20&#1050;&#1086;&#1084;&#1080;/&#1058;&#1077;&#1087;&#1083;&#1086;/rascheta_na_teploenergiu_Uhta-%20&#1086;&#1090;&#1087;&#1088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kohnuk/AppData/Local/Microsoft/Windows/Temporary%20Internet%20Files/Content.Outlook/4B11PQE6/&#1050;&#1086;&#1087;&#1080;&#1103;%20KOMIREC%20CALC%20TARIFF%20WATER%20&#1059;&#1040;&#1042;&#1056;%20&#1091;&#1093;&#1090;&#1072;&#1089;%20&#1091;&#1076;&#1077;&#1083;&#1100;&#1085;&#1080;&#1082;&#1086;&#1084;.xlsm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76;&#1088;&#1072;&#1079;&#1076;&#1077;&#1083;&#1077;&#1085;&#1080;&#1103;/&#1055;&#1069;&#1054;/&#1058;&#1072;&#1088;&#1080;&#1092;&#1099;%202018/&#1056;&#1077;&#1089;&#1087;&#1091;&#1073;&#1083;&#1080;&#1082;&#1072;%20&#1050;&#1086;&#1084;&#1080;/&#1042;&#1086;&#1076;&#1072;%2018/&#1059;&#1093;&#1090;&#1072;%20&#1050;&#1055;&#1059;%2018/1.2.TARIFF%20WATER%20&#1075;.&#1059;&#1093;&#1090;&#1072;%20&#1050;&#1055;&#1059;%20&#1043;&#1055;&#1069;-18.xlsm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3/c/&#1052;&#1086;&#1080;%20&#1076;&#1086;&#1082;&#1091;&#1084;&#1077;&#1085;&#1090;&#1099;/&#1053;&#1077;&#1087;&#1088;-01/&#1050;&#1040;&#1075;&#1088;&#1086;&#1087;&#1088;&#1086;&#1076;-0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O\Kiiski\&#1060;-15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76;&#1088;&#1072;&#1079;&#1076;&#1077;&#1083;&#1077;&#1085;&#1080;&#1103;/&#1055;&#1069;&#1054;/&#1058;&#1072;&#1088;&#1080;&#1092;&#1099;%202014/&#1056;&#1077;&#1089;&#1087;&#1091;&#1073;&#1083;&#1080;&#1082;&#1072;%20&#1050;&#1086;&#1084;&#1080;/&#1042;&#1086;&#1076;&#1072;/&#1057;&#1080;&#1085;&#1076;&#1086;&#1088;/raschet_na_vodosnabgenie_Cindo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76;&#1088;&#1072;&#1079;&#1076;&#1077;&#1083;&#1077;&#1085;&#1080;&#1103;/&#1055;&#1069;&#1054;/&#1058;&#1072;&#1088;&#1080;&#1092;&#1099;%202015/&#1056;&#1077;&#1089;&#1087;&#1091;&#1073;&#1083;&#1080;&#1082;&#1072;%20&#1050;&#1086;&#1084;&#1080;/&#1042;&#1086;&#1076;&#1072;%2015/facticheskiy_balans_voda_calc%20(Cind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76;&#1088;&#1072;&#1079;&#1076;&#1077;&#1083;&#1077;&#1085;&#1080;&#1103;/&#1055;&#1069;&#1054;/&#1058;&#1072;&#1088;&#1080;&#1092;&#1099;%202014/&#1056;&#1077;&#1089;&#1087;&#1091;&#1073;&#1083;&#1080;&#1082;&#1072;%20&#1050;&#1086;&#1084;&#1080;/&#1042;&#1086;&#1076;&#1072;/&#1057;&#1080;&#1085;&#1076;&#1086;&#1088;/rascheta_na_vodootvedenie_Cindo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3;&#1086;&#1074;&#1080;&#1082;&#1086;&#1074;&#1072;/&#1083;&#1077;&#1085;&#1072;/&#1069;&#1082;&#1089;&#1087;&#1077;&#1088;&#1090;&#1080;&#1079;&#1072;%20&#1087;&#1088;&#1086;&#1080;&#1079;&#1074;&#1086;&#1076;&#1089;&#1090;&#1074;&#1077;&#1085;&#1085;&#1086;&#1081;%20&#1087;&#1088;&#1086;&#1075;&#1088;&#1072;&#1084;&#1084;&#1099;/&#1069;&#1050;&#1057;&#1055;&#1045;&#1056;&#1058;&#1048;&#1047;&#1040;%20&#1050;&#1054;&#1052;&#1048;&#1058;&#1045;&#1055;&#1051;&#1054;&#1042;&#1040;&#1071;/&#1069;&#1058;&#1040;&#1051;&#1054;&#1053;%20&#1069;&#1050;&#1057;&#1055;.&#1055;&#1056;.&#1055;&#1056;.exce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Fslmk2/Fin_upr/work/&#1057;&#1074;&#1086;&#1076;&#1085;&#1072;&#1103;%20&#1086;&#1090;&#1095;&#1077;&#1090;&#1085;&#1086;&#1089;&#1090;&#1100;/&#1071;&#1085;&#1074;&#1072;&#1088;&#1100;/Balans_&#1076;&#1083;&#1103;_&#1089;&#1090;&#1088;&#1091;&#1082;&#1090;&#1091;&#1088;&#1099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2/e/&#1052;&#1086;&#1080;%20&#1076;&#1086;&#1082;&#1091;&#1084;&#1077;&#1085;&#1090;&#1099;/FromPSV/&#1055;&#1088;&#1086;&#1075;&#1085;&#1086;&#1079;%20J7_02&#1083;%20&#1085;&#1086;&#1074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2/c/Documents%20and%20Settings/u/&#1056;&#1072;&#1073;&#1086;&#1095;&#1080;&#1081;%20&#1089;&#1090;&#1086;&#1083;/&#1054;&#1087;&#1083;&#1072;&#1090;&#1072;%20&#1090;&#1088;&#1091;&#1076;&#1072;/&#1048;&#1070;&#1051;&#1068;2008%20&#1075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Esbit/sys/VZ.ZCH/ZACH1997/ZAC03_9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ocal\Pto\&#1055;&#1058;&#1054;1\&#1055;&#1083;&#1072;&#1085;%20&#1088;&#1077;&#1084;&#1086;&#1085;&#1090;&#1072;%202007%20&#1075;&#1086;&#1076;\&#1056;&#1057;&#1050;\&#1055;&#1088;&#1080;&#1083;.2%20&#1055;&#1051;&#1040;&#1053;%20&#1056;&#1057;&#1050;%20&#1056;&#1045;&#1052;&#1054;&#1053;&#1058;%20200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.PSF/.Home/Program%20Files/The%20Bat!/MAIL/&#1057;&#1084;&#1080;&#1088;&#1085;&#1086;&#1074;&#1072;%20&#1040;.&#1053;/Attach/&#1086;&#1090;&#1076;&#1077;&#1083;&#1099;%20&#1080;%20&#1089;&#1083;&#1091;&#1078;&#1073;&#1099;/&#1055;&#1051;&#1040;&#1053;&#1067;%202007/&#1055;&#1088;&#1080;&#1083;.4%20&#1055;&#1051;&#1040;&#1053;%20&#1045;&#1053;&#1069;&#1057;%20&#1056;&#1045;&#1052;&#1054;&#1053;&#1058;%202007%20&#1055;&#1069;&#1057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Bdccentrwbd2/folders/TEMP/&#1055;&#1083;&#1072;&#1085;%20&#1044;&#1044;&#1057;%20I%20&#1087;&#1086;&#1083;&#1091;&#1075;&#1086;&#1076;&#1080;&#1077;%20200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mrskdc4/&#1059;&#1087;&#1088;&#1072;&#1074;&#1083;&#1077;&#1085;&#1080;&#1077;%20&#1090;&#1072;&#1088;&#1080;&#1092;&#1086;&#1086;&#1073;&#1088;&#1072;&#1079;&#1086;&#1074;&#1072;&#1085;&#1080;&#1103;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76;&#1088;&#1072;&#1079;&#1076;&#1077;&#1083;&#1077;&#1085;&#1080;&#1103;/&#1055;&#1058;&#1054;/&#1053;&#1059;&#1056;%20&#1090;&#1086;&#1087;&#1083;&#1080;&#1074;&#1072;/2016%20&#1075;&#1086;&#1076;/&#1091;&#1095;&#1072;&#1089;&#1090;&#1086;&#1082;%20&#8470;4%20&#1059;&#1093;&#1090;&#1072;/%20&#1056;&#1072;&#1089;&#1095;&#1077;&#1090;%20&#1053;&#1059;&#1056;%20&#1080;%20&#1087;&#1086;&#1090;&#1077;&#1088;&#1100;%20&#1082;&#1086;&#1090;&#1077;&#1083;&#1100;&#1085;&#1086;&#1081;%20&#1048;&#1084;&#1087;&#1091;&#1083;&#1100;&#1089;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mrskdc4/&#1059;&#1087;&#1088;&#1072;&#1074;&#1083;&#1077;&#1085;&#1080;&#1077;%20&#1090;&#1072;&#1088;&#1080;&#1092;&#1086;&#1086;&#1073;&#1088;&#1072;&#1079;&#1086;&#1074;&#1072;&#1085;&#1080;&#1103;/Documents%20and%20Settings/shlakina_ah.ENERGO/Local%20Settings/Temporary%20Internet%20Files/Content.IE5/S9MJGT6F/&#1056;&#1072;&#1089;&#1095;&#1077;&#1090;%20&#1040;&#1089;&#1090;&#1088;&#1072;&#1093;&#1072;&#1085;&#1100;&#1101;&#1085;&#1077;&#1088;&#1075;&#1086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Vebase/b_plan/DOCUME~1/Ogaraeva.FST/LOCALS~1/Temp/Rar$DI00.860/Documents%20and%20Settings/Shumeev/Local%20Settings/Temporary%20Internet%20Files/OLKAB4/Form1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563000xxx/personal-c/Reemstma/2001%20audit/Final/PBC%20received/FS%2001%20Dec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76;&#1088;&#1072;&#1079;&#1076;&#1077;&#1083;&#1077;&#1085;&#1080;&#1103;/&#1055;&#1069;&#1054;/&#1047;&#1072;&#1087;&#1088;&#1086;&#1089;&#1099;%20&#1076;&#1083;&#1103;%20&#1052;&#1054;&#1057;&#1050;&#1042;&#1067;/&#1058;&#1072;&#1088;&#1080;&#1092;&#1099;%202016%20&#1075;&#1086;&#1076;%20(&#1087;&#1083;&#1072;&#1085;)/&#1064;&#1072;&#1073;&#1083;&#1086;&#1085;%20&#1069;&#1069;.xlsm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Ira_33\&#1056;&#1072;&#1073;&#1086;&#1095;&#1080;&#1081;%20&#1089;&#1090;&#1086;&#1083;\&#1048;&#1088;&#1080;&#1085;&#1077;\&#1044;&#1086;&#1083;&#1080;%20&#1076;&#1083;&#1103;%20&#1088;&#1072;&#1089;&#1087;&#1088;&#1077;&#1076;&#1077;&#1083;&#1077;&#1085;&#1080;&#1103;\&#1059;&#1090;&#1074;.%25%20&#1076;&#1086;&#1083;&#1077;&#1081;%20&#1085;&#1072;%202006%20&#1057;&#1086;&#1076;&#1077;&#1088;&#1078;&#1072;&#1085;&#1080;&#1077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67;/&#1058;&#1072;&#1088;&#1080;&#1092;%20&#1085;&#1072;%20&#1091;&#1089;&#1083;&#1091;&#1075;&#1091;%202012/&#1054;&#1082;&#1086;&#1085;&#1095;&#1072;&#1090;&#1077;&#1083;&#1100;&#1085;&#1099;&#1081;%20&#1088;&#1072;&#1089;&#1095;&#1077;&#1090;/&#1050;&#1086;&#1087;&#1080;&#1080;/&#1050;&#1086;&#1089;&#1090;&#1088;&#1086;&#1084;&#1072;%20&#1088;&#1072;&#1089;&#1095;&#1077;&#1090;%2020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Vebase/b_plan/&#1041;&#1055;-2013/&#1050;&#1086;&#1088;&#1088;&#1077;&#1082;&#1090;&#1080;&#1088;&#1086;&#1074;&#1082;&#1072;%20&#1041;&#1055;/&#1055;&#1086;&#1083;&#1091;&#1095;&#1077;&#1085;&#1086;%20&#1086;&#1090;%20&#1052;&#1056;&#1057;&#1050;/&#1041;&#1055;_&#1042;&#1086;&#1083;&#1086;&#1075;&#1076;&#1072;&#1101;&#1085;&#1077;&#1088;&#1075;&#1086;_&#1089;&#1082;&#1086;&#1088;_2013_10%20&#1080;&#1102;&#1083;&#1103;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ida/Desktop/&#1056;&#1077;&#1075;&#1091;&#1083;&#1080;&#1088;&#1091;&#1077;&#1084;&#1099;&#1077;%20&#1086;&#1088;&#1075;&#1072;&#1085;&#1080;&#1079;&#1072;&#1094;&#1080;&#1080;/2019%20&#1075;&#1086;&#1076;/&#1057;&#1057;&#1050;/Documents%20and%20Settings/AGShanin/&#1052;&#1086;&#1080;%20&#1076;&#1086;&#1082;&#1091;&#1084;&#1077;&#1085;&#1090;&#1099;/&#1042;&#1057;&#1050;/&#1055;&#1088;&#1080;&#1085;&#1090;&#1077;&#1088;&#1099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76;&#1088;&#1072;&#1079;&#1076;&#1077;&#1083;&#1077;&#1085;&#1080;&#1103;/&#1055;&#1069;&#1054;/&#1058;&#1072;&#1088;&#1080;&#1092;&#1099;%202015/&#1056;&#1077;&#1089;&#1087;&#1091;&#1073;&#1083;&#1080;&#1082;&#1072;%20&#1050;&#1086;&#1084;&#1080;/&#1042;&#1086;&#1076;&#1072;%2015/&#1058;&#1040;&#1056;&#1048;&#1060;&#1067;/&#1054;&#1054;&#1054;%20&#1042;&#1086;&#1076;&#1086;&#1082;&#1072;&#1085;&#1072;&#1083;%20&#1053;&#1080;&#1078;&#1085;&#1080;&#1081;%20&#1054;&#1076;&#1077;&#1089;/&#1056;&#1072;&#1089;&#1095;&#1077;&#1090;&#1085;&#1099;&#1081;%20&#1092;&#1072;&#1081;&#1083;%20-%20&#1054;&#1054;&#1054;%20&#1042;&#1086;&#1076;&#1086;&#1082;&#1072;&#1085;&#1072;&#1083;%20&#1053;&#1080;&#1078;&#1085;&#1080;&#1081;%20&#1054;&#1076;&#1077;&#1089;_&#1089;%20&#1087;&#1091;&#1089;&#1090;&#1086;&#1075;&#1086;_&#1047;&#1040;&#1055;&#1054;&#1051;&#1053;&#1071;&#1058;&#1068;!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lubeva/Documents/&#1056;&#1040;&#1057;&#1063;&#1045;&#1058;%20&#1058;&#1040;&#1056;&#1048;&#1060;&#1054;&#1042;/&#1076;&#1086;&#1087;.&#1084;&#1072;&#1090;&#1077;&#1088;&#1080;&#1072;&#1083;&#1099;%20&#1082;%20&#1090;&#1072;&#1088;&#1080;&#1092;&#1085;&#1086;&#1084;&#1091;%20&#1096;&#1072;&#1073;&#1083;&#1086;&#1085;&#1091;&#1056;&#1040;&#1057;&#1063;&#1045;&#1058;&#1053;&#1067;&#1049;105.xlsm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.PSF/.Home/Program%20Files/The%20Bat!/MAIL/&#1057;&#1084;&#1080;&#1088;&#1085;&#1086;&#1074;&#1072;%20&#1040;.&#1053;/Attach/&#1086;&#1090;&#1076;&#1077;&#1083;&#1099;%20&#1080;%20&#1089;&#1083;&#1091;&#1078;&#1073;&#1099;/&#1055;&#1088;&#1080;&#1083;.4%20&#1055;&#1051;&#1040;&#1053;%20&#1045;&#1053;&#1069;&#1057;%20&#1056;&#1045;&#1052;&#1054;&#1053;&#1058;%202007%20(&#1076;&#1083;&#1103;%20&#1048;&#1089;&#1087;.&#1072;&#1087;&#1087;.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lubeva/Documents/&#1042;&#1057;&#1045;%20&#1042;&#1052;&#1045;&#1057;&#1058;&#1045;/&#1054;&#1054;&#1054;%20&#1058;&#1077;&#1087;&#1083;&#1086;&#1101;&#1085;&#1077;&#1088;&#1075;&#1077;&#1090;&#1080;&#1082;&#1072;/&#1088;&#1072;&#1089;&#1095;&#1077;&#1090;%20&#1058;&#1077;&#1087;&#1083;&#1086;&#1101;&#1085;&#1077;&#1088;&#1075;&#1077;&#1090;&#1080;&#1082;&#1072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Alphon/users-&#1082;&#1086;&#1088;&#1089;&#1089;&#1080;&#1089;/Documents%20and%20Settings/Titova_TV/Local%20Settings/Temporary%20Internet%20Files/OLKBB/&#1055;&#1088;&#1080;&#1083;&#1086;&#1078;&#1077;&#1085;&#1080;&#1077;%204%20&#1041;&#1102;&#1076;&#1078;&#1077;&#1090;&#1085;&#1099;&#1077;%20&#1092;&#1086;&#1088;&#1084;&#1099;.&#1056;&#1072;&#1089;&#1093;&#1086;&#1076;&#1099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Alphon/users-&#1082;&#1086;&#1088;&#1089;&#1089;&#1080;&#1089;/Documents%20and%20Settings/Titova_TV/Local%20Settings/Temporary%20Internet%20Files/OLKBB/&#1055;&#1088;&#1080;&#1083;&#1086;&#1078;&#1077;&#1085;&#1080;&#1077;%206%20&#1041;&#1102;&#1076;&#1078;&#1077;&#1090;&#1085;&#1099;&#1077;%20&#1092;&#1086;&#1088;&#1084;&#1099;.&#1060;&#1080;&#1085;&#1041;&#1102;&#1076;&#1078;&#1077;&#1090;&#1099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Fslmk2/Fin_upr/&#1052;&#1086;&#1080;%20&#1044;&#1086;&#1082;&#1091;&#1084;&#1077;&#1085;&#1090;&#1099;/FromPSV/&#1055;&#1088;&#1086;&#1075;&#1085;&#1086;&#1079;%20J7_02&#1083;%20&#1085;&#1086;&#1074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Ws3/c/RECYCLED/FromPSV/&#1055;&#1088;&#1086;&#1075;&#1085;&#1086;&#1079;%20J7_02&#1083;%20&#1085;&#1086;&#1074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d/GMTarif301/Tarif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Alphon/users/PEO/&#1054;&#1073;&#1097;&#1072;&#1103;/&#1041;&#1048;&#1047;&#1053;&#1045;&#1057;%20&#1055;&#1051;&#1040;&#1053;&#1067;/&#1056;&#1040;&#1047;&#1044;&#1045;&#1051;&#1045;&#1053;&#1048;&#1045;%20&#1089;.1.10.04&#1075;%20&#1041;.&#1087;&#1083;&#1072;&#1085;&#1099;/&#1087;&#1088;&#1086;&#1075;&#1088;&#1072;&#1084;&#1084;&#1082;&#1072;%20&#1090;&#1072;&#1088;&#1080;&#1092;&#1099;/&#1088;&#1077;&#1075;2004/&#1076;&#1083;&#1103;%20&#1056;&#1069;&#1050;/Tarif_300_6_2004%20&#1076;&#1083;&#1103;%20&#1092;&#1101;&#1082;%20&#1089;&#1082;&#1086;&#1088;&#1088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3;&#1072;&#1090;&#1072;&#1096;&#1072;/&#1085;&#1072;&#1090;&#1072;/&#1052;&#1086;&#1080;%20&#1076;&#1086;&#1082;&#1091;&#1084;&#1077;&#1085;&#1090;&#1099;/&#1052;&#1080;&#1085;&#1080;&#1089;&#1090;&#1077;&#1088;&#1089;&#1090;&#1074;&#1072;/2005%20&#1075;&#1086;&#1076;/&#1052;&#1042;&#1044;/&#1055;&#1077;&#1095;&#1086;&#1088;&#1072;-&#1052;&#1042;&#1044;-05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GOV/&#1088;&#1072;&#1073;&#1086;&#1095;&#1072;&#1103;%20&#1040;&#1092;&#1072;&#1085;&#1072;&#1089;&#1077;&#1085;&#1082;&#1086;/&#1048;&#1085;&#1092;.%20&#1086;%20&#1076;&#1086;&#1093;&#1086;&#1076;&#1072;&#1093;%20&#1087;&#1086;%20&#1076;&#1086;&#1075;&#1086;&#1074;&#1086;&#1088;&#1072;&#1084;%20&#1071;&#1043;&#1044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44;&#1056;/&#1058;&#1072;&#1088;&#1080;&#1092;&#1099;%20&#1085;&#1072;%202015%20&#1075;&#1086;&#1076;/&#1058;&#1072;&#1088;&#1080;&#1092;%20&#1085;&#1072;%20&#1101;&#1083;&#1077;&#1082;&#1090;&#1088;&#1086;&#1089;&#1085;&#1072;&#1073;&#1078;&#1077;&#1085;&#1080;&#1077;/&#1059;&#1085;&#1080;&#1092;.&#1064;&#1090;&#1072;&#1090;&#1085;%20&#1088;&#1072;&#1089;&#1087;&#1080;&#1089;.&#1050;&#1086;&#1090;&#1083;.%20&#1092;&#1080;&#1083;.%20&#1089;%20&#1064;&#1080;&#1087;&#1080;&#1094;&#1099;&#1085;&#1086;%20&#1087;&#1086;&#1089;&#1083;.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zs001/Downloads/Users/golubeva/Desktop/&#1088;&#1072;&#1089;&#1095;&#1077;&#1090;%20&#1090;&#1072;&#1088;&#1080;&#1092;&#1072;/&#1054;&#1050;&#1050;/&#1050;&#1086;&#1088;&#1090;&#1082;&#1077;&#1088;&#1086;&#1089;/&#1090;&#1072;&#1088;&#1080;&#1092;%20&#1085;&#1072;%202012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GAVRILOV/common/WIN/TEMP/Mikhaylov/1/Alexandrov/TMP/pred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2;&#1088;&#1080;&#1092;&#1099;%202009/&#1069;&#1051;%20&#1069;&#1053;%202009/&#1101;&#1083;-&#1101;&#1085;%202009%20(&#1050;&#1086;&#1084;&#1080;)&#1085;&#1086;&#1074;&#1099;&#1081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43;&#1072;&#1079;&#1087;&#1088;&#1086;&#1084;%20&#1101;&#1085;&#1077;&#1088;&#1075;&#1086;/&#1054;&#1058;&#1061;&#1054;&#1044;&#1067;/&#1070;&#1060;%20&#1043;&#1072;&#1079;&#1087;&#1088;&#1086;&#1084;&#1101;&#1085;&#1077;&#1088;&#1075;&#1086;-&#1086;&#1090;&#1093;&#1086;&#1076;-2006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docs/0_&#1041;&#1070;&#1044;&#1046;&#1045;&#1058;/&#1048;&#1058;&#1054;&#1043;&#1048;/&#1041;&#1102;&#1076;&#1078;&#1077;&#1090;06_&#1044;&#1051;_1_&#1089;&#1082;&#1083;&#1072;&#1076;&#1099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docs/0_&#1041;&#1070;&#1044;&#1046;&#1045;&#1058;/&#1048;&#1058;&#1054;&#1043;&#1048;/&#1041;&#1102;&#1076;&#1078;&#1077;&#1090;06_&#1044;&#1056;&#1055;_&#1086;&#1073;&#1097;&#1080;&#1081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Fslmk2/Fin_upr/TEMP/&#1060;&#1055;_&#1055;&#1054;&#1051;&#1059;&#1063;&#1045;&#1053;&#1054;%20&#1054;&#1058;%20&#1047;&#1040;&#1042;&#1054;&#1044;&#1054;&#1042;/&#1047;&#1044;&#1052;&#1055;/PL%20&#1087;&#1083;&#1072;&#1085;%20&#1085;&#1072;%202%20&#1087;&#1086;&#1083;&#1091;&#1075;&#1086;&#1076;&#1080;&#1077;%202002_&#1080;&#1089;&#1087;&#1088;&#1072;&#1074;&#1083;&#1077;&#1085;&#1085;&#1099;&#1081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2;&#1083;&#1100;&#1095;&#1080;&#1082;&#1086;&#1074;&#1072;%20&#1048;.&#1040;/&#1053;&#1086;&#1074;&#1099;&#1077;%20&#1076;&#1086;&#1082;&#1091;&#1084;&#1077;&#1085;&#1090;&#1099;%20&#1089;%20&#1085;&#1086;&#1091;&#1090;&#1073;&#1091;&#1082;&#1072;/&#1052;&#1059;&#1055;%20&#1043;&#1086;&#1088;&#1074;&#1086;&#1076;&#1086;&#1082;&#1072;&#1085;&#1072;&#1083;%20&#1055;&#1077;&#1095;&#1086;&#1088;&#1072;%202011/&#1056;&#1040;&#1057;&#1063;&#1045;&#1058;_&#1074;&#1086;&#1076;&#1072;_&#1052;&#1059;&#1055;%20&#1043;&#1086;&#1088;&#1074;&#1086;&#1076;&#1086;&#1082;&#1072;&#1085;&#1072;&#1083;%20&#1055;&#1077;&#1095;&#1086;&#1088;&#1072;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лгоср. параметры основа"/>
      <sheetName val="мероприятия ИП 26_30"/>
      <sheetName val="расчет по ПУ"/>
      <sheetName val="расчет по Вакуумникам"/>
      <sheetName val="к заключению"/>
      <sheetName val="новые мероприятия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 статьям"/>
      <sheetName val="по видам"/>
      <sheetName val="Лист1"/>
      <sheetName val="Лист2"/>
      <sheetName val="Лист3"/>
      <sheetName val="0303_по видам"/>
      <sheetName val="#ССЫЛКА"/>
      <sheetName val="Общие продажи"/>
      <sheetName val="Temp_TOV"/>
      <sheetName val="Изменения по статьям (2001)"/>
      <sheetName val="АПРЕЛЬ"/>
      <sheetName val="МАЙ"/>
      <sheetName val="ИЮНЬ"/>
      <sheetName val="_ССЫЛКА"/>
      <sheetName val="Изменения по статьям _200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Исходные"/>
      <sheetName val="Лист1"/>
      <sheetName val="TEHSHEET"/>
      <sheetName val="перекрестка"/>
      <sheetName val="18.2"/>
      <sheetName val="4"/>
      <sheetName val="2.3"/>
      <sheetName val="21.3"/>
      <sheetName val="P2.1"/>
      <sheetName val="Титульный"/>
      <sheetName val="Инструкция"/>
      <sheetName val="прил. 5.1"/>
      <sheetName val="топливомакс рст"/>
      <sheetName val="топливомин рст"/>
      <sheetName val="тариф рст"/>
      <sheetName val="тэ"/>
      <sheetName val="Бюджет ЦТВ"/>
      <sheetName val="расчет"/>
      <sheetName val="ИП-ТП и НС-макс"/>
      <sheetName val="Прил 20 ПРиб.п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1004">
          <cell r="D1004">
            <v>378667.56877428608</v>
          </cell>
        </row>
        <row r="1013">
          <cell r="D1013">
            <v>0.39473981488114607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Исходные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J2">
            <v>2034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дажи 2001г"/>
      <sheetName val="Продажи 2002г"/>
      <sheetName val="Штат"/>
      <sheetName val="Структура"/>
      <sheetName val="Этапы найма сотрудников"/>
      <sheetName val="ФОТ по месяцам"/>
      <sheetName val="Мебель Компьютеры"/>
      <sheetName val="Ценообразование"/>
      <sheetName val="Схема помещений. Склад (Расчет)"/>
      <sheetName val="Динамика работы"/>
      <sheetName val="Денежные потоки"/>
      <sheetName val="Объемы продаж"/>
      <sheetName val="Услуги2002"/>
      <sheetName val="Сибмо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D5">
            <v>25000</v>
          </cell>
        </row>
        <row r="6">
          <cell r="D6">
            <v>16000</v>
          </cell>
        </row>
        <row r="7">
          <cell r="D7">
            <v>3000</v>
          </cell>
        </row>
        <row r="9">
          <cell r="D9">
            <v>17000</v>
          </cell>
        </row>
        <row r="11">
          <cell r="D11">
            <v>14000</v>
          </cell>
        </row>
        <row r="12">
          <cell r="D12">
            <v>10000</v>
          </cell>
        </row>
        <row r="13">
          <cell r="D13">
            <v>8000</v>
          </cell>
        </row>
        <row r="15">
          <cell r="D15">
            <v>14000</v>
          </cell>
        </row>
        <row r="16">
          <cell r="D16">
            <v>10000</v>
          </cell>
        </row>
        <row r="17">
          <cell r="D17">
            <v>10000</v>
          </cell>
        </row>
        <row r="18">
          <cell r="D18">
            <v>10000</v>
          </cell>
        </row>
        <row r="19">
          <cell r="D19">
            <v>10000</v>
          </cell>
        </row>
        <row r="21">
          <cell r="D21">
            <v>7000</v>
          </cell>
        </row>
        <row r="22">
          <cell r="D22">
            <v>3000</v>
          </cell>
        </row>
        <row r="23">
          <cell r="D23">
            <v>3000</v>
          </cell>
        </row>
        <row r="24">
          <cell r="D24">
            <v>6000</v>
          </cell>
        </row>
        <row r="25">
          <cell r="D25">
            <v>3000</v>
          </cell>
        </row>
        <row r="26">
          <cell r="D26">
            <v>3000</v>
          </cell>
        </row>
        <row r="27">
          <cell r="D27">
            <v>15600</v>
          </cell>
        </row>
        <row r="29">
          <cell r="D29">
            <v>6500</v>
          </cell>
        </row>
        <row r="30">
          <cell r="D30">
            <v>13000</v>
          </cell>
        </row>
        <row r="31">
          <cell r="D31">
            <v>4500</v>
          </cell>
        </row>
        <row r="32">
          <cell r="D32">
            <v>1500</v>
          </cell>
        </row>
        <row r="34">
          <cell r="D34">
            <v>10000</v>
          </cell>
        </row>
        <row r="35">
          <cell r="D35">
            <v>4000</v>
          </cell>
        </row>
        <row r="36">
          <cell r="D36">
            <v>3500</v>
          </cell>
        </row>
        <row r="38">
          <cell r="D38">
            <v>6000</v>
          </cell>
        </row>
        <row r="39">
          <cell r="D39">
            <v>4500</v>
          </cell>
        </row>
        <row r="40">
          <cell r="D40">
            <v>3500</v>
          </cell>
        </row>
        <row r="41">
          <cell r="D41">
            <v>3000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Исходные"/>
      <sheetName val="TEHSHEET"/>
      <sheetName val="Лист1"/>
      <sheetName val="на 1 тут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J2">
            <v>2034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Исходные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иТАСУ"/>
    </sheetNames>
    <definedNames>
      <definedName name="__qq1"/>
      <definedName name="__rt1"/>
      <definedName name="__ww1"/>
      <definedName name="__www7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ряд"/>
      <sheetName val="сервисные"/>
      <sheetName val="Затраты по объектам"/>
      <sheetName val="Ремонтная программа на 2012"/>
      <sheetName val="Пояснение"/>
      <sheetName val="Лист4"/>
    </sheetNames>
    <sheetDataSet>
      <sheetData sheetId="0">
        <row r="1">
          <cell r="A1" t="str">
            <v>Расчет затрат на услуги подрядчиков по ремонту зданий и сооружений на 2012 год   (тыс.руб.)  без НДС</v>
          </cell>
          <cell r="B1">
            <v>0</v>
          </cell>
        </row>
        <row r="2">
          <cell r="A2">
            <v>0</v>
          </cell>
        </row>
        <row r="3">
          <cell r="A3" t="str">
            <v>№ п\п</v>
          </cell>
          <cell r="B3" t="str">
            <v>Наименование объекта</v>
          </cell>
          <cell r="C3" t="str">
            <v>Очередь (½)</v>
          </cell>
          <cell r="D3" t="str">
            <v>2012 год</v>
          </cell>
          <cell r="E3" t="str">
            <v>в том числе по месяцам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 t="str">
            <v>январь</v>
          </cell>
          <cell r="F4" t="str">
            <v>февраль</v>
          </cell>
          <cell r="G4" t="str">
            <v>март</v>
          </cell>
          <cell r="H4" t="str">
            <v>апрель</v>
          </cell>
          <cell r="I4" t="str">
            <v>май</v>
          </cell>
          <cell r="J4" t="str">
            <v>июнь</v>
          </cell>
          <cell r="K4" t="str">
            <v>июль</v>
          </cell>
          <cell r="L4" t="str">
            <v>август</v>
          </cell>
          <cell r="M4" t="str">
            <v>сентябрь</v>
          </cell>
          <cell r="N4" t="str">
            <v>октябрь</v>
          </cell>
          <cell r="O4" t="str">
            <v>ноябрь</v>
          </cell>
          <cell r="P4" t="str">
            <v>декабрь</v>
          </cell>
        </row>
        <row r="5">
          <cell r="A5">
            <v>0</v>
          </cell>
          <cell r="B5" t="str">
            <v>ВСЕГО:</v>
          </cell>
        </row>
        <row r="6">
          <cell r="A6">
            <v>1</v>
          </cell>
          <cell r="B6" t="str">
            <v>Управление</v>
          </cell>
        </row>
        <row r="7">
          <cell r="A7" t="str">
            <v>1.1.</v>
          </cell>
          <cell r="B7" t="str">
            <v>Здание по Пречистенской наб. 68</v>
          </cell>
        </row>
        <row r="8">
          <cell r="A8" t="str">
            <v>1.2.</v>
          </cell>
          <cell r="B8" t="str">
            <v>Здание по ул.Горького 99б</v>
          </cell>
        </row>
        <row r="9">
          <cell r="A9" t="str">
            <v>1.3.</v>
          </cell>
          <cell r="B9" t="str">
            <v>Гаражный бокс №331 в ГСК "Дальний"</v>
          </cell>
        </row>
        <row r="10">
          <cell r="A10">
            <v>2</v>
          </cell>
          <cell r="B10" t="str">
            <v>Вологодский филиал</v>
          </cell>
        </row>
        <row r="11">
          <cell r="A11" t="str">
            <v>2.1.</v>
          </cell>
          <cell r="B11" t="str">
            <v>Доп.офис в пос.Федотово</v>
          </cell>
        </row>
        <row r="12">
          <cell r="A12" t="str">
            <v>2.2.</v>
          </cell>
          <cell r="B12" t="str">
            <v>Зд.Харовского представительства ул.Молодежная 18</v>
          </cell>
        </row>
        <row r="13">
          <cell r="A13" t="str">
            <v>2.3.</v>
          </cell>
          <cell r="B13" t="str">
            <v>Зд. Междуреченского представительства в с.Шуйское</v>
          </cell>
        </row>
        <row r="14">
          <cell r="A14" t="str">
            <v>2.4.</v>
          </cell>
          <cell r="B14" t="str">
            <v>Зд.Усть-Кубенского представительства</v>
          </cell>
        </row>
        <row r="15">
          <cell r="A15" t="str">
            <v>2.5.</v>
          </cell>
          <cell r="B15" t="str">
            <v>Гараж Усть-Кубенского представительства</v>
          </cell>
        </row>
        <row r="16">
          <cell r="A16" t="str">
            <v>2.6.</v>
          </cell>
          <cell r="B16" t="str">
            <v>Зд. Сямженского представительства</v>
          </cell>
        </row>
        <row r="17">
          <cell r="A17" t="str">
            <v>2.7.</v>
          </cell>
          <cell r="B17" t="str">
            <v>Зд.Вожегодского представительства</v>
          </cell>
        </row>
        <row r="18">
          <cell r="A18" t="str">
            <v>2.8.</v>
          </cell>
          <cell r="B18" t="str">
            <v>Зд. Грязовецкого представительства г.Грязовец</v>
          </cell>
        </row>
        <row r="19">
          <cell r="A19" t="str">
            <v>2.9.</v>
          </cell>
          <cell r="B19" t="str">
            <v xml:space="preserve">Здание Вологодского филиала ул.Зосимовская </v>
          </cell>
        </row>
        <row r="20">
          <cell r="A20" t="str">
            <v>2.10.</v>
          </cell>
          <cell r="B20" t="str">
            <v>офис в г.Кадников</v>
          </cell>
        </row>
        <row r="21">
          <cell r="A21" t="str">
            <v>2.11.</v>
          </cell>
          <cell r="B21" t="str">
            <v>гараж в г.Кадников</v>
          </cell>
        </row>
        <row r="22">
          <cell r="A22" t="str">
            <v>2.12.</v>
          </cell>
          <cell r="B22" t="str">
            <v>Доп.офис в пос.Вохтога</v>
          </cell>
        </row>
        <row r="23">
          <cell r="A23">
            <v>3</v>
          </cell>
          <cell r="B23" t="str">
            <v>Череповецкий филиал</v>
          </cell>
        </row>
        <row r="24">
          <cell r="A24" t="str">
            <v>3.1.</v>
          </cell>
          <cell r="B24" t="str">
            <v>Здание Череповецкого филиала</v>
          </cell>
        </row>
        <row r="25">
          <cell r="A25" t="str">
            <v>3.2.</v>
          </cell>
          <cell r="B25" t="str">
            <v>Здание Кадуйского представительства</v>
          </cell>
        </row>
        <row r="26">
          <cell r="A26" t="str">
            <v>3.3.</v>
          </cell>
          <cell r="B26" t="str">
            <v>Здание Устюженского представительства</v>
          </cell>
        </row>
        <row r="27">
          <cell r="A27" t="str">
            <v>3.4.</v>
          </cell>
          <cell r="B27" t="str">
            <v>Здание Бабаевского представительства</v>
          </cell>
        </row>
        <row r="28">
          <cell r="A28" t="str">
            <v>3.5.</v>
          </cell>
          <cell r="B28" t="str">
            <v>Здание Чагодощенского представительства</v>
          </cell>
        </row>
        <row r="29">
          <cell r="A29">
            <v>4</v>
          </cell>
          <cell r="B29" t="str">
            <v>Великоустюгский филиал</v>
          </cell>
        </row>
        <row r="30">
          <cell r="A30" t="str">
            <v>4.1.</v>
          </cell>
          <cell r="B30" t="str">
            <v>Здание Кич.-Городецкого представительства</v>
          </cell>
        </row>
        <row r="31">
          <cell r="A31" t="str">
            <v>4.2.</v>
          </cell>
          <cell r="B31" t="str">
            <v>Здание Никольского представительства</v>
          </cell>
        </row>
        <row r="32">
          <cell r="A32" t="str">
            <v>4.3.</v>
          </cell>
          <cell r="B32" t="str">
            <v>Здание Нюксенского представительства</v>
          </cell>
        </row>
        <row r="33">
          <cell r="A33" t="str">
            <v>4.4.</v>
          </cell>
          <cell r="B33" t="str">
            <v>Здание Великоустюгского филиала</v>
          </cell>
        </row>
        <row r="34">
          <cell r="A34" t="str">
            <v>4.5.</v>
          </cell>
          <cell r="B34" t="str">
            <v>Гараж Великоустюгского филиала</v>
          </cell>
        </row>
        <row r="35">
          <cell r="A35">
            <v>5</v>
          </cell>
          <cell r="B35" t="str">
            <v>Тотемский филиал</v>
          </cell>
        </row>
        <row r="36">
          <cell r="A36" t="str">
            <v>5.1.</v>
          </cell>
          <cell r="B36" t="str">
            <v>Здание Верховажского представительства</v>
          </cell>
        </row>
        <row r="37">
          <cell r="A37" t="str">
            <v>5.2.</v>
          </cell>
          <cell r="B37" t="str">
            <v>Гараж Верховажского представительства</v>
          </cell>
        </row>
        <row r="38">
          <cell r="A38" t="str">
            <v>5.3.</v>
          </cell>
          <cell r="B38" t="str">
            <v>Здание Бабушкинского представительства</v>
          </cell>
        </row>
        <row r="39">
          <cell r="A39" t="str">
            <v>5.4.</v>
          </cell>
          <cell r="B39" t="str">
            <v>Здание Тарногского представительства</v>
          </cell>
        </row>
        <row r="40">
          <cell r="A40" t="str">
            <v>5.5.</v>
          </cell>
          <cell r="B40" t="str">
            <v>Здание в г.Тотьма на Садовой д.2</v>
          </cell>
        </row>
        <row r="41">
          <cell r="A41" t="str">
            <v>5.6.</v>
          </cell>
          <cell r="B41" t="str">
            <v>Гараж Тотемского филиала</v>
          </cell>
        </row>
        <row r="42">
          <cell r="A42">
            <v>6</v>
          </cell>
          <cell r="B42" t="str">
            <v>Кирилловский филиал</v>
          </cell>
        </row>
        <row r="43">
          <cell r="A43" t="str">
            <v>6.1.</v>
          </cell>
          <cell r="B43" t="str">
            <v>Гараж Вытегорского представительства</v>
          </cell>
        </row>
        <row r="44">
          <cell r="A44" t="str">
            <v>6.2.</v>
          </cell>
          <cell r="B44" t="str">
            <v>Здание Вытегорского представительства</v>
          </cell>
        </row>
        <row r="45">
          <cell r="A45" t="str">
            <v>6.3.</v>
          </cell>
          <cell r="B45" t="str">
            <v>Здание Вашкинского представительства</v>
          </cell>
        </row>
        <row r="46">
          <cell r="A46" t="str">
            <v>6.4.</v>
          </cell>
          <cell r="B46" t="str">
            <v>Здание Белозерского представительства</v>
          </cell>
        </row>
        <row r="47">
          <cell r="A47">
            <v>0</v>
          </cell>
          <cell r="B47" t="str">
            <v>ИТОГО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дажи Вход"/>
      <sheetName val="Остатки Вход"/>
      <sheetName val="Общ тенд"/>
      <sheetName val="Продажи"/>
      <sheetName val="Остатки"/>
      <sheetName val="Темпер"/>
      <sheetName val="Сезон"/>
      <sheetName val="Гран отсеч"/>
      <sheetName val="Корр 1"/>
      <sheetName val="Корр 2"/>
      <sheetName val="АНАЛИТ"/>
      <sheetName val="Графики"/>
      <sheetName val="Доли"/>
      <sheetName val="Замещение"/>
      <sheetName val="ПРОГН"/>
      <sheetName val="Упак"/>
      <sheetName val="Копии"/>
      <sheetName val="ФОТ по месяцам"/>
      <sheetName val="к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БАЛАНС на 2024 год_Апатит"/>
    </sheetNames>
    <definedNames>
      <definedName name="_i2" refersTo="#ССЫЛКА!"/>
      <definedName name="jrjorv" refersTo="#ССЫЛКА!"/>
      <definedName name="вававава" refersTo="#ССЫЛКА!"/>
      <definedName name="ё1ё1ё1ёёёё" refersTo="#ССЫЛКА!"/>
      <definedName name="ен" refersTo="#ССЫЛКА!"/>
      <definedName name="тарифя" refersTo="#ССЫЛКА!"/>
    </defined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иалы ит"/>
    </sheetNames>
    <definedNames>
      <definedName name="_qq1"/>
      <definedName name="_rt1"/>
      <definedName name="_ww1"/>
      <definedName name="_www7"/>
      <definedName name="aaaaaaaa"/>
      <definedName name="aaaaaaaaaaaaaaaaaaa"/>
      <definedName name="CompOt1"/>
      <definedName name="Compras1"/>
      <definedName name="cv"/>
      <definedName name="deddf"/>
      <definedName name="eww"/>
      <definedName name="lllllllllllll"/>
      <definedName name="lllllllllllllllll"/>
      <definedName name="llllllllllllllllllllllllllllllll"/>
      <definedName name="llllllllllllllllllllllllllllllllllll"/>
      <definedName name="qq"/>
      <definedName name="qqqqqqqqqqqqqqqq"/>
      <definedName name="rt"/>
      <definedName name="w"/>
      <definedName name="wwwwwwww"/>
      <definedName name="xxxxx"/>
      <definedName name="xxxxxxxxxxxxxxxx"/>
      <definedName name="ygthf"/>
      <definedName name="zzzz"/>
      <definedName name="zzzzzzzzzzzzzzzzz"/>
      <definedName name="zzzzzzzzzzzzzzzzzzzzzzz"/>
      <definedName name="ААА"/>
      <definedName name="апрель"/>
      <definedName name="в23ё1"/>
      <definedName name="вв1"/>
      <definedName name="г"/>
      <definedName name="гш"/>
      <definedName name="гш1"/>
      <definedName name="д"/>
      <definedName name="дд"/>
      <definedName name="дддд"/>
      <definedName name="дщ"/>
      <definedName name="дщ1"/>
      <definedName name="дщл"/>
      <definedName name="дщл1"/>
      <definedName name="е"/>
      <definedName name="ее"/>
      <definedName name="еее"/>
      <definedName name="еееее"/>
      <definedName name="жж"/>
      <definedName name="жжж"/>
      <definedName name="зщ"/>
      <definedName name="ии"/>
      <definedName name="ккк"/>
      <definedName name="КККК"/>
      <definedName name="лл"/>
      <definedName name="ллл"/>
      <definedName name="лллл"/>
      <definedName name="лщд"/>
      <definedName name="м"/>
      <definedName name="март"/>
      <definedName name="мм"/>
      <definedName name="ммм"/>
      <definedName name="мммм"/>
      <definedName name="ммммм"/>
      <definedName name="н"/>
      <definedName name="оо"/>
      <definedName name="ссс"/>
      <definedName name="уууу"/>
      <definedName name="фф"/>
      <definedName name="ццц"/>
      <definedName name="ч"/>
      <definedName name="ч22"/>
      <definedName name="чч"/>
      <definedName name="ччч"/>
      <definedName name="ш"/>
      <definedName name="шлплорыл"/>
      <definedName name="щщ"/>
      <definedName name="ээ"/>
    </defined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дажи реальные и прогноз 20 л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_33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о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храна труда, пожарка, спецодеж"/>
    </sheetNames>
    <definedNames>
      <definedName name="AN"/>
      <definedName name="BUD"/>
      <definedName name="cj"/>
      <definedName name="cr"/>
      <definedName name="D"/>
      <definedName name="df"/>
      <definedName name="ee"/>
      <definedName name="er"/>
      <definedName name="fbgffnjfgg"/>
      <definedName name="ghhktyi"/>
      <definedName name="grety5e"/>
      <definedName name="hfte"/>
      <definedName name="knkn.n."/>
      <definedName name="n"/>
      <definedName name="rrtget6"/>
      <definedName name="uka"/>
      <definedName name="vvvv"/>
      <definedName name="абон.пл"/>
      <definedName name="авм"/>
      <definedName name="авт"/>
      <definedName name="ан"/>
      <definedName name="анализ"/>
      <definedName name="гггр"/>
      <definedName name="ддд"/>
      <definedName name="зь"/>
      <definedName name="йййййййййййййййййййййййй"/>
      <definedName name="кв3"/>
      <definedName name="квартал"/>
      <definedName name="ку"/>
      <definedName name="лена"/>
      <definedName name="лод"/>
      <definedName name="оро"/>
      <definedName name="план"/>
      <definedName name="пром."/>
      <definedName name="проч"/>
      <definedName name="проч.расх"/>
      <definedName name="расх"/>
      <definedName name="РГРЭС"/>
      <definedName name="рем"/>
      <definedName name="ропор"/>
      <definedName name="сель"/>
      <definedName name="сельск.хоз"/>
      <definedName name="тов"/>
      <definedName name="три"/>
      <definedName name="шшшшшо"/>
      <definedName name="ывы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lagevermögen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TB71"/>
    </sheetNames>
    <definedNames>
      <definedName name="balance"/>
    </defined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Выберите регион из списка…</v>
          </cell>
        </row>
      </sheetData>
      <sheetData sheetId="19" refreshError="1">
        <row r="1">
          <cell r="A1" t="str">
            <v>Выберите регион из списка…</v>
          </cell>
        </row>
        <row r="2">
          <cell r="A2" t="str">
            <v>Алтайский край</v>
          </cell>
        </row>
        <row r="3">
          <cell r="A3" t="str">
            <v>Амурская область</v>
          </cell>
        </row>
        <row r="4">
          <cell r="A4" t="str">
            <v>Архангельская область</v>
          </cell>
        </row>
        <row r="5">
          <cell r="A5" t="str">
            <v>Астраханская область</v>
          </cell>
        </row>
        <row r="6">
          <cell r="A6" t="str">
            <v>г.Байконур</v>
          </cell>
        </row>
        <row r="7">
          <cell r="A7" t="str">
            <v>Белгородская область</v>
          </cell>
        </row>
        <row r="8">
          <cell r="A8" t="str">
            <v>Брянская область</v>
          </cell>
        </row>
        <row r="9">
          <cell r="A9" t="str">
            <v>Владимирская область</v>
          </cell>
        </row>
        <row r="10">
          <cell r="A10" t="str">
            <v>Волгоградская область</v>
          </cell>
        </row>
        <row r="11">
          <cell r="A11" t="str">
            <v>Вологодская область</v>
          </cell>
        </row>
        <row r="12">
          <cell r="A12" t="str">
            <v>Воронежская область</v>
          </cell>
        </row>
        <row r="13">
          <cell r="A13" t="str">
            <v>Еврейская автономная область</v>
          </cell>
        </row>
        <row r="14">
          <cell r="A14" t="str">
            <v>Ивановская область</v>
          </cell>
        </row>
        <row r="15">
          <cell r="A15" t="str">
            <v>Иркутская область</v>
          </cell>
        </row>
        <row r="16">
          <cell r="A16" t="str">
            <v>Кабардино-Балкарская республика</v>
          </cell>
        </row>
        <row r="17">
          <cell r="A17" t="str">
            <v>Калининградская область</v>
          </cell>
        </row>
        <row r="18">
          <cell r="A18" t="str">
            <v>Калужская область</v>
          </cell>
        </row>
        <row r="19">
          <cell r="A19" t="str">
            <v>Камчатский край</v>
          </cell>
        </row>
        <row r="20">
          <cell r="A20" t="str">
            <v>Карачаево-Черкесская республика</v>
          </cell>
        </row>
        <row r="21">
          <cell r="A21" t="str">
            <v>Кемеровская область</v>
          </cell>
        </row>
        <row r="22">
          <cell r="A22" t="str">
            <v>Кировская область</v>
          </cell>
        </row>
        <row r="23">
          <cell r="A23" t="str">
            <v>Корякский автономный округ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г. Москва</v>
          </cell>
        </row>
        <row r="33">
          <cell r="A33" t="str">
            <v>Московская область</v>
          </cell>
        </row>
        <row r="34">
          <cell r="A34" t="str">
            <v>Мурманская область</v>
          </cell>
        </row>
        <row r="35">
          <cell r="A35" t="str">
            <v>Ненецкий автономный округ</v>
          </cell>
        </row>
        <row r="36">
          <cell r="A36" t="str">
            <v>Нижегородская область</v>
          </cell>
        </row>
        <row r="37">
          <cell r="A37" t="str">
            <v>Новгородская область</v>
          </cell>
        </row>
        <row r="38">
          <cell r="A38" t="str">
            <v>Новосибирская область</v>
          </cell>
        </row>
        <row r="39">
          <cell r="A39" t="str">
            <v>Омская область</v>
          </cell>
        </row>
        <row r="40">
          <cell r="A40" t="str">
            <v>Оренбургская область</v>
          </cell>
        </row>
        <row r="41">
          <cell r="A41" t="str">
            <v>Орловская область</v>
          </cell>
        </row>
        <row r="42">
          <cell r="A42" t="str">
            <v>Пензенская область</v>
          </cell>
        </row>
        <row r="43">
          <cell r="A43" t="str">
            <v>Пермский край</v>
          </cell>
        </row>
        <row r="44">
          <cell r="A44" t="str">
            <v>Приморский край</v>
          </cell>
        </row>
        <row r="45">
          <cell r="A45" t="str">
            <v>Псковская область</v>
          </cell>
        </row>
        <row r="46">
          <cell r="A46" t="str">
            <v>Республика Адыгея</v>
          </cell>
        </row>
        <row r="47">
          <cell r="A47" t="str">
            <v>Республика Алтай</v>
          </cell>
        </row>
        <row r="48">
          <cell r="A48" t="str">
            <v>Республика Башкортостан</v>
          </cell>
        </row>
        <row r="49">
          <cell r="A49" t="str">
            <v>Республика Бурятия</v>
          </cell>
        </row>
        <row r="50">
          <cell r="A50" t="str">
            <v>Республика Дагестан</v>
          </cell>
        </row>
        <row r="51">
          <cell r="A51" t="str">
            <v>Республика Ингушетия</v>
          </cell>
        </row>
        <row r="52">
          <cell r="A52" t="str">
            <v>Республика Калмыкия</v>
          </cell>
        </row>
        <row r="53">
          <cell r="A53" t="str">
            <v>Республика Карелия</v>
          </cell>
        </row>
        <row r="54">
          <cell r="A54" t="str">
            <v>Республика Коми</v>
          </cell>
        </row>
        <row r="55">
          <cell r="A55" t="str">
            <v>Республика Марий Эл</v>
          </cell>
        </row>
        <row r="56">
          <cell r="A56" t="str">
            <v>Республика Мордовия</v>
          </cell>
        </row>
        <row r="57">
          <cell r="A57" t="str">
            <v>Республика Саха (Якутия)</v>
          </cell>
        </row>
        <row r="58">
          <cell r="A58" t="str">
            <v>Республика Северная Осетия-Алания</v>
          </cell>
        </row>
        <row r="59">
          <cell r="A59" t="str">
            <v>Республика Татарстан</v>
          </cell>
        </row>
        <row r="60">
          <cell r="A60" t="str">
            <v>Республика Тыва</v>
          </cell>
        </row>
        <row r="61">
          <cell r="A61" t="str">
            <v>Республика Хакасия</v>
          </cell>
        </row>
        <row r="62">
          <cell r="A62" t="str">
            <v>Ростовская область</v>
          </cell>
        </row>
        <row r="63">
          <cell r="A63" t="str">
            <v>Рязанская область</v>
          </cell>
        </row>
        <row r="64">
          <cell r="A64" t="str">
            <v>Самарская область</v>
          </cell>
        </row>
        <row r="65">
          <cell r="A65" t="str">
            <v>г.Санкт-Петербург</v>
          </cell>
        </row>
        <row r="66">
          <cell r="A66" t="str">
            <v>Саратовская область</v>
          </cell>
        </row>
        <row r="67">
          <cell r="A67" t="str">
            <v>Сахалинская область</v>
          </cell>
        </row>
        <row r="68">
          <cell r="A68" t="str">
            <v>Свердловская область</v>
          </cell>
        </row>
        <row r="69">
          <cell r="A69" t="str">
            <v>Смоленская область</v>
          </cell>
        </row>
        <row r="70">
          <cell r="A70" t="str">
            <v>Ставропольский край</v>
          </cell>
        </row>
        <row r="71">
          <cell r="A71" t="str">
            <v>Тамбовская область</v>
          </cell>
        </row>
        <row r="72">
          <cell r="A72" t="str">
            <v>Тверская область</v>
          </cell>
        </row>
        <row r="73">
          <cell r="A73" t="str">
            <v>Томская область</v>
          </cell>
        </row>
        <row r="74">
          <cell r="A74" t="str">
            <v>Тульская область</v>
          </cell>
        </row>
        <row r="75">
          <cell r="A75" t="str">
            <v>Тюменская область</v>
          </cell>
        </row>
        <row r="76">
          <cell r="A76" t="str">
            <v>Удмуртская республика</v>
          </cell>
        </row>
        <row r="77">
          <cell r="A77" t="str">
            <v>Ульяновская область</v>
          </cell>
        </row>
        <row r="78">
          <cell r="A78" t="str">
            <v>Усть-Ордынский Бурятский автономный округ</v>
          </cell>
        </row>
        <row r="79">
          <cell r="A79" t="str">
            <v>Хабаровский край</v>
          </cell>
        </row>
        <row r="80">
          <cell r="A80" t="str">
            <v>Ханты-Мансийский автономный округ</v>
          </cell>
        </row>
        <row r="81">
          <cell r="A81" t="str">
            <v>Челябинская область</v>
          </cell>
        </row>
        <row r="82">
          <cell r="A82" t="str">
            <v>Чеченская республика</v>
          </cell>
        </row>
        <row r="83">
          <cell r="A83" t="str">
            <v>Забайкальский край</v>
          </cell>
        </row>
        <row r="84">
          <cell r="A84" t="str">
            <v>Чувашская республика</v>
          </cell>
        </row>
        <row r="85">
          <cell r="A85" t="str">
            <v>Чукотский автономный округ</v>
          </cell>
        </row>
        <row r="86">
          <cell r="A86" t="str">
            <v>Ямало-Ненецкий автономный округ</v>
          </cell>
        </row>
        <row r="87">
          <cell r="A87" t="str">
            <v>Ярославская область</v>
          </cell>
        </row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Производствоэлектроэнерги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правочник"/>
      <sheetName val="УФ-61"/>
      <sheetName val="БФ-2-13-П"/>
      <sheetName val="Регионы"/>
      <sheetName val="Info"/>
      <sheetName val="Table"/>
      <sheetName val="Exhibit"/>
      <sheetName val="Setup"/>
      <sheetName val="НВВ утв тарифы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ИТОГИ  по Н,Р,Э,Q"/>
      <sheetName val="D-Test of FA Installation"/>
      <sheetName val="35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эл.эн"/>
      <sheetName val="15"/>
      <sheetName val="FES"/>
      <sheetName val="сл 11 Тариф2010-2015"/>
      <sheetName val="Баланс ээ"/>
      <sheetName val="Баланс мощности"/>
      <sheetName val="regs"/>
      <sheetName val="Integrali e proporzionali"/>
      <sheetName val="Base"/>
      <sheetName val="1. Subsidiary"/>
      <sheetName val="ЭСО"/>
      <sheetName val="Ген. не уч. ОРЭМ"/>
      <sheetName val="сети"/>
      <sheetName val="Заголовок2"/>
      <sheetName val="шаблон для R3"/>
      <sheetName val="Классиф_"/>
      <sheetName val="共機J"/>
      <sheetName val="Титульный"/>
      <sheetName val="TSheet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БР-2-19-П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1">
          <cell r="B31" t="str">
            <v>Итого</v>
          </cell>
        </row>
        <row r="36">
          <cell r="B36" t="str">
            <v>Число часов использования заявленной
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
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/>
      <sheetData sheetId="222"/>
      <sheetData sheetId="223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DataRegion"/>
      <sheetName val="modBalPr"/>
      <sheetName val="modCalc"/>
      <sheetName val="modVLDProvTM"/>
      <sheetName val="modVLDProv"/>
      <sheetName val="modVLDIntegrityProv"/>
      <sheetName val="Инструкция"/>
      <sheetName val="modInstruction"/>
      <sheetName val="Лог обновления"/>
      <sheetName val="Список организаций"/>
      <sheetName val="TECHSHEET"/>
      <sheetName val="TECH_HORISONTAL"/>
      <sheetName val="TECH_VERTICAL"/>
      <sheetName val="REESTR_ORG"/>
      <sheetName val="REESTR_SOURCE"/>
      <sheetName val="modGetGeoBase"/>
      <sheetName val="БПр"/>
      <sheetName val="БТр"/>
      <sheetName val="К"/>
      <sheetName val="К (к)"/>
      <sheetName val="Т"/>
      <sheetName val="ТМ1"/>
      <sheetName val="ТМ2"/>
      <sheetName val="ВС.БПр"/>
      <sheetName val="ВС.БТр"/>
      <sheetName val="ВС.К"/>
      <sheetName val="ВС.ТМ1"/>
      <sheetName val="ВС.ТМ2"/>
      <sheetName val="ВО.БПр"/>
      <sheetName val="ВО.БТр"/>
      <sheetName val="ВО.К"/>
      <sheetName val="ВО.ТМ1"/>
      <sheetName val="ВО.ТМ2"/>
      <sheetName val="ТБО.К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PLAN1X_LIST_ORG"/>
      <sheetName val="PLAN1X_BPR_DETAILED"/>
      <sheetName val="PLAN1X_MXPP_DETAILED"/>
      <sheetName val="PLAN1X_BTR_DETAILED"/>
      <sheetName val="PLAN1X_MXTR_DETAILED"/>
      <sheetName val="PLAN1X_FUEL"/>
      <sheetName val="PLAN1X_FUEL_GAS"/>
      <sheetName val="PLAN1X_FUEL_TR_1"/>
      <sheetName val="PLAN1X_FUEL_TR_2"/>
      <sheetName val="PLAN1X_FUEL_TR_3"/>
      <sheetName val="PLAN1X_FUEL_EE"/>
      <sheetName val="PLAN1X_CALC"/>
      <sheetName val="PLAN1X_TM1"/>
      <sheetName val="PLAN1X_TM2"/>
      <sheetName val="modLoad"/>
      <sheetName val="modLoadResults"/>
      <sheetName val="modLoadFiles"/>
      <sheetName val="modUIButtons"/>
      <sheetName val="modVLDCommonProv"/>
      <sheetName val="modDataFTS"/>
      <sheetName val="modCommonProcedures"/>
      <sheetName val="modBalTr"/>
      <sheetName val="modCalcCombi"/>
      <sheetName val="modFuel"/>
      <sheetName val="modListOrg"/>
      <sheetName val="modCommandButton"/>
      <sheetName val="modfrmRegion"/>
      <sheetName val="modVLDProvGeneralProc"/>
      <sheetName val="modfrmPLAN1XCheckInIsInProgress"/>
      <sheetName val="modfrmPLAN1XUpdateIsInProgress"/>
      <sheetName val="modfrmREGCheckInIsInProgress"/>
      <sheetName val="modfrmREGUpdateIsInProgress"/>
      <sheetName val="modVLDOrgUniqueness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AdditionalOrgData"/>
      <sheetName val="modfrmVSNAVOTVAdditionalOrgData"/>
      <sheetName val="modGeneralProcedures"/>
      <sheetName val="modOpen"/>
      <sheetName val="modfrmReportMode"/>
      <sheetName val="Лог_обновления"/>
      <sheetName val="Список_организаций"/>
      <sheetName val="К_(к)"/>
      <sheetName val="ВС_БПр"/>
      <sheetName val="ВС_БТр"/>
      <sheetName val="ВС_К"/>
      <sheetName val="ВС_ТМ1"/>
      <sheetName val="ВС_ТМ2"/>
      <sheetName val="ВО_БПр"/>
      <sheetName val="ВО_БТр"/>
      <sheetName val="ВО_К"/>
      <sheetName val="ВО_ТМ1"/>
      <sheetName val="ВО_ТМ2"/>
      <sheetName val="ТБО_К"/>
      <sheetName val="Результаты_загруз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0">
          <cell r="G20" t="str">
            <v>Вырабатываемая мощность станций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базовый"/>
      <sheetName val="расчетный"/>
      <sheetName val="Расчет"/>
      <sheetName val="уравнения потерь"/>
      <sheetName val="Старостин"/>
      <sheetName val="Уравнения"/>
      <sheetName val="Лист2"/>
      <sheetName val="уравнения потерь1"/>
      <sheetName val="меню"/>
      <sheetName val="Покупная"/>
      <sheetName val="Уголь"/>
      <sheetName val="уголь(расчетный)"/>
      <sheetName val="уголь(базовый)"/>
      <sheetName val="База"/>
      <sheetName val="Dialog"/>
      <sheetName val="Выбор"/>
      <sheetName val="Диаграмма1"/>
    </sheetNames>
    <sheetDataSet>
      <sheetData sheetId="0"/>
      <sheetData sheetId="1" refreshError="1"/>
      <sheetData sheetId="2">
        <row r="8">
          <cell r="B8">
            <v>195100</v>
          </cell>
        </row>
      </sheetData>
      <sheetData sheetId="3"/>
      <sheetData sheetId="4"/>
      <sheetData sheetId="5" refreshError="1"/>
      <sheetData sheetId="6">
        <row r="2">
          <cell r="B2">
            <v>744</v>
          </cell>
        </row>
        <row r="3">
          <cell r="B3">
            <v>262.23099999999999</v>
          </cell>
        </row>
        <row r="9">
          <cell r="B9">
            <v>-1E-4</v>
          </cell>
        </row>
        <row r="10">
          <cell r="B10">
            <v>7.6E-3</v>
          </cell>
        </row>
        <row r="11">
          <cell r="B11">
            <v>-0.1898</v>
          </cell>
        </row>
        <row r="12">
          <cell r="B12">
            <v>2.1048</v>
          </cell>
        </row>
        <row r="13">
          <cell r="B13">
            <v>-7.3894000000000002</v>
          </cell>
        </row>
        <row r="14">
          <cell r="B14">
            <v>407.56900000000002</v>
          </cell>
        </row>
        <row r="18">
          <cell r="B18">
            <v>-1.4E-3</v>
          </cell>
        </row>
        <row r="19">
          <cell r="B19">
            <v>5.16E-2</v>
          </cell>
        </row>
        <row r="20">
          <cell r="B20">
            <v>-0.1411</v>
          </cell>
        </row>
        <row r="21">
          <cell r="B21">
            <v>36.68</v>
          </cell>
        </row>
        <row r="22">
          <cell r="C22">
            <v>36.820999999999998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 Assumptions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</sheetNames>
    <definedNames>
      <definedName name="Consol"/>
    </defined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FUELSHEET"/>
      <sheetName val="Диапазоны"/>
      <sheetName val="Инструкция"/>
      <sheetName val="Заголовок"/>
      <sheetName val="Справочники"/>
      <sheetName val="Тариф"/>
      <sheetName val="Топливо"/>
      <sheetName val="Приложение"/>
      <sheetName val="Индексы"/>
    </sheetNames>
    <sheetDataSet>
      <sheetData sheetId="0">
        <row r="14">
          <cell r="M14" t="str">
            <v>ОАО "ОГК-6"</v>
          </cell>
        </row>
      </sheetData>
      <sheetData sheetId="1"/>
      <sheetData sheetId="2">
        <row r="14">
          <cell r="M14" t="str">
            <v>ОАО "ОГК-6"</v>
          </cell>
        </row>
        <row r="15">
          <cell r="M15" t="str">
            <v>ОАО "ТГК-2"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Тариф на услуги по передаче ээ"/>
      <sheetName val="Индивидуальные тарифы"/>
      <sheetName val="Расчет котлового тарифа"/>
      <sheetName val="4 баланс ээ"/>
      <sheetName val="5 баланс мощности"/>
      <sheetName val="Расчет расходов RAB"/>
      <sheetName val="расчет НВВ РСК по RAB"/>
      <sheetName val="Расчет индексация"/>
      <sheetName val="TEHSHEET"/>
      <sheetName val="regs"/>
      <sheetName val="Регионы"/>
      <sheetName val="Показатели надежности и кач-ва"/>
      <sheetName val="Свод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L3" t="str">
            <v>1</v>
          </cell>
        </row>
        <row r="4">
          <cell r="L4" t="str">
            <v>2</v>
          </cell>
        </row>
        <row r="5">
          <cell r="L5" t="str">
            <v>3</v>
          </cell>
        </row>
        <row r="6">
          <cell r="L6" t="str">
            <v>4</v>
          </cell>
        </row>
        <row r="7">
          <cell r="L7" t="str">
            <v>5</v>
          </cell>
        </row>
        <row r="8">
          <cell r="F8" t="str">
            <v>Сбытовая организация</v>
          </cell>
          <cell r="L8" t="str">
            <v>6</v>
          </cell>
        </row>
        <row r="9">
          <cell r="F9" t="str">
            <v>ТСО</v>
          </cell>
          <cell r="L9" t="str">
            <v>7</v>
          </cell>
        </row>
        <row r="10">
          <cell r="L10" t="str">
            <v>8</v>
          </cell>
        </row>
        <row r="11">
          <cell r="L11" t="str">
            <v>9</v>
          </cell>
        </row>
        <row r="12">
          <cell r="L12" t="str">
            <v>10</v>
          </cell>
        </row>
        <row r="13">
          <cell r="F13" t="str">
            <v>матрешка сверху</v>
          </cell>
        </row>
        <row r="14">
          <cell r="F14" t="str">
            <v>матрешка снизу</v>
          </cell>
        </row>
        <row r="15">
          <cell r="F15" t="str">
            <v>ромашка</v>
          </cell>
        </row>
        <row r="20">
          <cell r="F20" t="str">
            <v>Городское население с газ.плитами</v>
          </cell>
        </row>
        <row r="21">
          <cell r="F21" t="str">
            <v>Городское население c эл.плитами</v>
          </cell>
        </row>
        <row r="22">
          <cell r="F22" t="str">
            <v>Городское население без плит</v>
          </cell>
        </row>
        <row r="23">
          <cell r="F23" t="str">
            <v>Прочее городское население</v>
          </cell>
        </row>
        <row r="24">
          <cell r="F24" t="str">
            <v>Сельское населения</v>
          </cell>
        </row>
        <row r="25">
          <cell r="F25" t="str">
            <v>Потребители, приравненные к населению</v>
          </cell>
        </row>
        <row r="26">
          <cell r="F26" t="str">
            <v>Бюджетные потребители</v>
          </cell>
        </row>
        <row r="27">
          <cell r="F27" t="str">
            <v>Прочие потребители</v>
          </cell>
        </row>
        <row r="31">
          <cell r="F31" t="str">
            <v>НН</v>
          </cell>
        </row>
        <row r="32">
          <cell r="F32" t="str">
            <v>ВН</v>
          </cell>
        </row>
        <row r="33">
          <cell r="F33" t="str">
            <v>СН1</v>
          </cell>
        </row>
        <row r="34">
          <cell r="F34" t="str">
            <v>СН2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</sheetNames>
    <sheetDataSet>
      <sheetData sheetId="0" refreshError="1">
        <row r="21">
          <cell r="B21" t="str">
            <v>EXP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97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Э Яросл"/>
      <sheetName val="Смета Ярославская область 2012"/>
      <sheetName val="Параметры"/>
    </sheetNames>
    <definedNames>
      <definedName name="dfgerhfd" refersTo="#ССЫЛКА!"/>
      <definedName name="dfhdfh" refersTo="#ССЫЛКА!"/>
      <definedName name="dhdfhd" refersTo="#ССЫЛКА!"/>
      <definedName name="dhdfhfd" refersTo="#ССЫЛКА!"/>
      <definedName name="dhfdhh" refersTo="#ССЫЛКА!"/>
      <definedName name="fgnbgfngf" refersTo="#ССЫЛКА!"/>
      <definedName name="gdfhgh" refersTo="#ССЫЛКА!"/>
      <definedName name="gtnn" refersTo="#ССЫЛКА!"/>
      <definedName name="l00" refersTo="#ССЫЛКА!"/>
      <definedName name="l0000" refersTo="#ССЫЛКА!"/>
      <definedName name="l0l0l0" refersTo="#ССЫЛКА!"/>
      <definedName name="l0l0l0l0" refersTo="#ССЫЛКА!"/>
      <definedName name="P1_eso" refersTo="#ССЫЛКА!"/>
      <definedName name="P1_net" refersTo="#ССЫЛКА!"/>
      <definedName name="P1_SCOPE_CORR" refersTo="#ССЫЛКА!"/>
      <definedName name="P1_SCOPE_FST7" refersTo="#ССЫЛКА!"/>
      <definedName name="P1_SCOPE_NOTIND" refersTo="#ССЫЛКА!"/>
      <definedName name="P2_SCOPE_CORR" refersTo="#ССЫЛКА!"/>
      <definedName name="P2_SCOPE_NOTIND" refersTo="#ССЫЛКА!"/>
      <definedName name="P3_SCOPE_NOTIND" refersTo="#ССЫЛКА!"/>
      <definedName name="P4_SCOPE_NOTIND" refersTo="#ССЫЛКА!"/>
      <definedName name="P5_SCOPE_NOTIND" refersTo="#ССЫЛКА!"/>
      <definedName name="P6_SCOPE_NOTIND" refersTo="#ССЫЛКА!"/>
      <definedName name="P7_SCOPE_NOTIND" refersTo="#ССЫЛКА!"/>
      <definedName name="regfddg" refersTo="#ССЫЛКА!"/>
      <definedName name="Иваново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2000 год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lagevermögen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T5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НВВ общий"/>
      <sheetName val="Лист1"/>
      <sheetName val="Расчет котловых тарифов"/>
      <sheetName val="Параметры"/>
      <sheetName val="Расчет расходов RAB"/>
      <sheetName val="расчет НВВ РСК по RA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30335.303744459998</v>
          </cell>
        </row>
        <row r="13">
          <cell r="F13">
            <v>4267.7699999999995</v>
          </cell>
        </row>
        <row r="14">
          <cell r="F14">
            <v>0</v>
          </cell>
        </row>
        <row r="15">
          <cell r="F15">
            <v>4267.7699999999995</v>
          </cell>
        </row>
        <row r="16">
          <cell r="F16">
            <v>36272.269999999997</v>
          </cell>
        </row>
        <row r="17">
          <cell r="F17">
            <v>0</v>
          </cell>
        </row>
        <row r="18">
          <cell r="F18">
            <v>12340.205635</v>
          </cell>
        </row>
        <row r="19">
          <cell r="F19">
            <v>0</v>
          </cell>
        </row>
        <row r="20">
          <cell r="F20">
            <v>26562</v>
          </cell>
        </row>
        <row r="21">
          <cell r="F21">
            <v>0</v>
          </cell>
        </row>
        <row r="22">
          <cell r="F22">
            <v>42984.770000000004</v>
          </cell>
        </row>
        <row r="23">
          <cell r="F23">
            <v>152762.31937946001</v>
          </cell>
        </row>
        <row r="24">
          <cell r="F24">
            <v>2869</v>
          </cell>
        </row>
        <row r="25">
          <cell r="F25">
            <v>0</v>
          </cell>
        </row>
        <row r="26">
          <cell r="F26">
            <v>155631.31937946001</v>
          </cell>
        </row>
        <row r="27">
          <cell r="F27">
            <v>0</v>
          </cell>
        </row>
        <row r="49">
          <cell r="F49">
            <v>123.56587999999999</v>
          </cell>
        </row>
      </sheetData>
      <sheetData sheetId="13"/>
      <sheetData sheetId="14" refreshError="1">
        <row r="19">
          <cell r="E19" t="str">
            <v>L9</v>
          </cell>
          <cell r="K19">
            <v>30335.303744459998</v>
          </cell>
        </row>
        <row r="20">
          <cell r="D20">
            <v>226353.22686837998</v>
          </cell>
          <cell r="E20" t="str">
            <v>L10</v>
          </cell>
          <cell r="K20">
            <v>0</v>
          </cell>
        </row>
        <row r="21">
          <cell r="D21">
            <v>123.56587999999999</v>
          </cell>
          <cell r="E21" t="str">
            <v>L10.1</v>
          </cell>
          <cell r="K21">
            <v>123.56587999999999</v>
          </cell>
        </row>
        <row r="22">
          <cell r="D22">
            <v>183.18424703355004</v>
          </cell>
          <cell r="E22" t="str">
            <v>L10.2</v>
          </cell>
          <cell r="K22">
            <v>135.38739227969728</v>
          </cell>
        </row>
        <row r="23">
          <cell r="D23">
            <v>23667.1145</v>
          </cell>
          <cell r="E23" t="str">
            <v>L11</v>
          </cell>
          <cell r="G23">
            <v>3309</v>
          </cell>
          <cell r="H23">
            <v>20358.1145</v>
          </cell>
          <cell r="I23">
            <v>0</v>
          </cell>
          <cell r="J23">
            <v>0</v>
          </cell>
          <cell r="K23">
            <v>4267.7699999999995</v>
          </cell>
        </row>
        <row r="24">
          <cell r="D24">
            <v>585386.60346999997</v>
          </cell>
          <cell r="E24" t="str">
            <v>L12</v>
          </cell>
          <cell r="G24">
            <v>180631</v>
          </cell>
          <cell r="H24">
            <v>404755.60346999997</v>
          </cell>
          <cell r="I24">
            <v>0</v>
          </cell>
          <cell r="J24">
            <v>0</v>
          </cell>
          <cell r="K24">
            <v>36272.269999999997</v>
          </cell>
        </row>
        <row r="25">
          <cell r="D25">
            <v>0</v>
          </cell>
          <cell r="E25" t="str">
            <v>L12_1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184549.87956114</v>
          </cell>
          <cell r="E26" t="str">
            <v>L13</v>
          </cell>
          <cell r="G26">
            <v>50344</v>
          </cell>
          <cell r="H26">
            <v>134205.87956114</v>
          </cell>
          <cell r="I26">
            <v>0</v>
          </cell>
          <cell r="J26">
            <v>0</v>
          </cell>
          <cell r="K26">
            <v>12340.205635</v>
          </cell>
        </row>
        <row r="27">
          <cell r="D27">
            <v>0</v>
          </cell>
          <cell r="E27" t="str">
            <v>L13_1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255055.75999999998</v>
          </cell>
          <cell r="E28" t="str">
            <v>L14</v>
          </cell>
          <cell r="G28">
            <v>37090</v>
          </cell>
          <cell r="H28">
            <v>217965.75999999998</v>
          </cell>
          <cell r="I28">
            <v>0</v>
          </cell>
          <cell r="J28">
            <v>0</v>
          </cell>
          <cell r="K28">
            <v>26562</v>
          </cell>
        </row>
        <row r="29">
          <cell r="D29">
            <v>53551.224159999998</v>
          </cell>
          <cell r="E29" t="str">
            <v>L15</v>
          </cell>
          <cell r="G29">
            <v>0</v>
          </cell>
          <cell r="H29">
            <v>53551.224159999998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256553.78409699997</v>
          </cell>
          <cell r="E30" t="str">
            <v>L16</v>
          </cell>
          <cell r="G30">
            <v>97333</v>
          </cell>
          <cell r="H30">
            <v>159220.78409699997</v>
          </cell>
          <cell r="I30">
            <v>0</v>
          </cell>
          <cell r="J30">
            <v>0</v>
          </cell>
          <cell r="K30">
            <v>42984.770000000004</v>
          </cell>
        </row>
        <row r="31">
          <cell r="D31">
            <v>68717.976999999984</v>
          </cell>
          <cell r="E31" t="str">
            <v>L17</v>
          </cell>
          <cell r="G31">
            <v>7670</v>
          </cell>
          <cell r="H31">
            <v>61047.976999999992</v>
          </cell>
          <cell r="I31">
            <v>0</v>
          </cell>
          <cell r="J31">
            <v>0</v>
          </cell>
          <cell r="K31">
            <v>2869</v>
          </cell>
        </row>
        <row r="32">
          <cell r="D32">
            <v>6232.61</v>
          </cell>
          <cell r="E32" t="str">
            <v>L18</v>
          </cell>
          <cell r="G32">
            <v>0</v>
          </cell>
          <cell r="H32">
            <v>6232.61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571500.17561257572</v>
          </cell>
          <cell r="E33" t="str">
            <v>L19</v>
          </cell>
          <cell r="G33">
            <v>216571</v>
          </cell>
          <cell r="H33">
            <v>354929.17561257578</v>
          </cell>
          <cell r="I33">
            <v>0</v>
          </cell>
          <cell r="J33">
            <v>0</v>
          </cell>
          <cell r="K33">
            <v>10051.299999999999</v>
          </cell>
        </row>
        <row r="34">
          <cell r="D34">
            <v>29480.609999999997</v>
          </cell>
          <cell r="E34" t="str">
            <v>L20</v>
          </cell>
          <cell r="G34">
            <v>0</v>
          </cell>
          <cell r="H34">
            <v>29480.609999999997</v>
          </cell>
          <cell r="I34">
            <v>0</v>
          </cell>
          <cell r="J34">
            <v>0</v>
          </cell>
          <cell r="K34">
            <v>0</v>
          </cell>
        </row>
        <row r="36">
          <cell r="D36">
            <v>29480.609999999997</v>
          </cell>
          <cell r="E36" t="str">
            <v>L20.1</v>
          </cell>
          <cell r="G36">
            <v>0</v>
          </cell>
          <cell r="H36">
            <v>29480.609999999997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477147.53878</v>
          </cell>
          <cell r="E37" t="str">
            <v>L21</v>
          </cell>
          <cell r="G37">
            <v>192031</v>
          </cell>
          <cell r="H37">
            <v>285116.53878</v>
          </cell>
          <cell r="I37">
            <v>0</v>
          </cell>
          <cell r="J37">
            <v>0</v>
          </cell>
          <cell r="K37">
            <v>1635.5</v>
          </cell>
        </row>
        <row r="38">
          <cell r="D38">
            <v>64872.026832575772</v>
          </cell>
          <cell r="E38" t="str">
            <v>L22</v>
          </cell>
          <cell r="G38">
            <v>24540</v>
          </cell>
          <cell r="H38">
            <v>40332.026832575772</v>
          </cell>
          <cell r="I38">
            <v>0</v>
          </cell>
          <cell r="J38">
            <v>0</v>
          </cell>
          <cell r="K38">
            <v>8415.7999999999993</v>
          </cell>
        </row>
        <row r="39">
          <cell r="D39">
            <v>0</v>
          </cell>
          <cell r="E39" t="str">
            <v>L34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D40">
            <v>2219103.1352690957</v>
          </cell>
          <cell r="E40" t="str">
            <v>L23</v>
          </cell>
          <cell r="F40">
            <v>0</v>
          </cell>
          <cell r="G40">
            <v>592948</v>
          </cell>
          <cell r="H40">
            <v>1399801.9084007156</v>
          </cell>
          <cell r="I40">
            <v>0</v>
          </cell>
          <cell r="J40">
            <v>0</v>
          </cell>
          <cell r="K40">
            <v>226353.22686837998</v>
          </cell>
        </row>
        <row r="42">
          <cell r="D42">
            <v>446554.64379240107</v>
          </cell>
          <cell r="E42" t="str">
            <v>L24</v>
          </cell>
          <cell r="H42">
            <v>446554.64379240107</v>
          </cell>
          <cell r="I42">
            <v>0</v>
          </cell>
        </row>
        <row r="43">
          <cell r="D43">
            <v>1706382.569887554</v>
          </cell>
          <cell r="E43" t="str">
            <v>L25</v>
          </cell>
          <cell r="H43">
            <v>1706382.569887554</v>
          </cell>
          <cell r="I43">
            <v>0</v>
          </cell>
        </row>
        <row r="45">
          <cell r="D45">
            <v>930804.27</v>
          </cell>
          <cell r="E45" t="str">
            <v>L25.1</v>
          </cell>
          <cell r="H45">
            <v>930804.27</v>
          </cell>
          <cell r="I45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Содержание"/>
      <sheetName val="Краткие сведения по организации"/>
      <sheetName val="Список листов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Т19"/>
      <sheetName val="Т20"/>
      <sheetName val="Т21"/>
      <sheetName val="Т22"/>
      <sheetName val="Т23"/>
      <sheetName val="Т24"/>
      <sheetName val="Т25"/>
      <sheetName val="Т26"/>
      <sheetName val="Т27"/>
      <sheetName val="Т28"/>
      <sheetName val="Проверка"/>
      <sheetName val="et_union"/>
      <sheetName val="TEHSHEET"/>
      <sheetName val="REESTR_ORG"/>
      <sheetName val="REESTR_FILTERED"/>
      <sheetName val="REESTR_MO"/>
      <sheetName val="modClassifierValidate"/>
      <sheetName val="modCommandButton"/>
      <sheetName val="modDblClick"/>
      <sheetName val="modfrmDateChoose"/>
      <sheetName val="modfrmReestr"/>
      <sheetName val="modHyp"/>
      <sheetName val="modInfo"/>
      <sheetName val="modReestr"/>
      <sheetName val="modServiceModule"/>
      <sheetName val="modPROV"/>
      <sheetName val="modChange"/>
      <sheetName val="AllSheetsInThisWorkbook"/>
      <sheetName val="modUpdTemplMain"/>
      <sheetName val="вып."/>
      <sheetName val="Раздел 5 СМ вс"/>
      <sheetName val="modSvodButtons"/>
      <sheetName val="TECHSHEET"/>
      <sheetName val="Список организаций"/>
      <sheetName val="Лог_обновления"/>
      <sheetName val="Краткие_сведения_по_организации"/>
      <sheetName val="Список_лис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писок организаций"/>
      <sheetName val="Свод"/>
      <sheetName val="Ошибки загрузки"/>
      <sheetName val="Форма 3.1(свод)"/>
      <sheetName val="Форма 3.1(кварталы)"/>
      <sheetName val="Комментарии"/>
      <sheetName val="Проверка"/>
      <sheetName val="AllSheetsInThisWorkbook"/>
      <sheetName val="TEHSHEET"/>
      <sheetName val="et_union"/>
      <sheetName val="REESTR_ORG"/>
      <sheetName val="REESTR_FILTERED"/>
      <sheetName val="modfrmReestr"/>
      <sheetName val="modCommandButton"/>
      <sheetName val="modProv"/>
      <sheetName val="modInsDel"/>
      <sheetName val="modUpdTemplMain"/>
      <sheetName val="modLoad"/>
      <sheetName val="modList01"/>
    </sheetNames>
    <sheetDataSet>
      <sheetData sheetId="0"/>
      <sheetData sheetId="1"/>
      <sheetData sheetId="2"/>
      <sheetData sheetId="3"/>
      <sheetData sheetId="4">
        <row r="8">
          <cell r="F8" t="str">
            <v>Вологодская область</v>
          </cell>
        </row>
        <row r="10">
          <cell r="F10">
            <v>2013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21"/>
      <sheetName val="28"/>
      <sheetName val="27"/>
      <sheetName val="26"/>
      <sheetName val="29"/>
      <sheetName val="23"/>
      <sheetName val="22"/>
      <sheetName val="25"/>
      <sheetName val="19"/>
      <sheetName val="24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дажи реальные и прогноз 20 л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форма0"/>
      <sheetName val="форма1"/>
      <sheetName val="форма2"/>
      <sheetName val="форма3"/>
      <sheetName val="форма4"/>
      <sheetName val="форма5"/>
      <sheetName val="форма6"/>
      <sheetName val="ДРУГОЕ"/>
      <sheetName val="СВОД ПП"/>
      <sheetName val="ЭНЕРГИЯ"/>
      <sheetName val="ТБ"/>
      <sheetName val="База"/>
      <sheetName val="все"/>
      <sheetName val="ФОТ"/>
      <sheetName val="Анализ Вода"/>
      <sheetName val="Анализ Стоки"/>
      <sheetName val="приказ"/>
      <sheetName val="приказ (2)"/>
      <sheetName val="заключение"/>
      <sheetName val="факт ээн"/>
      <sheetName val="разное"/>
      <sheetName val="Нормативы"/>
      <sheetName val="Пр.Параметры"/>
      <sheetName val="Пр.ПП ЭК ВОДА"/>
      <sheetName val="Пр.ПП ЭК СТОКИ"/>
      <sheetName val="Пр.ПП ИН ВОДА"/>
      <sheetName val="Пр.ПП ИН СТОКИ"/>
      <sheetName val="прилож тарифы"/>
      <sheetName val="Краткие сведения по организации"/>
    </sheetNames>
    <sheetDataSet>
      <sheetData sheetId="0" refreshError="1"/>
      <sheetData sheetId="1" refreshError="1"/>
      <sheetData sheetId="2" refreshError="1">
        <row r="9">
          <cell r="AP9">
            <v>603.93821377822644</v>
          </cell>
        </row>
        <row r="11">
          <cell r="R11" t="str">
            <v>Протяженность промываемого участка, м</v>
          </cell>
          <cell r="S11" t="str">
            <v>Продолжительность, ч</v>
          </cell>
          <cell r="T11" t="str">
            <v>Протяженность промываемого участка, м</v>
          </cell>
          <cell r="AO11" t="str">
            <v>коф</v>
          </cell>
          <cell r="AP11" t="str">
            <v>км</v>
          </cell>
        </row>
        <row r="12">
          <cell r="G12" t="str">
            <v>ВС п. Водный Дом культуры (9м)</v>
          </cell>
          <cell r="H12">
            <v>159</v>
          </cell>
          <cell r="I12">
            <v>150</v>
          </cell>
          <cell r="J12" t="str">
            <v>хозведение</v>
          </cell>
          <cell r="K12">
            <v>301381</v>
          </cell>
          <cell r="L12">
            <v>8.9999999999999993E-3</v>
          </cell>
          <cell r="M12" t="str">
            <v>стальные</v>
          </cell>
          <cell r="N12" t="str">
            <v>Водопроводные</v>
          </cell>
          <cell r="O12" t="str">
            <v>напорный трубопровод</v>
          </cell>
          <cell r="P12" t="str">
            <v>не технологический трубопровод</v>
          </cell>
          <cell r="Q12">
            <v>4</v>
          </cell>
          <cell r="AE12">
            <v>8.9999999999999993E-3</v>
          </cell>
          <cell r="AF12">
            <v>6.5</v>
          </cell>
          <cell r="AG12">
            <v>365</v>
          </cell>
          <cell r="AL12">
            <v>1</v>
          </cell>
          <cell r="AM12">
            <v>365</v>
          </cell>
          <cell r="AN12" t="str">
            <v xml:space="preserve"> ВС п. Водный Дом культуры (9м)0,009</v>
          </cell>
          <cell r="AO12">
            <v>1.0354008616557386</v>
          </cell>
          <cell r="AP12">
            <v>9.3186077549016477E-3</v>
          </cell>
          <cell r="AQ12">
            <v>7.8740078740118111</v>
          </cell>
        </row>
        <row r="13">
          <cell r="G13" t="str">
            <v>ВС КС п. Водный КД-1</v>
          </cell>
          <cell r="H13">
            <v>40</v>
          </cell>
          <cell r="I13">
            <v>32</v>
          </cell>
          <cell r="J13" t="str">
            <v>хозведение</v>
          </cell>
          <cell r="K13">
            <v>301125</v>
          </cell>
          <cell r="L13">
            <v>0.28899999999999998</v>
          </cell>
          <cell r="M13" t="str">
            <v>стальные</v>
          </cell>
          <cell r="N13" t="str">
            <v>Водопроводные</v>
          </cell>
          <cell r="O13" t="str">
            <v>напорный трубопровод</v>
          </cell>
          <cell r="P13" t="str">
            <v>не технологический трубопровод</v>
          </cell>
          <cell r="Q13">
            <v>4</v>
          </cell>
          <cell r="AE13">
            <v>0.28899999999999998</v>
          </cell>
          <cell r="AF13">
            <v>4.5</v>
          </cell>
          <cell r="AG13">
            <v>365</v>
          </cell>
          <cell r="AL13">
            <v>10</v>
          </cell>
          <cell r="AM13">
            <v>365</v>
          </cell>
          <cell r="AN13" t="str">
            <v xml:space="preserve"> ВС КС п. Водный КД-10,289</v>
          </cell>
          <cell r="AO13">
            <v>0.31452608606380122</v>
          </cell>
          <cell r="AP13">
            <v>9.0898038872438552E-2</v>
          </cell>
          <cell r="AQ13">
            <v>7.8740078740118111</v>
          </cell>
        </row>
        <row r="14">
          <cell r="G14" t="str">
            <v>ВС КС п. Водный КД-1</v>
          </cell>
          <cell r="H14">
            <v>57</v>
          </cell>
          <cell r="I14">
            <v>50</v>
          </cell>
          <cell r="J14" t="str">
            <v>хозведение</v>
          </cell>
          <cell r="K14">
            <v>301125</v>
          </cell>
          <cell r="L14">
            <v>0.315</v>
          </cell>
          <cell r="M14" t="str">
            <v>стальные</v>
          </cell>
          <cell r="N14" t="str">
            <v>Водопроводные</v>
          </cell>
          <cell r="O14" t="str">
            <v>напорный трубопровод</v>
          </cell>
          <cell r="P14" t="str">
            <v>не технологический трубопровод</v>
          </cell>
          <cell r="Q14">
            <v>4</v>
          </cell>
          <cell r="AE14">
            <v>0.315</v>
          </cell>
          <cell r="AF14">
            <v>4.5</v>
          </cell>
          <cell r="AG14">
            <v>365</v>
          </cell>
          <cell r="AL14">
            <v>20</v>
          </cell>
          <cell r="AM14">
            <v>365</v>
          </cell>
          <cell r="AN14" t="str">
            <v xml:space="preserve"> ВС КС п. Водный КД-10,315</v>
          </cell>
          <cell r="AO14">
            <v>0.45162086885104102</v>
          </cell>
          <cell r="AP14">
            <v>0.14226057368807793</v>
          </cell>
          <cell r="AQ14">
            <v>7.8740078740118111</v>
          </cell>
        </row>
        <row r="15">
          <cell r="G15" t="str">
            <v>ВС КС п. Водный КД-1</v>
          </cell>
          <cell r="H15">
            <v>108</v>
          </cell>
          <cell r="I15">
            <v>100</v>
          </cell>
          <cell r="J15" t="str">
            <v>хозведение</v>
          </cell>
          <cell r="K15">
            <v>301125</v>
          </cell>
          <cell r="L15">
            <v>0.57099999999999995</v>
          </cell>
          <cell r="M15" t="str">
            <v>стальные</v>
          </cell>
          <cell r="N15" t="str">
            <v>Водопроводные</v>
          </cell>
          <cell r="O15" t="str">
            <v>напорный трубопровод</v>
          </cell>
          <cell r="P15" t="str">
            <v>не технологический трубопровод</v>
          </cell>
          <cell r="Q15">
            <v>4</v>
          </cell>
          <cell r="AE15">
            <v>0.57099999999999995</v>
          </cell>
          <cell r="AF15">
            <v>6.5</v>
          </cell>
          <cell r="AG15">
            <v>365</v>
          </cell>
          <cell r="AL15">
            <v>6</v>
          </cell>
          <cell r="AM15">
            <v>365</v>
          </cell>
          <cell r="AN15" t="str">
            <v xml:space="preserve"> ВС КС п. Водный КД-10,571</v>
          </cell>
          <cell r="AO15">
            <v>0.86290521721276026</v>
          </cell>
          <cell r="AP15">
            <v>0.49271887902848605</v>
          </cell>
          <cell r="AQ15">
            <v>7.8740078740118111</v>
          </cell>
        </row>
        <row r="16">
          <cell r="G16" t="str">
            <v>ВС КС п. Водный КД-1</v>
          </cell>
          <cell r="H16">
            <v>159</v>
          </cell>
          <cell r="I16">
            <v>150</v>
          </cell>
          <cell r="J16" t="str">
            <v>хозведение</v>
          </cell>
          <cell r="K16">
            <v>301125</v>
          </cell>
          <cell r="L16">
            <v>0.56837000000000004</v>
          </cell>
          <cell r="M16" t="str">
            <v>стальные</v>
          </cell>
          <cell r="N16" t="str">
            <v>Водопроводные</v>
          </cell>
          <cell r="O16" t="str">
            <v>напорный трубопровод</v>
          </cell>
          <cell r="P16" t="str">
            <v>не технологический трубопровод</v>
          </cell>
          <cell r="Q16">
            <v>4</v>
          </cell>
          <cell r="AE16">
            <v>0.56837000000000004</v>
          </cell>
          <cell r="AF16">
            <v>6.5</v>
          </cell>
          <cell r="AG16">
            <v>365</v>
          </cell>
          <cell r="AL16">
            <v>13</v>
          </cell>
          <cell r="AM16">
            <v>365</v>
          </cell>
          <cell r="AN16" t="str">
            <v xml:space="preserve"> ВС КС п. Водный КД-10,56837</v>
          </cell>
          <cell r="AO16">
            <v>1.0354008616557386</v>
          </cell>
          <cell r="AP16">
            <v>0.58849078773927221</v>
          </cell>
          <cell r="AQ16">
            <v>7.8740078740118111</v>
          </cell>
        </row>
        <row r="17">
          <cell r="G17" t="str">
            <v>ВС КС п. Водный КД-1</v>
          </cell>
          <cell r="H17">
            <v>110</v>
          </cell>
          <cell r="I17">
            <v>100</v>
          </cell>
          <cell r="J17" t="str">
            <v>хозведение</v>
          </cell>
          <cell r="K17">
            <v>301125</v>
          </cell>
          <cell r="L17">
            <v>0.08</v>
          </cell>
          <cell r="M17" t="str">
            <v>полиэтиленовые</v>
          </cell>
          <cell r="N17" t="str">
            <v>Водопроводные</v>
          </cell>
          <cell r="O17" t="str">
            <v>напорный трубопровод</v>
          </cell>
          <cell r="P17" t="str">
            <v>не технологический трубопровод</v>
          </cell>
          <cell r="Q17">
            <v>4</v>
          </cell>
          <cell r="AE17">
            <v>0.08</v>
          </cell>
          <cell r="AF17">
            <v>3</v>
          </cell>
          <cell r="AG17">
            <v>365</v>
          </cell>
          <cell r="AL17">
            <v>9</v>
          </cell>
          <cell r="AM17">
            <v>365</v>
          </cell>
          <cell r="AN17" t="str">
            <v xml:space="preserve"> ВС КС п. Водный КД-10,08</v>
          </cell>
          <cell r="AO17">
            <v>0.44513169595462487</v>
          </cell>
          <cell r="AP17">
            <v>3.5610535676369993E-2</v>
          </cell>
          <cell r="AQ17">
            <v>7.8740078740118111</v>
          </cell>
        </row>
        <row r="18">
          <cell r="G18" t="str">
            <v>ВС п. Водный ДОУ № 107 "Светлячок"(50м)</v>
          </cell>
          <cell r="H18">
            <v>89</v>
          </cell>
          <cell r="I18">
            <v>80</v>
          </cell>
          <cell r="J18" t="str">
            <v>хозведение</v>
          </cell>
          <cell r="K18">
            <v>301387</v>
          </cell>
          <cell r="L18">
            <v>0.05</v>
          </cell>
          <cell r="M18" t="str">
            <v>стальные</v>
          </cell>
          <cell r="N18" t="str">
            <v>Водопроводные</v>
          </cell>
          <cell r="O18" t="str">
            <v>напорный трубопровод</v>
          </cell>
          <cell r="P18" t="str">
            <v>не технологический трубопровод</v>
          </cell>
          <cell r="Q18">
            <v>4</v>
          </cell>
          <cell r="AE18">
            <v>0.05</v>
          </cell>
          <cell r="AF18">
            <v>5</v>
          </cell>
          <cell r="AG18">
            <v>365</v>
          </cell>
          <cell r="AL18">
            <v>1</v>
          </cell>
          <cell r="AM18">
            <v>365</v>
          </cell>
          <cell r="AN18" t="str">
            <v xml:space="preserve"> ВС п. Водный ДОУ № 107 "Светлячок"(50м)0,05</v>
          </cell>
          <cell r="AO18">
            <v>0.70968163645055105</v>
          </cell>
          <cell r="AP18">
            <v>3.5484081822527554E-2</v>
          </cell>
          <cell r="AQ18">
            <v>7.8740078740118111</v>
          </cell>
        </row>
        <row r="19">
          <cell r="G19" t="str">
            <v>ВС п. Водный ДОУ № 18 "Колокольчик"(30м)</v>
          </cell>
          <cell r="H19">
            <v>63</v>
          </cell>
          <cell r="I19">
            <v>50</v>
          </cell>
          <cell r="J19" t="str">
            <v>хозведение</v>
          </cell>
          <cell r="K19">
            <v>301383</v>
          </cell>
          <cell r="L19">
            <v>0.03</v>
          </cell>
          <cell r="M19" t="str">
            <v>полиэтиленовые</v>
          </cell>
          <cell r="N19" t="str">
            <v>Водопроводные</v>
          </cell>
          <cell r="O19" t="str">
            <v>напорный трубопровод</v>
          </cell>
          <cell r="P19" t="str">
            <v>не технологический трубопровод</v>
          </cell>
          <cell r="Q19">
            <v>4</v>
          </cell>
          <cell r="AE19">
            <v>0.03</v>
          </cell>
          <cell r="AF19">
            <v>2</v>
          </cell>
          <cell r="AG19">
            <v>365</v>
          </cell>
          <cell r="AL19">
            <v>1</v>
          </cell>
          <cell r="AM19">
            <v>365</v>
          </cell>
          <cell r="AN19" t="str">
            <v xml:space="preserve"> ВС п. Водный ДОУ № 18 "Колокольчик"(30м)0,03</v>
          </cell>
          <cell r="AO19">
            <v>0.27555146882256132</v>
          </cell>
          <cell r="AP19">
            <v>8.2665440646768392E-3</v>
          </cell>
          <cell r="AQ19">
            <v>7.8740078740118111</v>
          </cell>
        </row>
        <row r="20">
          <cell r="G20" t="str">
            <v>ВС п. Водный ДОУ № 95 "Солнышко"(90м)</v>
          </cell>
          <cell r="H20">
            <v>76</v>
          </cell>
          <cell r="I20">
            <v>65</v>
          </cell>
          <cell r="J20" t="str">
            <v>хозведение</v>
          </cell>
          <cell r="K20">
            <v>301385</v>
          </cell>
          <cell r="L20">
            <v>0.09</v>
          </cell>
          <cell r="M20" t="str">
            <v>стальные</v>
          </cell>
          <cell r="N20" t="str">
            <v>Водопроводные</v>
          </cell>
          <cell r="O20" t="str">
            <v>напорный трубопровод</v>
          </cell>
          <cell r="P20" t="str">
            <v>не технологический трубопровод</v>
          </cell>
          <cell r="Q20">
            <v>4</v>
          </cell>
          <cell r="AE20">
            <v>0.09</v>
          </cell>
          <cell r="AF20">
            <v>5</v>
          </cell>
          <cell r="AG20">
            <v>365</v>
          </cell>
          <cell r="AL20">
            <v>1</v>
          </cell>
          <cell r="AM20">
            <v>365</v>
          </cell>
          <cell r="AN20" t="str">
            <v xml:space="preserve"> ВС п. Водный ДОУ № 95 "Солнышко"(90м)0,09</v>
          </cell>
          <cell r="AO20">
            <v>0.60484444961325023</v>
          </cell>
          <cell r="AP20">
            <v>5.4436000465192522E-2</v>
          </cell>
          <cell r="AQ20">
            <v>7.8740078740118111</v>
          </cell>
        </row>
        <row r="21">
          <cell r="G21" t="str">
            <v>ВС п. Водный здание администрации (15м)</v>
          </cell>
          <cell r="H21">
            <v>57</v>
          </cell>
          <cell r="I21">
            <v>50</v>
          </cell>
          <cell r="J21" t="str">
            <v>хозведение</v>
          </cell>
          <cell r="K21">
            <v>301375</v>
          </cell>
          <cell r="L21">
            <v>1.4999999999999999E-2</v>
          </cell>
          <cell r="M21" t="str">
            <v>стальные</v>
          </cell>
          <cell r="N21" t="str">
            <v>Водопроводные</v>
          </cell>
          <cell r="O21" t="str">
            <v>напорный трубопровод</v>
          </cell>
          <cell r="P21" t="str">
            <v>не технологический трубопровод</v>
          </cell>
          <cell r="Q21">
            <v>4</v>
          </cell>
          <cell r="AE21">
            <v>1.4999999999999999E-2</v>
          </cell>
          <cell r="AF21">
            <v>4.5</v>
          </cell>
          <cell r="AG21">
            <v>365</v>
          </cell>
          <cell r="AL21">
            <v>1</v>
          </cell>
          <cell r="AM21">
            <v>365</v>
          </cell>
          <cell r="AN21" t="str">
            <v xml:space="preserve"> ВС п. Водный здание администрации (15м)0,015</v>
          </cell>
          <cell r="AO21">
            <v>0.45162086885104102</v>
          </cell>
          <cell r="AP21">
            <v>6.7743130327656154E-3</v>
          </cell>
          <cell r="AQ21">
            <v>7.8740078740118111</v>
          </cell>
        </row>
        <row r="22">
          <cell r="G22" t="str">
            <v>ВС п. Водный к племхозу Ухта-97(1015м)</v>
          </cell>
          <cell r="H22">
            <v>63</v>
          </cell>
          <cell r="I22">
            <v>50</v>
          </cell>
          <cell r="J22" t="str">
            <v>хозведение</v>
          </cell>
          <cell r="K22">
            <v>301094</v>
          </cell>
          <cell r="L22">
            <v>1.0149999999999999</v>
          </cell>
          <cell r="M22" t="str">
            <v>полиэтиленовые</v>
          </cell>
          <cell r="N22" t="str">
            <v>Водопроводные</v>
          </cell>
          <cell r="O22" t="str">
            <v>напорный трубопровод</v>
          </cell>
          <cell r="P22" t="str">
            <v>не технологический трубопровод</v>
          </cell>
          <cell r="Q22">
            <v>4</v>
          </cell>
          <cell r="AE22">
            <v>1.0149999999999999</v>
          </cell>
          <cell r="AF22">
            <v>2</v>
          </cell>
          <cell r="AG22">
            <v>365</v>
          </cell>
          <cell r="AL22">
            <v>3</v>
          </cell>
          <cell r="AM22">
            <v>365</v>
          </cell>
          <cell r="AN22" t="str">
            <v xml:space="preserve"> ВС п. Водный к племхозу Ухта-97(1015м)1,015</v>
          </cell>
          <cell r="AO22">
            <v>0.27555146882256132</v>
          </cell>
          <cell r="AP22">
            <v>0.27968474085489969</v>
          </cell>
          <cell r="AQ22">
            <v>7.8740078740118111</v>
          </cell>
        </row>
        <row r="23">
          <cell r="G23" t="str">
            <v>ВС п. Водный МСОШ № 14 (140м)</v>
          </cell>
          <cell r="H23">
            <v>108</v>
          </cell>
          <cell r="I23">
            <v>100</v>
          </cell>
          <cell r="J23" t="str">
            <v>хозведение</v>
          </cell>
          <cell r="K23">
            <v>301379</v>
          </cell>
          <cell r="L23">
            <v>0.16</v>
          </cell>
          <cell r="M23" t="str">
            <v>стальные</v>
          </cell>
          <cell r="N23" t="str">
            <v>Водопроводные</v>
          </cell>
          <cell r="O23" t="str">
            <v>напорный трубопровод</v>
          </cell>
          <cell r="P23" t="str">
            <v>не технологический трубопровод</v>
          </cell>
          <cell r="Q23">
            <v>4</v>
          </cell>
          <cell r="AE23">
            <v>0.16</v>
          </cell>
          <cell r="AF23">
            <v>6.5</v>
          </cell>
          <cell r="AG23">
            <v>365</v>
          </cell>
          <cell r="AL23">
            <v>1</v>
          </cell>
          <cell r="AM23">
            <v>365</v>
          </cell>
          <cell r="AN23" t="str">
            <v xml:space="preserve"> ВС п. Водный МСОШ № 14 (140м)0,16</v>
          </cell>
          <cell r="AO23">
            <v>0.86290521721276026</v>
          </cell>
          <cell r="AP23">
            <v>0.13806483475404163</v>
          </cell>
          <cell r="AQ23">
            <v>7.8740078740118111</v>
          </cell>
        </row>
        <row r="24">
          <cell r="G24" t="str">
            <v>ВС п. Водный НАРУЖНЫЕ (168м)</v>
          </cell>
          <cell r="H24">
            <v>219</v>
          </cell>
          <cell r="I24">
            <v>200</v>
          </cell>
          <cell r="J24" t="str">
            <v>хозведение</v>
          </cell>
          <cell r="K24">
            <v>301134</v>
          </cell>
          <cell r="L24">
            <v>0.16800000000000001</v>
          </cell>
          <cell r="M24" t="str">
            <v>стальные</v>
          </cell>
          <cell r="N24" t="str">
            <v>Водопроводные</v>
          </cell>
          <cell r="O24" t="str">
            <v>напорный трубопровод</v>
          </cell>
          <cell r="P24" t="str">
            <v>не технологический трубопровод</v>
          </cell>
          <cell r="Q24">
            <v>4</v>
          </cell>
          <cell r="S24">
            <v>1</v>
          </cell>
          <cell r="T24">
            <v>36.799999999999997</v>
          </cell>
          <cell r="V24" t="str">
            <v>№16/14 от 16.05.14 г.</v>
          </cell>
          <cell r="AE24">
            <v>0.16800000000000001</v>
          </cell>
          <cell r="AF24">
            <v>6.5</v>
          </cell>
          <cell r="AG24">
            <v>365</v>
          </cell>
          <cell r="AN24" t="str">
            <v xml:space="preserve"> ВС п. Водный НАРУЖНЫЕ (168м)0,168</v>
          </cell>
          <cell r="AO24">
            <v>1.1665159882749745</v>
          </cell>
          <cell r="AP24">
            <v>0.19597468603019572</v>
          </cell>
          <cell r="AQ24">
            <v>7.8740078740118111</v>
          </cell>
        </row>
        <row r="25">
          <cell r="G25" t="str">
            <v>ВС п. Водный от ВОС до ул Гагарина (7680м)</v>
          </cell>
          <cell r="H25">
            <v>108</v>
          </cell>
          <cell r="I25">
            <v>100</v>
          </cell>
          <cell r="J25" t="str">
            <v>хозведение</v>
          </cell>
          <cell r="K25">
            <v>301135</v>
          </cell>
          <cell r="L25">
            <v>2.8559999999999999</v>
          </cell>
          <cell r="M25" t="str">
            <v>стальные</v>
          </cell>
          <cell r="N25" t="str">
            <v>Водопроводные</v>
          </cell>
          <cell r="O25" t="str">
            <v>напорный трубопровод</v>
          </cell>
          <cell r="P25" t="str">
            <v>не технологический трубопровод</v>
          </cell>
          <cell r="Q25">
            <v>4</v>
          </cell>
          <cell r="AE25">
            <v>2.8559999999999999</v>
          </cell>
          <cell r="AF25">
            <v>5.5</v>
          </cell>
          <cell r="AG25">
            <v>365</v>
          </cell>
          <cell r="AL25">
            <v>23</v>
          </cell>
          <cell r="AM25">
            <v>365</v>
          </cell>
          <cell r="AN25" t="str">
            <v xml:space="preserve"> ВС п. Водный от ВОС до ул Гагарина (7680м)2,856</v>
          </cell>
          <cell r="AO25">
            <v>0.86290521721276026</v>
          </cell>
          <cell r="AP25">
            <v>2.4644573003596433</v>
          </cell>
          <cell r="AQ25">
            <v>7.8740078740118111</v>
          </cell>
        </row>
        <row r="26">
          <cell r="G26" t="str">
            <v>ВС п. Водный от ВОС до ул Гагарина (7680м)</v>
          </cell>
          <cell r="H26">
            <v>273</v>
          </cell>
          <cell r="I26">
            <v>250</v>
          </cell>
          <cell r="J26" t="str">
            <v>хозведение</v>
          </cell>
          <cell r="K26">
            <v>301135</v>
          </cell>
          <cell r="L26">
            <v>1.89</v>
          </cell>
          <cell r="M26" t="str">
            <v>стальные</v>
          </cell>
          <cell r="N26" t="str">
            <v>Водопроводные</v>
          </cell>
          <cell r="O26" t="str">
            <v>напорный трубопровод</v>
          </cell>
          <cell r="P26" t="str">
            <v>не технологический трубопровод</v>
          </cell>
          <cell r="Q26">
            <v>4</v>
          </cell>
          <cell r="AE26">
            <v>1.89</v>
          </cell>
          <cell r="AF26">
            <v>7</v>
          </cell>
          <cell r="AG26">
            <v>365</v>
          </cell>
          <cell r="AL26">
            <v>3</v>
          </cell>
          <cell r="AM26">
            <v>365</v>
          </cell>
          <cell r="AN26" t="str">
            <v xml:space="preserve"> ВС п. Водный от ВОС до ул Гагарина (7680м)1,89</v>
          </cell>
          <cell r="AO26">
            <v>1.2607681692865922</v>
          </cell>
          <cell r="AP26">
            <v>2.3828518399516589</v>
          </cell>
          <cell r="AQ26">
            <v>7.8740078740118111</v>
          </cell>
        </row>
        <row r="27">
          <cell r="G27" t="str">
            <v>ВС п. Водный от ВОС до ул Гагарина (7680м)</v>
          </cell>
          <cell r="H27">
            <v>89</v>
          </cell>
          <cell r="I27">
            <v>80</v>
          </cell>
          <cell r="J27" t="str">
            <v>хозведение</v>
          </cell>
          <cell r="K27">
            <v>301135</v>
          </cell>
          <cell r="L27">
            <v>1.44</v>
          </cell>
          <cell r="M27" t="str">
            <v>стальные</v>
          </cell>
          <cell r="N27" t="str">
            <v>Водопроводные</v>
          </cell>
          <cell r="O27" t="str">
            <v>напорный трубопровод</v>
          </cell>
          <cell r="P27" t="str">
            <v>не технологический трубопровод</v>
          </cell>
          <cell r="Q27">
            <v>4</v>
          </cell>
          <cell r="AE27">
            <v>1.44</v>
          </cell>
          <cell r="AF27">
            <v>5</v>
          </cell>
          <cell r="AG27">
            <v>365</v>
          </cell>
          <cell r="AL27">
            <v>5</v>
          </cell>
          <cell r="AM27">
            <v>365</v>
          </cell>
          <cell r="AN27" t="str">
            <v xml:space="preserve"> ВС п. Водный от ВОС до ул Гагарина (7680м)1,44</v>
          </cell>
          <cell r="AO27">
            <v>0.70968163645055105</v>
          </cell>
          <cell r="AP27">
            <v>1.0219415564887935</v>
          </cell>
          <cell r="AQ27">
            <v>7.8740078740118111</v>
          </cell>
        </row>
        <row r="28">
          <cell r="G28" t="str">
            <v>ВС п. Водный от ВОС до ул Гагарина (7680м)</v>
          </cell>
          <cell r="H28">
            <v>63</v>
          </cell>
          <cell r="I28">
            <v>50</v>
          </cell>
          <cell r="J28" t="str">
            <v>хозведение</v>
          </cell>
          <cell r="K28">
            <v>301135</v>
          </cell>
          <cell r="L28">
            <v>0.95699999999999996</v>
          </cell>
          <cell r="M28" t="str">
            <v>полиэтиленовые</v>
          </cell>
          <cell r="N28" t="str">
            <v>Водопроводные</v>
          </cell>
          <cell r="O28" t="str">
            <v>напорный трубопровод</v>
          </cell>
          <cell r="P28" t="str">
            <v>не технологический трубопровод</v>
          </cell>
          <cell r="Q28">
            <v>4</v>
          </cell>
          <cell r="AL28">
            <v>13</v>
          </cell>
          <cell r="AM28">
            <v>365</v>
          </cell>
          <cell r="AN28" t="str">
            <v xml:space="preserve"> ВС п. Водный от ВОС до ул Гагарина (7680м)0,957</v>
          </cell>
          <cell r="AO28">
            <v>0.27555146882256132</v>
          </cell>
          <cell r="AP28">
            <v>0.26370275566319118</v>
          </cell>
          <cell r="AQ28">
            <v>7.8740078740118111</v>
          </cell>
        </row>
        <row r="29">
          <cell r="G29" t="str">
            <v>ВС п. Водный от ВОС до ул Гагарина (7680м)</v>
          </cell>
          <cell r="H29">
            <v>57</v>
          </cell>
          <cell r="I29">
            <v>50</v>
          </cell>
          <cell r="J29" t="str">
            <v>хозведение</v>
          </cell>
          <cell r="K29">
            <v>301135</v>
          </cell>
          <cell r="L29">
            <v>0.53700000000000003</v>
          </cell>
          <cell r="M29" t="str">
            <v>стальные</v>
          </cell>
          <cell r="N29" t="str">
            <v>Водопроводные</v>
          </cell>
          <cell r="O29" t="str">
            <v>напорный трубопровод</v>
          </cell>
          <cell r="P29" t="str">
            <v>не технологический трубопровод</v>
          </cell>
          <cell r="Q29">
            <v>4</v>
          </cell>
          <cell r="AE29">
            <v>0.53700000000000003</v>
          </cell>
          <cell r="AF29">
            <v>4.5</v>
          </cell>
          <cell r="AG29">
            <v>365</v>
          </cell>
          <cell r="AL29">
            <v>4</v>
          </cell>
          <cell r="AM29">
            <v>365</v>
          </cell>
          <cell r="AN29" t="str">
            <v xml:space="preserve"> ВС п. Водный от ВОС до ул Гагарина (7680м)0,537</v>
          </cell>
          <cell r="AO29">
            <v>0.45162086885104102</v>
          </cell>
          <cell r="AP29">
            <v>0.24252040657300905</v>
          </cell>
          <cell r="AQ29">
            <v>7.8740078740118111</v>
          </cell>
        </row>
        <row r="30">
          <cell r="G30" t="str">
            <v>ВС п. Водный плавательный бассейн (43м)</v>
          </cell>
          <cell r="H30">
            <v>108</v>
          </cell>
          <cell r="I30">
            <v>100</v>
          </cell>
          <cell r="J30" t="str">
            <v>хозведение</v>
          </cell>
          <cell r="K30">
            <v>301397</v>
          </cell>
          <cell r="L30">
            <v>4.2999999999999997E-2</v>
          </cell>
          <cell r="M30" t="str">
            <v>стальные</v>
          </cell>
          <cell r="N30" t="str">
            <v>Водопроводные</v>
          </cell>
          <cell r="O30" t="str">
            <v>напорный трубопровод</v>
          </cell>
          <cell r="P30" t="str">
            <v>не технологический трубопровод</v>
          </cell>
          <cell r="Q30">
            <v>4</v>
          </cell>
          <cell r="AE30">
            <v>4.2999999999999997E-2</v>
          </cell>
          <cell r="AF30">
            <v>5.5</v>
          </cell>
          <cell r="AG30">
            <v>365</v>
          </cell>
          <cell r="AL30">
            <v>1</v>
          </cell>
          <cell r="AM30">
            <v>365</v>
          </cell>
          <cell r="AN30" t="str">
            <v xml:space="preserve"> ВС п. Водный плавательный бассейн (43м)0,043</v>
          </cell>
          <cell r="AO30">
            <v>0.86290521721276026</v>
          </cell>
          <cell r="AP30">
            <v>3.7104924340148691E-2</v>
          </cell>
          <cell r="AQ30">
            <v>7.8740078740118111</v>
          </cell>
        </row>
        <row r="31">
          <cell r="G31" t="str">
            <v>ВС п. Водный стационар Горбольницы № 3 (17м)</v>
          </cell>
          <cell r="H31">
            <v>108</v>
          </cell>
          <cell r="I31">
            <v>100</v>
          </cell>
          <cell r="J31" t="str">
            <v>хозведение</v>
          </cell>
          <cell r="K31">
            <v>301377</v>
          </cell>
          <cell r="L31">
            <v>1.7000000000000001E-2</v>
          </cell>
          <cell r="M31" t="str">
            <v>стальные</v>
          </cell>
          <cell r="N31" t="str">
            <v>Водопроводные</v>
          </cell>
          <cell r="O31" t="str">
            <v>напорный трубопровод</v>
          </cell>
          <cell r="P31" t="str">
            <v>не технологический трубопровод</v>
          </cell>
          <cell r="Q31">
            <v>4</v>
          </cell>
          <cell r="AE31">
            <v>1.7000000000000001E-2</v>
          </cell>
          <cell r="AF31">
            <v>5.5</v>
          </cell>
          <cell r="AG31">
            <v>365</v>
          </cell>
          <cell r="AL31">
            <v>1</v>
          </cell>
          <cell r="AM31">
            <v>365</v>
          </cell>
          <cell r="AN31" t="str">
            <v xml:space="preserve"> ВС п. Водный стационар Горбольницы № 3 (17м)0,017</v>
          </cell>
          <cell r="AO31">
            <v>0.86290521721276026</v>
          </cell>
          <cell r="AP31">
            <v>1.4669388692616926E-2</v>
          </cell>
          <cell r="AQ31">
            <v>7.8740078740118111</v>
          </cell>
        </row>
        <row r="32">
          <cell r="G32" t="str">
            <v>ВС п. Водный ул Гагарина 10 (10м)</v>
          </cell>
          <cell r="H32">
            <v>48</v>
          </cell>
          <cell r="I32">
            <v>40</v>
          </cell>
          <cell r="J32" t="str">
            <v>хозведение</v>
          </cell>
          <cell r="K32">
            <v>300961</v>
          </cell>
          <cell r="L32">
            <v>0.01</v>
          </cell>
          <cell r="M32" t="str">
            <v>стальные</v>
          </cell>
          <cell r="N32" t="str">
            <v>Водопроводные</v>
          </cell>
          <cell r="O32" t="str">
            <v>напорный трубопровод</v>
          </cell>
          <cell r="P32" t="str">
            <v>не технологический трубопровод</v>
          </cell>
          <cell r="Q32">
            <v>4</v>
          </cell>
          <cell r="AE32">
            <v>0.01</v>
          </cell>
          <cell r="AF32">
            <v>4.5</v>
          </cell>
          <cell r="AG32">
            <v>365</v>
          </cell>
          <cell r="AL32">
            <v>1</v>
          </cell>
          <cell r="AM32">
            <v>365</v>
          </cell>
          <cell r="AN32" t="str">
            <v xml:space="preserve"> ВС п. Водный ул Гагарина 10 (10м)0,01</v>
          </cell>
          <cell r="AO32">
            <v>0.37904127796367876</v>
          </cell>
          <cell r="AP32">
            <v>3.7904127796367878E-3</v>
          </cell>
          <cell r="AQ32">
            <v>7.8740078740118111</v>
          </cell>
        </row>
        <row r="33">
          <cell r="G33" t="str">
            <v>ВС п. Водный ул Гагарина 12 (10м)</v>
          </cell>
          <cell r="H33">
            <v>48</v>
          </cell>
          <cell r="I33">
            <v>40</v>
          </cell>
          <cell r="J33" t="str">
            <v>хозведение</v>
          </cell>
          <cell r="K33">
            <v>300962</v>
          </cell>
          <cell r="L33">
            <v>0.01</v>
          </cell>
          <cell r="M33" t="str">
            <v>стальные</v>
          </cell>
          <cell r="N33" t="str">
            <v>Водопроводные</v>
          </cell>
          <cell r="O33" t="str">
            <v>напорный трубопровод</v>
          </cell>
          <cell r="P33" t="str">
            <v>не технологический трубопровод</v>
          </cell>
          <cell r="Q33">
            <v>4</v>
          </cell>
          <cell r="AE33">
            <v>0.01</v>
          </cell>
          <cell r="AF33">
            <v>4.5</v>
          </cell>
          <cell r="AG33">
            <v>365</v>
          </cell>
          <cell r="AL33">
            <v>1</v>
          </cell>
          <cell r="AM33">
            <v>365</v>
          </cell>
          <cell r="AN33" t="str">
            <v xml:space="preserve"> ВС п. Водный ул Гагарина 12 (10м)0,01</v>
          </cell>
          <cell r="AO33">
            <v>0.37904127796367876</v>
          </cell>
          <cell r="AP33">
            <v>3.7904127796367878E-3</v>
          </cell>
          <cell r="AQ33">
            <v>7.8740078740118111</v>
          </cell>
        </row>
        <row r="34">
          <cell r="G34" t="str">
            <v>ВС п. Водный ул Гагарина 20 (6м)</v>
          </cell>
          <cell r="H34">
            <v>48</v>
          </cell>
          <cell r="I34">
            <v>40</v>
          </cell>
          <cell r="J34" t="str">
            <v>хозведение</v>
          </cell>
          <cell r="K34">
            <v>300960</v>
          </cell>
          <cell r="L34">
            <v>6.0000000000000001E-3</v>
          </cell>
          <cell r="M34" t="str">
            <v>стальные</v>
          </cell>
          <cell r="N34" t="str">
            <v>Водопроводные</v>
          </cell>
          <cell r="O34" t="str">
            <v>напорный трубопровод</v>
          </cell>
          <cell r="P34" t="str">
            <v>не технологический трубопровод</v>
          </cell>
          <cell r="Q34">
            <v>4</v>
          </cell>
          <cell r="AE34">
            <v>6.0000000000000001E-3</v>
          </cell>
          <cell r="AF34">
            <v>4.5</v>
          </cell>
          <cell r="AG34">
            <v>365</v>
          </cell>
          <cell r="AL34">
            <v>1</v>
          </cell>
          <cell r="AM34">
            <v>365</v>
          </cell>
          <cell r="AN34" t="str">
            <v xml:space="preserve"> ВС п. Водный ул Гагарина 20 (6м)0,006</v>
          </cell>
          <cell r="AO34">
            <v>0.37904127796367876</v>
          </cell>
          <cell r="AP34">
            <v>2.2742476677820728E-3</v>
          </cell>
          <cell r="AQ34">
            <v>7.8740078740118111</v>
          </cell>
        </row>
        <row r="35">
          <cell r="G35" t="str">
            <v>ВС п. Водный ул Гагарина 27(31м)</v>
          </cell>
          <cell r="H35">
            <v>48</v>
          </cell>
          <cell r="I35">
            <v>40</v>
          </cell>
          <cell r="J35" t="str">
            <v>хозведение</v>
          </cell>
          <cell r="K35">
            <v>300963</v>
          </cell>
          <cell r="L35">
            <v>3.1E-2</v>
          </cell>
          <cell r="M35" t="str">
            <v>стальные</v>
          </cell>
          <cell r="N35" t="str">
            <v>Водопроводные</v>
          </cell>
          <cell r="O35" t="str">
            <v>напорный трубопровод</v>
          </cell>
          <cell r="P35" t="str">
            <v>не технологический трубопровод</v>
          </cell>
          <cell r="Q35">
            <v>4</v>
          </cell>
          <cell r="AE35">
            <v>3.1E-2</v>
          </cell>
          <cell r="AF35">
            <v>4.5</v>
          </cell>
          <cell r="AG35">
            <v>365</v>
          </cell>
          <cell r="AL35">
            <v>1</v>
          </cell>
          <cell r="AM35">
            <v>365</v>
          </cell>
          <cell r="AN35" t="str">
            <v xml:space="preserve"> ВС п. Водный ул Гагарина 27(31м)0,031</v>
          </cell>
          <cell r="AO35">
            <v>0.37904127796367876</v>
          </cell>
          <cell r="AP35">
            <v>1.1750279616874042E-2</v>
          </cell>
          <cell r="AQ35">
            <v>7.8740078740118111</v>
          </cell>
        </row>
        <row r="36">
          <cell r="G36" t="str">
            <v>ВС п. Водный ул Гагарина 3 (10м)</v>
          </cell>
          <cell r="H36">
            <v>89</v>
          </cell>
          <cell r="I36">
            <v>80</v>
          </cell>
          <cell r="J36" t="str">
            <v>хозведение</v>
          </cell>
          <cell r="K36">
            <v>300959</v>
          </cell>
          <cell r="L36">
            <v>0.01</v>
          </cell>
          <cell r="M36" t="str">
            <v>стальные</v>
          </cell>
          <cell r="N36" t="str">
            <v>Водопроводные</v>
          </cell>
          <cell r="O36" t="str">
            <v>напорный трубопровод</v>
          </cell>
          <cell r="P36" t="str">
            <v>не технологический трубопровод</v>
          </cell>
          <cell r="Q36">
            <v>4</v>
          </cell>
          <cell r="AE36">
            <v>0.01</v>
          </cell>
          <cell r="AF36">
            <v>6</v>
          </cell>
          <cell r="AG36">
            <v>365</v>
          </cell>
          <cell r="AL36">
            <v>1</v>
          </cell>
          <cell r="AM36">
            <v>365</v>
          </cell>
          <cell r="AN36" t="str">
            <v xml:space="preserve"> ВС п. Водный ул Гагарина 3 (10м)0,01</v>
          </cell>
          <cell r="AO36">
            <v>0.70968163645055105</v>
          </cell>
          <cell r="AP36">
            <v>7.0968163645055106E-3</v>
          </cell>
          <cell r="AQ36">
            <v>7.8740078740118111</v>
          </cell>
        </row>
        <row r="37">
          <cell r="G37" t="str">
            <v>ВС п. Водный ул Гагарина 32</v>
          </cell>
          <cell r="H37">
            <v>57</v>
          </cell>
          <cell r="I37">
            <v>50</v>
          </cell>
          <cell r="J37" t="str">
            <v>хозведение</v>
          </cell>
          <cell r="K37">
            <v>301046</v>
          </cell>
          <cell r="L37">
            <v>0.01</v>
          </cell>
          <cell r="M37" t="str">
            <v>стальные</v>
          </cell>
          <cell r="N37" t="str">
            <v>Водопроводные</v>
          </cell>
          <cell r="O37" t="str">
            <v>напорный трубопровод</v>
          </cell>
          <cell r="P37" t="str">
            <v>не технологический трубопровод</v>
          </cell>
          <cell r="Q37">
            <v>4</v>
          </cell>
          <cell r="AE37">
            <v>0.01</v>
          </cell>
          <cell r="AF37">
            <v>6</v>
          </cell>
          <cell r="AG37">
            <v>365</v>
          </cell>
          <cell r="AL37">
            <v>1</v>
          </cell>
          <cell r="AM37">
            <v>365</v>
          </cell>
          <cell r="AN37" t="str">
            <v xml:space="preserve"> ВС п. Водный ул Гагарина 320,01</v>
          </cell>
          <cell r="AO37">
            <v>0.45162086885104102</v>
          </cell>
          <cell r="AP37">
            <v>4.51620868851041E-3</v>
          </cell>
          <cell r="AQ37">
            <v>7.8740078740118111</v>
          </cell>
        </row>
        <row r="38">
          <cell r="G38" t="str">
            <v>ВС п. Водный ул Ленина 19 (10м)</v>
          </cell>
          <cell r="H38">
            <v>57</v>
          </cell>
          <cell r="I38">
            <v>50</v>
          </cell>
          <cell r="J38" t="str">
            <v>хозведение</v>
          </cell>
          <cell r="K38">
            <v>300976</v>
          </cell>
          <cell r="L38">
            <v>0.01</v>
          </cell>
          <cell r="M38" t="str">
            <v>стальные</v>
          </cell>
          <cell r="N38" t="str">
            <v>Водопроводные</v>
          </cell>
          <cell r="O38" t="str">
            <v>напорный трубопровод</v>
          </cell>
          <cell r="P38" t="str">
            <v>не технологический трубопровод</v>
          </cell>
          <cell r="Q38">
            <v>4</v>
          </cell>
          <cell r="AE38">
            <v>0.01</v>
          </cell>
          <cell r="AF38">
            <v>6</v>
          </cell>
          <cell r="AG38">
            <v>365</v>
          </cell>
          <cell r="AL38">
            <v>1</v>
          </cell>
          <cell r="AM38">
            <v>365</v>
          </cell>
          <cell r="AN38" t="str">
            <v xml:space="preserve"> ВС п. Водный ул Ленина 19 (10м)0,01</v>
          </cell>
          <cell r="AO38">
            <v>0.45162086885104102</v>
          </cell>
          <cell r="AP38">
            <v>4.51620868851041E-3</v>
          </cell>
          <cell r="AQ38">
            <v>7.8740078740118111</v>
          </cell>
        </row>
        <row r="39">
          <cell r="G39" t="str">
            <v xml:space="preserve">ВС п. Водный ул Ленина 2 </v>
          </cell>
          <cell r="H39">
            <v>57</v>
          </cell>
          <cell r="I39">
            <v>50</v>
          </cell>
          <cell r="J39" t="str">
            <v>хозведение</v>
          </cell>
          <cell r="K39">
            <v>300978</v>
          </cell>
          <cell r="L39">
            <v>0.02</v>
          </cell>
          <cell r="M39" t="str">
            <v>стальные</v>
          </cell>
          <cell r="N39" t="str">
            <v>Водопроводные</v>
          </cell>
          <cell r="O39" t="str">
            <v>напорный трубопровод</v>
          </cell>
          <cell r="P39" t="str">
            <v>не технологический трубопровод</v>
          </cell>
          <cell r="Q39">
            <v>4</v>
          </cell>
          <cell r="AE39">
            <v>0.02</v>
          </cell>
          <cell r="AF39">
            <v>6</v>
          </cell>
          <cell r="AG39">
            <v>365</v>
          </cell>
          <cell r="AL39">
            <v>1</v>
          </cell>
          <cell r="AM39">
            <v>365</v>
          </cell>
          <cell r="AN39" t="str">
            <v xml:space="preserve"> ВС п. Водный ул Ленина 2 0,02</v>
          </cell>
          <cell r="AO39">
            <v>0.45162086885104102</v>
          </cell>
          <cell r="AP39">
            <v>9.03241737702082E-3</v>
          </cell>
          <cell r="AQ39">
            <v>7.8740078740118111</v>
          </cell>
        </row>
        <row r="40">
          <cell r="G40" t="str">
            <v>ВС п. Водный ул Торопова 2 (18.9м)</v>
          </cell>
          <cell r="H40">
            <v>76</v>
          </cell>
          <cell r="I40">
            <v>65</v>
          </cell>
          <cell r="J40" t="str">
            <v>хозведение</v>
          </cell>
          <cell r="K40">
            <v>301038</v>
          </cell>
          <cell r="L40">
            <v>1.89E-2</v>
          </cell>
          <cell r="M40" t="str">
            <v>стальные</v>
          </cell>
          <cell r="N40" t="str">
            <v>Водопроводные</v>
          </cell>
          <cell r="O40" t="str">
            <v>напорный трубопровод</v>
          </cell>
          <cell r="P40" t="str">
            <v>не технологический трубопровод</v>
          </cell>
          <cell r="Q40">
            <v>4</v>
          </cell>
          <cell r="AE40">
            <v>1.89E-2</v>
          </cell>
          <cell r="AF40">
            <v>6</v>
          </cell>
          <cell r="AG40">
            <v>365</v>
          </cell>
          <cell r="AN40" t="str">
            <v xml:space="preserve"> ВС п. Водный ул Торопова 2 (18.9м)0,0189</v>
          </cell>
          <cell r="AO40">
            <v>0.60484444961325023</v>
          </cell>
          <cell r="AP40">
            <v>1.1431560097690429E-2</v>
          </cell>
          <cell r="AQ40">
            <v>7.8740078740118111</v>
          </cell>
        </row>
        <row r="41">
          <cell r="G41" t="str">
            <v>ВС п. Водный ул Торопова 4</v>
          </cell>
          <cell r="H41">
            <v>76</v>
          </cell>
          <cell r="I41">
            <v>65</v>
          </cell>
          <cell r="J41" t="str">
            <v>хозведение</v>
          </cell>
          <cell r="K41">
            <v>301072</v>
          </cell>
          <cell r="L41">
            <v>1.6500000000000001E-2</v>
          </cell>
          <cell r="M41" t="str">
            <v>стальные</v>
          </cell>
          <cell r="N41" t="str">
            <v>Водопроводные</v>
          </cell>
          <cell r="O41" t="str">
            <v>напорный трубопровод</v>
          </cell>
          <cell r="P41" t="str">
            <v>не технологический трубопровод</v>
          </cell>
          <cell r="Q41">
            <v>4</v>
          </cell>
          <cell r="S41">
            <v>1</v>
          </cell>
          <cell r="T41">
            <v>18.100000000000001</v>
          </cell>
          <cell r="V41" t="str">
            <v>№17/14 от 20.05.14 г.</v>
          </cell>
          <cell r="AE41">
            <v>1.6500000000000001E-2</v>
          </cell>
          <cell r="AF41">
            <v>4.5</v>
          </cell>
          <cell r="AG41">
            <v>365</v>
          </cell>
          <cell r="AL41">
            <v>1</v>
          </cell>
          <cell r="AM41">
            <v>365</v>
          </cell>
          <cell r="AN41" t="str">
            <v xml:space="preserve"> ВС п. Водный ул Торопова 40,0165</v>
          </cell>
          <cell r="AO41">
            <v>0.60484444961325023</v>
          </cell>
          <cell r="AP41">
            <v>9.9799334186186292E-3</v>
          </cell>
          <cell r="AQ41">
            <v>7.8740078740118111</v>
          </cell>
        </row>
        <row r="42">
          <cell r="G42" t="str">
            <v>ВС п. Водный ул Ухтинская 15 (61м)</v>
          </cell>
          <cell r="H42">
            <v>48</v>
          </cell>
          <cell r="I42">
            <v>40</v>
          </cell>
          <cell r="J42" t="str">
            <v>хозведение</v>
          </cell>
          <cell r="K42">
            <v>300964</v>
          </cell>
          <cell r="L42">
            <v>6.0999999999999999E-2</v>
          </cell>
          <cell r="M42" t="str">
            <v>стальные</v>
          </cell>
          <cell r="N42" t="str">
            <v>Водопроводные</v>
          </cell>
          <cell r="O42" t="str">
            <v>напорный трубопровод</v>
          </cell>
          <cell r="P42" t="str">
            <v>не технологический трубопровод</v>
          </cell>
          <cell r="Q42">
            <v>4</v>
          </cell>
          <cell r="AE42">
            <v>6.0999999999999999E-2</v>
          </cell>
          <cell r="AF42">
            <v>4.5</v>
          </cell>
          <cell r="AG42">
            <v>365</v>
          </cell>
          <cell r="AN42" t="str">
            <v xml:space="preserve"> ВС п. Водный ул Ухтинская 15 (61м)0,061</v>
          </cell>
          <cell r="AO42">
            <v>0.37904127796367876</v>
          </cell>
          <cell r="AP42">
            <v>2.3121517955784404E-2</v>
          </cell>
          <cell r="AQ42">
            <v>7.8740078740118111</v>
          </cell>
        </row>
        <row r="43">
          <cell r="G43" t="str">
            <v>ВС п. Водный ул Ухтинская 16 (24м)</v>
          </cell>
          <cell r="H43">
            <v>48</v>
          </cell>
          <cell r="I43">
            <v>40</v>
          </cell>
          <cell r="J43" t="str">
            <v>хозведение</v>
          </cell>
          <cell r="K43">
            <v>300966</v>
          </cell>
          <cell r="L43">
            <v>2.4E-2</v>
          </cell>
          <cell r="M43" t="str">
            <v>стальные</v>
          </cell>
          <cell r="N43" t="str">
            <v>Водопроводные</v>
          </cell>
          <cell r="O43" t="str">
            <v>напорный трубопровод</v>
          </cell>
          <cell r="P43" t="str">
            <v>не технологический трубопровод</v>
          </cell>
          <cell r="Q43">
            <v>4</v>
          </cell>
          <cell r="AE43">
            <v>2.4E-2</v>
          </cell>
          <cell r="AF43">
            <v>4.5</v>
          </cell>
          <cell r="AG43">
            <v>365</v>
          </cell>
          <cell r="AN43" t="str">
            <v xml:space="preserve"> ВС п. Водный ул Ухтинская 16 (24м)0,024</v>
          </cell>
          <cell r="AO43">
            <v>0.37904127796367876</v>
          </cell>
          <cell r="AP43">
            <v>9.0969906711282911E-3</v>
          </cell>
          <cell r="AQ43">
            <v>7.8740078740118111</v>
          </cell>
        </row>
        <row r="44">
          <cell r="G44" t="str">
            <v>ВС п. Водный ул Ухтинская 17(29м)</v>
          </cell>
          <cell r="H44">
            <v>48</v>
          </cell>
          <cell r="I44">
            <v>40</v>
          </cell>
          <cell r="J44" t="str">
            <v>хозведение</v>
          </cell>
          <cell r="K44">
            <v>300968</v>
          </cell>
          <cell r="L44">
            <v>2.9000000000000001E-2</v>
          </cell>
          <cell r="M44" t="str">
            <v>стальные</v>
          </cell>
          <cell r="N44" t="str">
            <v>Водопроводные</v>
          </cell>
          <cell r="O44" t="str">
            <v>напорный трубопровод</v>
          </cell>
          <cell r="P44" t="str">
            <v>не технологический трубопровод</v>
          </cell>
          <cell r="Q44">
            <v>4</v>
          </cell>
          <cell r="AE44">
            <v>2.9000000000000001E-2</v>
          </cell>
          <cell r="AF44">
            <v>4.5</v>
          </cell>
          <cell r="AG44">
            <v>365</v>
          </cell>
          <cell r="AN44" t="str">
            <v xml:space="preserve"> ВС п. Водный ул Ухтинская 17(29м)0,029</v>
          </cell>
          <cell r="AO44">
            <v>0.37904127796367876</v>
          </cell>
          <cell r="AP44">
            <v>1.0992197060946684E-2</v>
          </cell>
          <cell r="AQ44">
            <v>7.8740078740118111</v>
          </cell>
        </row>
        <row r="45">
          <cell r="G45" t="str">
            <v>ВС п. Водный ул Ухтинская 18 (30м)</v>
          </cell>
          <cell r="H45">
            <v>48</v>
          </cell>
          <cell r="I45">
            <v>40</v>
          </cell>
          <cell r="J45" t="str">
            <v>хозведение</v>
          </cell>
          <cell r="K45">
            <v>300970</v>
          </cell>
          <cell r="L45">
            <v>0.03</v>
          </cell>
          <cell r="M45" t="str">
            <v>стальные</v>
          </cell>
          <cell r="N45" t="str">
            <v>Водопроводные</v>
          </cell>
          <cell r="O45" t="str">
            <v>напорный трубопровод</v>
          </cell>
          <cell r="P45" t="str">
            <v>не технологический трубопровод</v>
          </cell>
          <cell r="Q45">
            <v>4</v>
          </cell>
          <cell r="AE45">
            <v>0.03</v>
          </cell>
          <cell r="AF45">
            <v>4.5</v>
          </cell>
          <cell r="AG45">
            <v>365</v>
          </cell>
          <cell r="AN45" t="str">
            <v xml:space="preserve"> ВС п. Водный ул Ухтинская 18 (30м)0,03</v>
          </cell>
          <cell r="AO45">
            <v>0.37904127796367876</v>
          </cell>
          <cell r="AP45">
            <v>1.1371238338910362E-2</v>
          </cell>
          <cell r="AQ45">
            <v>7.8740078740118111</v>
          </cell>
        </row>
        <row r="46">
          <cell r="G46" t="str">
            <v>ВС п. Водный ул Ухтинская 19 (63м)</v>
          </cell>
          <cell r="H46">
            <v>48</v>
          </cell>
          <cell r="I46">
            <v>40</v>
          </cell>
          <cell r="J46" t="str">
            <v>хозведение</v>
          </cell>
          <cell r="K46">
            <v>300972</v>
          </cell>
          <cell r="L46">
            <v>6.3E-2</v>
          </cell>
          <cell r="M46" t="str">
            <v>стальные</v>
          </cell>
          <cell r="N46" t="str">
            <v>Водопроводные</v>
          </cell>
          <cell r="O46" t="str">
            <v>напорный трубопровод</v>
          </cell>
          <cell r="P46" t="str">
            <v>не технологический трубопровод</v>
          </cell>
          <cell r="Q46">
            <v>4</v>
          </cell>
          <cell r="AE46">
            <v>6.3E-2</v>
          </cell>
          <cell r="AF46">
            <v>4.5</v>
          </cell>
          <cell r="AG46">
            <v>365</v>
          </cell>
          <cell r="AN46" t="str">
            <v xml:space="preserve"> ВС п. Водный ул Ухтинская 19 (63м)0,063</v>
          </cell>
          <cell r="AO46">
            <v>0.37904127796367876</v>
          </cell>
          <cell r="AP46">
            <v>2.3879600511711761E-2</v>
          </cell>
          <cell r="AQ46">
            <v>7.8740078740118111</v>
          </cell>
        </row>
        <row r="47">
          <cell r="G47" t="str">
            <v>ВС п. Водный ул Ухтинская 20 (50м)</v>
          </cell>
          <cell r="H47">
            <v>57</v>
          </cell>
          <cell r="I47">
            <v>50</v>
          </cell>
          <cell r="J47" t="str">
            <v>хозведение</v>
          </cell>
          <cell r="K47">
            <v>300974</v>
          </cell>
          <cell r="L47">
            <v>0.05</v>
          </cell>
          <cell r="M47" t="str">
            <v>стальные</v>
          </cell>
          <cell r="N47" t="str">
            <v>Водопроводные</v>
          </cell>
          <cell r="O47" t="str">
            <v>напорный трубопровод</v>
          </cell>
          <cell r="P47" t="str">
            <v>не технологический трубопровод</v>
          </cell>
          <cell r="Q47">
            <v>4</v>
          </cell>
          <cell r="AE47">
            <v>0.05</v>
          </cell>
          <cell r="AF47">
            <v>4.5</v>
          </cell>
          <cell r="AG47">
            <v>365</v>
          </cell>
          <cell r="AL47">
            <v>1</v>
          </cell>
          <cell r="AM47">
            <v>365</v>
          </cell>
          <cell r="AN47" t="str">
            <v xml:space="preserve"> ВС п. Водный ул Ухтинская 20 (50м)0,05</v>
          </cell>
          <cell r="AO47">
            <v>0.45162086885104102</v>
          </cell>
          <cell r="AP47">
            <v>2.2581043442552053E-2</v>
          </cell>
          <cell r="AQ47">
            <v>7.8740078740118111</v>
          </cell>
        </row>
        <row r="48">
          <cell r="G48" t="str">
            <v>Наружные сети водоснабжения в сост.котельной плав.бассейна "Дельфин" в пос.Водный (90.23м)</v>
          </cell>
          <cell r="H48">
            <v>63</v>
          </cell>
          <cell r="I48">
            <v>50</v>
          </cell>
          <cell r="J48" t="str">
            <v>хозведение</v>
          </cell>
          <cell r="K48">
            <v>802267</v>
          </cell>
          <cell r="L48">
            <v>9.0230000000000005E-2</v>
          </cell>
          <cell r="M48" t="str">
            <v>полиэтиленовые</v>
          </cell>
          <cell r="N48" t="str">
            <v>Водопроводные</v>
          </cell>
          <cell r="O48" t="str">
            <v>напорный трубопровод</v>
          </cell>
          <cell r="P48" t="str">
            <v>не технологический трубопровод</v>
          </cell>
          <cell r="Q48">
            <v>4</v>
          </cell>
          <cell r="AE48">
            <v>9.0230000000000005E-2</v>
          </cell>
          <cell r="AF48">
            <v>2</v>
          </cell>
          <cell r="AG48">
            <v>365</v>
          </cell>
          <cell r="AL48">
            <v>1</v>
          </cell>
          <cell r="AM48">
            <v>365</v>
          </cell>
          <cell r="AN48" t="str">
            <v xml:space="preserve"> Наружные сети водоснабжения в сост.котельной плав.бассейна "Дельфин" в пос.Водный (90.23м)0,09023</v>
          </cell>
          <cell r="AO48">
            <v>0.27555146882256132</v>
          </cell>
          <cell r="AP48">
            <v>2.4863009031859708E-2</v>
          </cell>
          <cell r="AQ48">
            <v>7.8740078740118111</v>
          </cell>
        </row>
        <row r="49">
          <cell r="G49" t="str">
            <v xml:space="preserve">ВС п. Герд-Ель </v>
          </cell>
          <cell r="H49">
            <v>57</v>
          </cell>
          <cell r="I49">
            <v>50</v>
          </cell>
          <cell r="J49" t="str">
            <v>хозведение</v>
          </cell>
          <cell r="K49">
            <v>300119</v>
          </cell>
          <cell r="L49">
            <v>0.13</v>
          </cell>
          <cell r="M49" t="str">
            <v>стальные</v>
          </cell>
          <cell r="N49" t="str">
            <v>Водопроводные</v>
          </cell>
          <cell r="O49" t="str">
            <v>напорный трубопровод</v>
          </cell>
          <cell r="P49" t="str">
            <v>не технологический трубопровод</v>
          </cell>
          <cell r="Q49">
            <v>4</v>
          </cell>
          <cell r="AE49">
            <v>0.13</v>
          </cell>
          <cell r="AF49">
            <v>4.5</v>
          </cell>
          <cell r="AG49">
            <v>365</v>
          </cell>
          <cell r="AL49">
            <v>1</v>
          </cell>
          <cell r="AM49">
            <v>365</v>
          </cell>
          <cell r="AN49" t="str">
            <v xml:space="preserve"> ВС п. Герд-Ель 0,13</v>
          </cell>
          <cell r="AO49">
            <v>0.45162086885104102</v>
          </cell>
          <cell r="AP49">
            <v>5.8710712950635333E-2</v>
          </cell>
          <cell r="AQ49">
            <v>7.8740078740118111</v>
          </cell>
        </row>
        <row r="50">
          <cell r="G50" t="str">
            <v xml:space="preserve">ВС п. Герд-Ель </v>
          </cell>
          <cell r="H50">
            <v>63</v>
          </cell>
          <cell r="I50">
            <v>50</v>
          </cell>
          <cell r="J50" t="str">
            <v>хозведение</v>
          </cell>
          <cell r="K50">
            <v>300119</v>
          </cell>
          <cell r="L50">
            <v>0.67</v>
          </cell>
          <cell r="M50" t="str">
            <v>стальные</v>
          </cell>
          <cell r="N50" t="str">
            <v>Водопроводные</v>
          </cell>
          <cell r="O50" t="str">
            <v>напорный трубопровод</v>
          </cell>
          <cell r="P50" t="str">
            <v>не технологический трубопровод</v>
          </cell>
          <cell r="Q50">
            <v>4</v>
          </cell>
          <cell r="AE50">
            <v>0.67</v>
          </cell>
          <cell r="AF50">
            <v>6</v>
          </cell>
          <cell r="AG50">
            <v>365</v>
          </cell>
          <cell r="AL50">
            <v>1</v>
          </cell>
          <cell r="AM50">
            <v>365</v>
          </cell>
          <cell r="AN50" t="str">
            <v xml:space="preserve"> ВС п. Герд-Ель 0,67</v>
          </cell>
          <cell r="AO50">
            <v>0.50000726277594909</v>
          </cell>
          <cell r="AP50">
            <v>0.33500486605988589</v>
          </cell>
          <cell r="AQ50">
            <v>7.8740078740118111</v>
          </cell>
        </row>
        <row r="51">
          <cell r="G51" t="str">
            <v>Напорная линия №1 от нас.ст. с резерв-м чист.воды (п.Тобысь)</v>
          </cell>
          <cell r="H51">
            <v>89</v>
          </cell>
          <cell r="I51">
            <v>80</v>
          </cell>
          <cell r="J51" t="str">
            <v>хозведение</v>
          </cell>
          <cell r="K51">
            <v>801638</v>
          </cell>
          <cell r="L51">
            <v>6.2E-2</v>
          </cell>
          <cell r="M51" t="str">
            <v>стальные</v>
          </cell>
          <cell r="N51" t="str">
            <v>Водопроводные</v>
          </cell>
          <cell r="O51" t="str">
            <v>напорный трубопровод</v>
          </cell>
          <cell r="P51" t="str">
            <v>не технологический трубопровод</v>
          </cell>
          <cell r="Q51">
            <v>4</v>
          </cell>
          <cell r="AE51">
            <v>6.2E-2</v>
          </cell>
          <cell r="AF51">
            <v>6</v>
          </cell>
          <cell r="AG51">
            <v>365</v>
          </cell>
          <cell r="AL51">
            <v>3</v>
          </cell>
          <cell r="AM51">
            <v>365</v>
          </cell>
          <cell r="AN51" t="str">
            <v xml:space="preserve"> Напорная линия №1 от нас.ст. с резерв-м чист.воды (п.Тобысь)0,062</v>
          </cell>
          <cell r="AO51">
            <v>0.70968163645055105</v>
          </cell>
          <cell r="AP51">
            <v>4.4000261459934166E-2</v>
          </cell>
          <cell r="AQ51">
            <v>7.8740078740118111</v>
          </cell>
        </row>
        <row r="52">
          <cell r="G52" t="str">
            <v>Напорная линия №1 от нас.ст. с резерв-м чист.воды (п.Тобысь)</v>
          </cell>
          <cell r="H52">
            <v>326</v>
          </cell>
          <cell r="I52">
            <v>300</v>
          </cell>
          <cell r="J52" t="str">
            <v>хозведение</v>
          </cell>
          <cell r="K52">
            <v>801638</v>
          </cell>
          <cell r="L52">
            <v>0.63660000000000005</v>
          </cell>
          <cell r="M52" t="str">
            <v>чугунные</v>
          </cell>
          <cell r="N52" t="str">
            <v>Водопроводные</v>
          </cell>
          <cell r="O52" t="str">
            <v>напорный трубопровод</v>
          </cell>
          <cell r="P52" t="str">
            <v>не технологический трубопровод</v>
          </cell>
          <cell r="Q52">
            <v>4</v>
          </cell>
          <cell r="AL52">
            <v>9</v>
          </cell>
          <cell r="AM52">
            <v>365</v>
          </cell>
          <cell r="AN52" t="str">
            <v xml:space="preserve"> Напорная линия №1 от нас.ст. с резерв-м чист.воды (п.Тобысь)0,6366</v>
          </cell>
          <cell r="AO52">
            <v>1.4468669786654886</v>
          </cell>
          <cell r="AP52">
            <v>0.92107551861845016</v>
          </cell>
          <cell r="AQ52">
            <v>7.8740078740118111</v>
          </cell>
        </row>
        <row r="53">
          <cell r="G53" t="str">
            <v>Напорная линия №1 от нас.ст. с резерв-м чист.воды (п.Тобысь)</v>
          </cell>
          <cell r="H53">
            <v>63</v>
          </cell>
          <cell r="I53">
            <v>50</v>
          </cell>
          <cell r="J53" t="str">
            <v>хозведение</v>
          </cell>
          <cell r="K53">
            <v>801638</v>
          </cell>
          <cell r="L53">
            <v>0.22239999999999999</v>
          </cell>
          <cell r="M53" t="str">
            <v>полиэтиленовые</v>
          </cell>
          <cell r="N53" t="str">
            <v>Водопроводные</v>
          </cell>
          <cell r="O53" t="str">
            <v>напорный трубопровод</v>
          </cell>
          <cell r="P53" t="str">
            <v>не технологический трубопровод</v>
          </cell>
          <cell r="Q53">
            <v>4</v>
          </cell>
          <cell r="AE53">
            <v>0.22239999999999999</v>
          </cell>
          <cell r="AF53">
            <v>2</v>
          </cell>
          <cell r="AG53">
            <v>365</v>
          </cell>
          <cell r="AL53">
            <v>2</v>
          </cell>
          <cell r="AM53">
            <v>365</v>
          </cell>
          <cell r="AN53" t="str">
            <v xml:space="preserve"> Напорная линия №1 от нас.ст. с резерв-м чист.воды (п.Тобысь)0,2224</v>
          </cell>
          <cell r="AO53">
            <v>0.27555146882256132</v>
          </cell>
          <cell r="AP53">
            <v>6.1282646666137634E-2</v>
          </cell>
          <cell r="AQ53">
            <v>7.8740078740118111</v>
          </cell>
        </row>
        <row r="54">
          <cell r="G54" t="str">
            <v>Напорная линия №2 от  насосной станции (п.Тобысь)</v>
          </cell>
          <cell r="H54">
            <v>63</v>
          </cell>
          <cell r="I54">
            <v>50</v>
          </cell>
          <cell r="J54" t="str">
            <v>хозведение</v>
          </cell>
          <cell r="K54">
            <v>801639</v>
          </cell>
          <cell r="L54">
            <v>0.57999999999999996</v>
          </cell>
          <cell r="M54" t="str">
            <v>полиэтиленовые</v>
          </cell>
          <cell r="N54" t="str">
            <v>Водопроводные</v>
          </cell>
          <cell r="O54" t="str">
            <v>напорный трубопровод</v>
          </cell>
          <cell r="P54" t="str">
            <v>не технологический трубопровод</v>
          </cell>
          <cell r="Q54">
            <v>4</v>
          </cell>
          <cell r="AE54">
            <v>0.57999999999999996</v>
          </cell>
          <cell r="AF54">
            <v>2</v>
          </cell>
          <cell r="AG54">
            <v>365</v>
          </cell>
          <cell r="AL54">
            <v>1</v>
          </cell>
          <cell r="AM54">
            <v>365</v>
          </cell>
          <cell r="AN54" t="str">
            <v xml:space="preserve"> Напорная линия №2 от  насосной станции (п.Тобысь)0,58</v>
          </cell>
          <cell r="AO54">
            <v>0.27555146882256132</v>
          </cell>
          <cell r="AP54">
            <v>0.15981985191708556</v>
          </cell>
          <cell r="AQ54">
            <v>7.8740078740118111</v>
          </cell>
        </row>
        <row r="55">
          <cell r="G55" t="str">
            <v>Напорно-разводящая линия (п.Тобысь)/1990г.</v>
          </cell>
          <cell r="H55">
            <v>114</v>
          </cell>
          <cell r="I55">
            <v>100</v>
          </cell>
          <cell r="J55" t="str">
            <v>хозведение</v>
          </cell>
          <cell r="K55">
            <v>801637</v>
          </cell>
          <cell r="L55">
            <v>0.64</v>
          </cell>
          <cell r="M55" t="str">
            <v>стальные</v>
          </cell>
          <cell r="N55" t="str">
            <v>Водопроводные</v>
          </cell>
          <cell r="O55" t="str">
            <v>напорный трубопровод</v>
          </cell>
          <cell r="P55" t="str">
            <v>не технологический трубопровод</v>
          </cell>
          <cell r="Q55">
            <v>4</v>
          </cell>
          <cell r="AE55">
            <v>0.64</v>
          </cell>
          <cell r="AF55">
            <v>6.5</v>
          </cell>
          <cell r="AG55">
            <v>365</v>
          </cell>
          <cell r="AL55">
            <v>2</v>
          </cell>
          <cell r="AM55">
            <v>365</v>
          </cell>
          <cell r="AN55" t="str">
            <v xml:space="preserve"> Напорно-разводящая линия (п.Тобысь)/1990г.0,64</v>
          </cell>
          <cell r="AO55">
            <v>0.91129161113766832</v>
          </cell>
          <cell r="AP55">
            <v>0.58322663112810769</v>
          </cell>
          <cell r="AQ55">
            <v>7.8740078740118111</v>
          </cell>
        </row>
        <row r="56">
          <cell r="G56" t="str">
            <v>Напорно-разводящая линия №1. п.Тобысь</v>
          </cell>
          <cell r="H56">
            <v>114</v>
          </cell>
          <cell r="I56">
            <v>100</v>
          </cell>
          <cell r="J56" t="str">
            <v>хозведение</v>
          </cell>
          <cell r="K56">
            <v>801636</v>
          </cell>
          <cell r="L56">
            <v>0.13</v>
          </cell>
          <cell r="M56" t="str">
            <v>стальные</v>
          </cell>
          <cell r="N56" t="str">
            <v>Водопроводные</v>
          </cell>
          <cell r="O56" t="str">
            <v>напорный трубопровод</v>
          </cell>
          <cell r="P56" t="str">
            <v>не технологический трубопровод</v>
          </cell>
          <cell r="Q56">
            <v>4</v>
          </cell>
          <cell r="AE56">
            <v>0.13</v>
          </cell>
          <cell r="AF56">
            <v>6.5</v>
          </cell>
          <cell r="AG56">
            <v>365</v>
          </cell>
          <cell r="AL56">
            <v>2</v>
          </cell>
          <cell r="AM56">
            <v>365</v>
          </cell>
          <cell r="AN56" t="str">
            <v xml:space="preserve"> Напорно-разводящая линия №1. п.Тобысь0,13</v>
          </cell>
          <cell r="AO56">
            <v>0.91129161113766832</v>
          </cell>
          <cell r="AP56">
            <v>0.11846790944789688</v>
          </cell>
          <cell r="AQ56">
            <v>7.8740078740118111</v>
          </cell>
        </row>
        <row r="57">
          <cell r="G57" t="str">
            <v>Напорно-разводящая линия №1. п.Тобысь</v>
          </cell>
          <cell r="H57">
            <v>63</v>
          </cell>
          <cell r="I57">
            <v>50</v>
          </cell>
          <cell r="J57" t="str">
            <v>хозведение</v>
          </cell>
          <cell r="K57">
            <v>801636</v>
          </cell>
          <cell r="L57">
            <v>0.29630000000000001</v>
          </cell>
          <cell r="M57" t="str">
            <v>полиэтиленовые</v>
          </cell>
          <cell r="N57" t="str">
            <v>Водопроводные</v>
          </cell>
          <cell r="O57" t="str">
            <v>напорный трубопровод</v>
          </cell>
          <cell r="P57" t="str">
            <v>не технологический трубопровод</v>
          </cell>
          <cell r="Q57">
            <v>4</v>
          </cell>
          <cell r="AE57">
            <v>0.29630000000000001</v>
          </cell>
          <cell r="AF57">
            <v>2</v>
          </cell>
          <cell r="AG57">
            <v>365</v>
          </cell>
          <cell r="AL57">
            <v>2</v>
          </cell>
          <cell r="AM57">
            <v>365</v>
          </cell>
          <cell r="AN57" t="str">
            <v xml:space="preserve"> Напорно-разводящая линия №1. п.Тобысь0,2963</v>
          </cell>
          <cell r="AO57">
            <v>0.27555146882256132</v>
          </cell>
          <cell r="AP57">
            <v>8.1645900212124922E-2</v>
          </cell>
          <cell r="AQ57">
            <v>7.8740078740118111</v>
          </cell>
        </row>
        <row r="58">
          <cell r="G58" t="str">
            <v>Напорно-разводящая линия №1. п.Тобысь</v>
          </cell>
          <cell r="H58">
            <v>170</v>
          </cell>
          <cell r="I58">
            <v>150</v>
          </cell>
          <cell r="J58" t="str">
            <v>хозведение</v>
          </cell>
          <cell r="K58">
            <v>801636</v>
          </cell>
          <cell r="L58">
            <v>0.5736</v>
          </cell>
          <cell r="M58" t="str">
            <v>чугунные</v>
          </cell>
          <cell r="N58" t="str">
            <v>Водопроводные</v>
          </cell>
          <cell r="O58" t="str">
            <v>напорный трубопровод</v>
          </cell>
          <cell r="P58" t="str">
            <v>не технологический трубопровод</v>
          </cell>
          <cell r="Q58">
            <v>4</v>
          </cell>
          <cell r="AL58">
            <v>3</v>
          </cell>
          <cell r="AM58">
            <v>365</v>
          </cell>
          <cell r="AN58" t="str">
            <v xml:space="preserve"> Напорно-разводящая линия №1. п.Тобысь0,5736</v>
          </cell>
          <cell r="AO58">
            <v>1.1212760115089362</v>
          </cell>
          <cell r="AP58">
            <v>0.6431639202015258</v>
          </cell>
          <cell r="AQ58">
            <v>7.8740078740118111</v>
          </cell>
        </row>
        <row r="59">
          <cell r="G59" t="str">
            <v>Напорно-разводящая линия для развода вод с водопроводной насосной станцией. п.Тобысь</v>
          </cell>
          <cell r="H59">
            <v>118</v>
          </cell>
          <cell r="I59">
            <v>100</v>
          </cell>
          <cell r="J59" t="str">
            <v>хозведение</v>
          </cell>
          <cell r="K59">
            <v>801640</v>
          </cell>
          <cell r="L59">
            <v>7.8E-2</v>
          </cell>
          <cell r="M59" t="str">
            <v>чугунные</v>
          </cell>
          <cell r="N59" t="str">
            <v>Водопроводные</v>
          </cell>
          <cell r="O59" t="str">
            <v>напорный трубопровод</v>
          </cell>
          <cell r="P59" t="str">
            <v>не технологический трубопровод</v>
          </cell>
          <cell r="Q59">
            <v>4</v>
          </cell>
          <cell r="S59">
            <v>1</v>
          </cell>
          <cell r="T59">
            <v>78</v>
          </cell>
          <cell r="V59" t="str">
            <v>№17.10.2014 г.</v>
          </cell>
          <cell r="AL59">
            <v>1</v>
          </cell>
          <cell r="AM59">
            <v>365</v>
          </cell>
          <cell r="AN59" t="str">
            <v xml:space="preserve"> Напорно-разводящая линия для развода вод с водопроводной насосной станцией. п.Тобысь0,078</v>
          </cell>
          <cell r="AO59">
            <v>1.031617817361302</v>
          </cell>
          <cell r="AP59">
            <v>8.0466189754181558E-2</v>
          </cell>
          <cell r="AQ59">
            <v>7.8740078740118111</v>
          </cell>
        </row>
        <row r="60">
          <cell r="G60" t="str">
            <v>Сливная водонапорная линия (п.Тобысь) 32.0м</v>
          </cell>
          <cell r="H60">
            <v>89</v>
          </cell>
          <cell r="I60">
            <v>80</v>
          </cell>
          <cell r="J60" t="str">
            <v>хозведение</v>
          </cell>
          <cell r="K60">
            <v>801641</v>
          </cell>
          <cell r="L60">
            <v>3.2000000000000001E-2</v>
          </cell>
          <cell r="M60" t="str">
            <v>стальные</v>
          </cell>
          <cell r="N60" t="str">
            <v>Водопроводные</v>
          </cell>
          <cell r="O60" t="str">
            <v>напорный трубопровод</v>
          </cell>
          <cell r="P60" t="str">
            <v>не технологический трубопровод</v>
          </cell>
          <cell r="Q60">
            <v>4</v>
          </cell>
          <cell r="AL60">
            <v>1</v>
          </cell>
          <cell r="AM60">
            <v>365</v>
          </cell>
          <cell r="AN60" t="str">
            <v xml:space="preserve"> Сливная водонапорная линия (п.Тобысь) 32.0м0,032</v>
          </cell>
          <cell r="AO60">
            <v>0.70968163645055105</v>
          </cell>
          <cell r="AP60">
            <v>2.2709812366417635E-2</v>
          </cell>
          <cell r="AQ60">
            <v>7.8740078740118111</v>
          </cell>
        </row>
        <row r="61">
          <cell r="G61" t="str">
            <v xml:space="preserve">Сети водоснабжения. п. Боровой </v>
          </cell>
          <cell r="H61">
            <v>16</v>
          </cell>
          <cell r="I61">
            <v>12</v>
          </cell>
          <cell r="J61" t="str">
            <v>хозведение</v>
          </cell>
          <cell r="K61">
            <v>300934</v>
          </cell>
          <cell r="L61">
            <v>0.62</v>
          </cell>
          <cell r="M61" t="str">
            <v>полиэтиленовые</v>
          </cell>
          <cell r="N61" t="str">
            <v>Водопроводные</v>
          </cell>
          <cell r="O61" t="str">
            <v>напорный трубопровод</v>
          </cell>
          <cell r="P61" t="str">
            <v>не технологический трубопровод</v>
          </cell>
          <cell r="Q61">
            <v>4</v>
          </cell>
          <cell r="S61">
            <v>1</v>
          </cell>
          <cell r="T61">
            <v>230</v>
          </cell>
          <cell r="V61" t="str">
            <v>№41/14 от 4.12.2014 г.</v>
          </cell>
          <cell r="AE61">
            <v>0.62</v>
          </cell>
          <cell r="AF61">
            <v>2</v>
          </cell>
          <cell r="AG61">
            <v>365</v>
          </cell>
          <cell r="AL61">
            <v>5</v>
          </cell>
          <cell r="AM61">
            <v>365</v>
          </cell>
          <cell r="AN61" t="str">
            <v xml:space="preserve"> Сети водоснабжения. п. Боровой 0,62</v>
          </cell>
          <cell r="AO61">
            <v>6.6670990098343416E-2</v>
          </cell>
          <cell r="AP61">
            <v>4.1336013860972916E-2</v>
          </cell>
          <cell r="AQ61">
            <v>7.8740078740118111</v>
          </cell>
        </row>
        <row r="62">
          <cell r="G62" t="str">
            <v xml:space="preserve">Сети водоснабжения. п. Боровой </v>
          </cell>
          <cell r="H62">
            <v>25</v>
          </cell>
          <cell r="I62">
            <v>20</v>
          </cell>
          <cell r="J62" t="str">
            <v>хозведение</v>
          </cell>
          <cell r="K62">
            <v>300934</v>
          </cell>
          <cell r="L62">
            <v>1.0269999999999999</v>
          </cell>
          <cell r="M62" t="str">
            <v>стальные</v>
          </cell>
          <cell r="N62" t="str">
            <v>Водопроводные</v>
          </cell>
          <cell r="O62" t="str">
            <v>напорный трубопровод</v>
          </cell>
          <cell r="P62" t="str">
            <v>не технологический трубопровод</v>
          </cell>
          <cell r="Q62">
            <v>4</v>
          </cell>
          <cell r="S62">
            <v>1</v>
          </cell>
          <cell r="T62">
            <v>285</v>
          </cell>
          <cell r="V62" t="str">
            <v>№38/14 от 11.11.2014 г.</v>
          </cell>
          <cell r="AE62">
            <v>1.0269999999999999</v>
          </cell>
          <cell r="AF62">
            <v>3.5</v>
          </cell>
          <cell r="AG62">
            <v>365</v>
          </cell>
          <cell r="AL62">
            <v>98</v>
          </cell>
          <cell r="AM62">
            <v>365</v>
          </cell>
          <cell r="AN62" t="str">
            <v xml:space="preserve"> Сети водоснабжения. п. Боровой 1,027</v>
          </cell>
          <cell r="AO62">
            <v>0.19356010125153092</v>
          </cell>
          <cell r="AP62">
            <v>0.19878622398532222</v>
          </cell>
          <cell r="AQ62">
            <v>7.8740078740118111</v>
          </cell>
        </row>
        <row r="63">
          <cell r="G63" t="str">
            <v xml:space="preserve">Сети водоснабжения. п. Боровой </v>
          </cell>
          <cell r="H63">
            <v>32</v>
          </cell>
          <cell r="I63">
            <v>25</v>
          </cell>
          <cell r="J63" t="str">
            <v>хозведение</v>
          </cell>
          <cell r="K63">
            <v>300934</v>
          </cell>
          <cell r="L63">
            <v>1.123</v>
          </cell>
          <cell r="M63" t="str">
            <v>стальные</v>
          </cell>
          <cell r="N63" t="str">
            <v>Водопроводные</v>
          </cell>
          <cell r="O63" t="str">
            <v>напорный трубопровод</v>
          </cell>
          <cell r="P63" t="str">
            <v>не технологический трубопровод</v>
          </cell>
          <cell r="Q63">
            <v>4</v>
          </cell>
          <cell r="AE63">
            <v>1.123</v>
          </cell>
          <cell r="AF63">
            <v>3.5</v>
          </cell>
          <cell r="AG63">
            <v>365</v>
          </cell>
          <cell r="AL63">
            <v>18</v>
          </cell>
          <cell r="AM63">
            <v>365</v>
          </cell>
          <cell r="AN63" t="str">
            <v xml:space="preserve"> Сети водоснабжения. п. Боровой 1,123</v>
          </cell>
          <cell r="AO63">
            <v>0.25001089416392375</v>
          </cell>
          <cell r="AP63">
            <v>0.28076223414608636</v>
          </cell>
          <cell r="AQ63">
            <v>7.8740078740118111</v>
          </cell>
        </row>
        <row r="64">
          <cell r="G64" t="str">
            <v xml:space="preserve">Сети водоснабжения. п. Боровой </v>
          </cell>
          <cell r="H64">
            <v>32</v>
          </cell>
          <cell r="I64">
            <v>25</v>
          </cell>
          <cell r="J64" t="str">
            <v>хозведение</v>
          </cell>
          <cell r="K64">
            <v>300934</v>
          </cell>
          <cell r="L64">
            <v>3.65</v>
          </cell>
          <cell r="M64" t="str">
            <v>стальные</v>
          </cell>
          <cell r="N64" t="str">
            <v>Водопроводные</v>
          </cell>
          <cell r="O64" t="str">
            <v>напорный трубопровод</v>
          </cell>
          <cell r="P64" t="str">
            <v>не технологический трубопровод</v>
          </cell>
          <cell r="Q64">
            <v>4</v>
          </cell>
          <cell r="AE64">
            <v>3.65</v>
          </cell>
          <cell r="AF64">
            <v>3.5</v>
          </cell>
          <cell r="AG64">
            <v>365</v>
          </cell>
          <cell r="AL64">
            <v>50</v>
          </cell>
          <cell r="AM64">
            <v>365</v>
          </cell>
          <cell r="AN64" t="str">
            <v xml:space="preserve"> Сети водоснабжения. п. Боровой 3,65</v>
          </cell>
          <cell r="AO64">
            <v>0.25001089416392375</v>
          </cell>
          <cell r="AP64">
            <v>0.91253976369832168</v>
          </cell>
          <cell r="AQ64">
            <v>7.8740078740118111</v>
          </cell>
        </row>
        <row r="65">
          <cell r="G65" t="str">
            <v xml:space="preserve">Сети водоснабжения. п. Боровой </v>
          </cell>
          <cell r="H65">
            <v>48</v>
          </cell>
          <cell r="I65">
            <v>40</v>
          </cell>
          <cell r="J65" t="str">
            <v>хозведение</v>
          </cell>
          <cell r="K65">
            <v>300934</v>
          </cell>
          <cell r="L65">
            <v>1.032</v>
          </cell>
          <cell r="M65" t="str">
            <v>стальные</v>
          </cell>
          <cell r="N65" t="str">
            <v>Водопроводные</v>
          </cell>
          <cell r="O65" t="str">
            <v>напорный трубопровод</v>
          </cell>
          <cell r="P65" t="str">
            <v>не технологический трубопровод</v>
          </cell>
          <cell r="Q65">
            <v>4</v>
          </cell>
          <cell r="AE65">
            <v>1.032</v>
          </cell>
          <cell r="AF65">
            <v>4.5</v>
          </cell>
          <cell r="AG65">
            <v>365</v>
          </cell>
          <cell r="AL65">
            <v>16</v>
          </cell>
          <cell r="AM65">
            <v>365</v>
          </cell>
          <cell r="AN65" t="str">
            <v xml:space="preserve"> Сети водоснабжения. п. Боровой 1,032</v>
          </cell>
          <cell r="AO65">
            <v>0.37904127796367876</v>
          </cell>
          <cell r="AP65">
            <v>0.39117059885851652</v>
          </cell>
          <cell r="AQ65">
            <v>7.8740078740118111</v>
          </cell>
        </row>
        <row r="66">
          <cell r="G66" t="str">
            <v xml:space="preserve">Сети водоснабжения. п. Боровой </v>
          </cell>
          <cell r="H66">
            <v>57</v>
          </cell>
          <cell r="I66">
            <v>50</v>
          </cell>
          <cell r="J66" t="str">
            <v>хозведение</v>
          </cell>
          <cell r="K66">
            <v>300934</v>
          </cell>
          <cell r="L66">
            <v>2.278</v>
          </cell>
          <cell r="M66" t="str">
            <v>стальные</v>
          </cell>
          <cell r="N66" t="str">
            <v>Водопроводные</v>
          </cell>
          <cell r="O66" t="str">
            <v>напорный трубопровод</v>
          </cell>
          <cell r="P66" t="str">
            <v>не технологический трубопровод</v>
          </cell>
          <cell r="Q66">
            <v>4</v>
          </cell>
          <cell r="S66">
            <v>1</v>
          </cell>
          <cell r="T66">
            <v>230</v>
          </cell>
          <cell r="V66" t="str">
            <v>№39/14 от 20.11.14 г.</v>
          </cell>
          <cell r="AE66">
            <v>2.278</v>
          </cell>
          <cell r="AF66">
            <v>4.5</v>
          </cell>
          <cell r="AG66">
            <v>365</v>
          </cell>
          <cell r="AL66">
            <v>17</v>
          </cell>
          <cell r="AM66">
            <v>365</v>
          </cell>
          <cell r="AN66" t="str">
            <v xml:space="preserve"> Сети водоснабжения. п. Боровой 2,278</v>
          </cell>
          <cell r="AO66">
            <v>0.45162086885104102</v>
          </cell>
          <cell r="AP66">
            <v>1.0287923392426714</v>
          </cell>
          <cell r="AQ66">
            <v>7.8740078740118111</v>
          </cell>
        </row>
        <row r="67">
          <cell r="G67" t="str">
            <v xml:space="preserve">Сети водоснабжения. п. Боровой </v>
          </cell>
          <cell r="H67">
            <v>63</v>
          </cell>
          <cell r="I67">
            <v>50</v>
          </cell>
          <cell r="J67" t="str">
            <v>хозведение</v>
          </cell>
          <cell r="K67">
            <v>300934</v>
          </cell>
          <cell r="L67">
            <v>3.2679999999999998</v>
          </cell>
          <cell r="M67" t="str">
            <v>полиэтиленовые</v>
          </cell>
          <cell r="N67" t="str">
            <v>Водопроводные</v>
          </cell>
          <cell r="O67" t="str">
            <v>напорный трубопровод</v>
          </cell>
          <cell r="P67" t="str">
            <v>не технологический трубопровод</v>
          </cell>
          <cell r="Q67">
            <v>4</v>
          </cell>
          <cell r="AE67">
            <v>3.2679999999999998</v>
          </cell>
          <cell r="AF67">
            <v>3</v>
          </cell>
          <cell r="AG67">
            <v>365</v>
          </cell>
          <cell r="AL67">
            <v>20</v>
          </cell>
          <cell r="AM67">
            <v>365</v>
          </cell>
          <cell r="AN67" t="str">
            <v xml:space="preserve"> Сети водоснабжения. п. Боровой 3,268</v>
          </cell>
          <cell r="AO67">
            <v>0.27555146882256132</v>
          </cell>
          <cell r="AP67">
            <v>0.90050220011213034</v>
          </cell>
          <cell r="AQ67">
            <v>7.8740078740118111</v>
          </cell>
        </row>
        <row r="68">
          <cell r="G68" t="str">
            <v xml:space="preserve">Сети водоснабжения. п. Боровой </v>
          </cell>
          <cell r="H68">
            <v>76</v>
          </cell>
          <cell r="I68">
            <v>65</v>
          </cell>
          <cell r="J68" t="str">
            <v>хозведение</v>
          </cell>
          <cell r="K68">
            <v>300934</v>
          </cell>
          <cell r="L68">
            <v>1.7589999999999999</v>
          </cell>
          <cell r="M68" t="str">
            <v>стальные</v>
          </cell>
          <cell r="N68" t="str">
            <v>Водопроводные</v>
          </cell>
          <cell r="O68" t="str">
            <v>напорный трубопровод</v>
          </cell>
          <cell r="P68" t="str">
            <v>не технологический трубопровод</v>
          </cell>
          <cell r="Q68">
            <v>4</v>
          </cell>
          <cell r="AE68">
            <v>1.7589999999999999</v>
          </cell>
          <cell r="AF68">
            <v>6</v>
          </cell>
          <cell r="AG68">
            <v>365</v>
          </cell>
          <cell r="AL68">
            <v>5</v>
          </cell>
          <cell r="AM68">
            <v>365</v>
          </cell>
          <cell r="AN68" t="str">
            <v xml:space="preserve"> Сети водоснабжения. п. Боровой 1,759</v>
          </cell>
          <cell r="AO68">
            <v>0.60484444961325023</v>
          </cell>
          <cell r="AP68">
            <v>1.0639213868697071</v>
          </cell>
          <cell r="AQ68">
            <v>7.8740078740118111</v>
          </cell>
        </row>
        <row r="69">
          <cell r="G69" t="str">
            <v xml:space="preserve">Сети водоснабжения. п. Боровой </v>
          </cell>
          <cell r="H69">
            <v>86</v>
          </cell>
          <cell r="I69">
            <v>80</v>
          </cell>
          <cell r="J69" t="str">
            <v>хозведение</v>
          </cell>
          <cell r="K69">
            <v>300934</v>
          </cell>
          <cell r="L69">
            <v>1.028</v>
          </cell>
          <cell r="M69" t="str">
            <v>стальные</v>
          </cell>
          <cell r="N69" t="str">
            <v>Водопроводные</v>
          </cell>
          <cell r="O69" t="str">
            <v>напорный трубопровод</v>
          </cell>
          <cell r="P69" t="str">
            <v>не технологический трубопровод</v>
          </cell>
          <cell r="Q69">
            <v>4</v>
          </cell>
          <cell r="AE69">
            <v>1.028</v>
          </cell>
          <cell r="AF69">
            <v>6</v>
          </cell>
          <cell r="AG69">
            <v>365</v>
          </cell>
          <cell r="AL69">
            <v>3</v>
          </cell>
          <cell r="AM69">
            <v>365</v>
          </cell>
          <cell r="AN69" t="str">
            <v xml:space="preserve"> Сети водоснабжения. п. Боровой 1,028</v>
          </cell>
          <cell r="AO69">
            <v>0.68548843948809712</v>
          </cell>
          <cell r="AP69">
            <v>0.70468211579376383</v>
          </cell>
          <cell r="AQ69">
            <v>7.8740078740118111</v>
          </cell>
        </row>
        <row r="70">
          <cell r="G70" t="str">
            <v xml:space="preserve">Сети водоснабжения. п. Боровой </v>
          </cell>
          <cell r="H70">
            <v>89</v>
          </cell>
          <cell r="I70">
            <v>80</v>
          </cell>
          <cell r="J70" t="str">
            <v>хозведение</v>
          </cell>
          <cell r="K70">
            <v>300934</v>
          </cell>
          <cell r="L70">
            <v>1.206</v>
          </cell>
          <cell r="M70" t="str">
            <v>стальные</v>
          </cell>
          <cell r="N70" t="str">
            <v>Водопроводные</v>
          </cell>
          <cell r="O70" t="str">
            <v>напорный трубопровод</v>
          </cell>
          <cell r="P70" t="str">
            <v>не технологический трубопровод</v>
          </cell>
          <cell r="Q70">
            <v>4</v>
          </cell>
          <cell r="AE70">
            <v>1.206</v>
          </cell>
          <cell r="AF70">
            <v>6</v>
          </cell>
          <cell r="AG70">
            <v>365</v>
          </cell>
          <cell r="AL70">
            <v>4</v>
          </cell>
          <cell r="AM70">
            <v>365</v>
          </cell>
          <cell r="AN70" t="str">
            <v xml:space="preserve"> Сети водоснабжения. п. Боровой 1,206</v>
          </cell>
          <cell r="AO70">
            <v>0.70968163645055105</v>
          </cell>
          <cell r="AP70">
            <v>0.85587605355936458</v>
          </cell>
          <cell r="AQ70">
            <v>7.8740078740118111</v>
          </cell>
        </row>
        <row r="71">
          <cell r="G71" t="str">
            <v xml:space="preserve">Сети водоснабжения. п. Боровой </v>
          </cell>
          <cell r="H71">
            <v>90</v>
          </cell>
          <cell r="I71">
            <v>80</v>
          </cell>
          <cell r="J71" t="str">
            <v>хозведение</v>
          </cell>
          <cell r="K71">
            <v>300934</v>
          </cell>
          <cell r="L71">
            <v>1.3759999999999999</v>
          </cell>
          <cell r="M71" t="str">
            <v>полиэтиленовые</v>
          </cell>
          <cell r="N71" t="str">
            <v>Водопроводные</v>
          </cell>
          <cell r="O71" t="str">
            <v>напорный трубопровод</v>
          </cell>
          <cell r="P71" t="str">
            <v>не технологический трубопровод</v>
          </cell>
          <cell r="Q71">
            <v>4</v>
          </cell>
          <cell r="AE71">
            <v>1.3759999999999999</v>
          </cell>
          <cell r="AF71">
            <v>3</v>
          </cell>
          <cell r="AG71">
            <v>365</v>
          </cell>
          <cell r="AL71">
            <v>4</v>
          </cell>
          <cell r="AM71">
            <v>365</v>
          </cell>
          <cell r="AN71" t="str">
            <v xml:space="preserve"> Сети водоснабжения. п. Боровой 1,376</v>
          </cell>
          <cell r="AO71">
            <v>0.39554663745136731</v>
          </cell>
          <cell r="AP71">
            <v>0.54427217313308141</v>
          </cell>
          <cell r="AQ71">
            <v>7.8740078740118111</v>
          </cell>
        </row>
        <row r="72">
          <cell r="G72" t="str">
            <v xml:space="preserve">Сети водоснабжения. п. Боровой </v>
          </cell>
          <cell r="H72">
            <v>114</v>
          </cell>
          <cell r="I72">
            <v>100</v>
          </cell>
          <cell r="J72" t="str">
            <v>хозведение</v>
          </cell>
          <cell r="K72">
            <v>300934</v>
          </cell>
          <cell r="L72">
            <v>2.0760000000000001</v>
          </cell>
          <cell r="M72" t="str">
            <v>стальные</v>
          </cell>
          <cell r="N72" t="str">
            <v>Водопроводные</v>
          </cell>
          <cell r="O72" t="str">
            <v>напорный трубопровод</v>
          </cell>
          <cell r="P72" t="str">
            <v>не технологический трубопровод</v>
          </cell>
          <cell r="Q72">
            <v>4</v>
          </cell>
          <cell r="AE72">
            <v>2.0760000000000001</v>
          </cell>
          <cell r="AF72">
            <v>6.5</v>
          </cell>
          <cell r="AG72">
            <v>365</v>
          </cell>
          <cell r="AL72">
            <v>19</v>
          </cell>
          <cell r="AM72">
            <v>365</v>
          </cell>
          <cell r="AN72" t="str">
            <v xml:space="preserve"> Сети водоснабжения. п. Боровой 2,076</v>
          </cell>
          <cell r="AO72">
            <v>0.91129161113766832</v>
          </cell>
          <cell r="AP72">
            <v>1.8918413847217994</v>
          </cell>
          <cell r="AQ72">
            <v>7.8740078740118111</v>
          </cell>
        </row>
        <row r="73">
          <cell r="G73" t="str">
            <v xml:space="preserve">Сети водоснабжения. п. Боровой </v>
          </cell>
          <cell r="H73">
            <v>110</v>
          </cell>
          <cell r="I73">
            <v>100</v>
          </cell>
          <cell r="J73" t="str">
            <v>хозведение</v>
          </cell>
          <cell r="K73">
            <v>300934</v>
          </cell>
          <cell r="L73">
            <v>0.80900000000000005</v>
          </cell>
          <cell r="M73" t="str">
            <v>полиэтиленовые</v>
          </cell>
          <cell r="N73" t="str">
            <v>Водопроводные</v>
          </cell>
          <cell r="O73" t="str">
            <v>напорный трубопровод</v>
          </cell>
          <cell r="P73" t="str">
            <v>не технологический трубопровод</v>
          </cell>
          <cell r="Q73">
            <v>4</v>
          </cell>
          <cell r="AE73">
            <v>809</v>
          </cell>
          <cell r="AF73">
            <v>3</v>
          </cell>
          <cell r="AG73">
            <v>365</v>
          </cell>
          <cell r="AL73">
            <v>9</v>
          </cell>
          <cell r="AM73">
            <v>365</v>
          </cell>
          <cell r="AN73" t="str">
            <v xml:space="preserve"> Сети водоснабжения. п. Боровой 0,809</v>
          </cell>
          <cell r="AO73">
            <v>0.44513169595462487</v>
          </cell>
          <cell r="AP73">
            <v>0.36011154202729156</v>
          </cell>
          <cell r="AQ73">
            <v>7.8740078740118111</v>
          </cell>
        </row>
        <row r="74">
          <cell r="G74" t="str">
            <v xml:space="preserve">Сети водоснабжения. п. Боровой </v>
          </cell>
          <cell r="H74">
            <v>140</v>
          </cell>
          <cell r="I74">
            <v>129</v>
          </cell>
          <cell r="J74" t="str">
            <v>хозведение</v>
          </cell>
          <cell r="K74">
            <v>300934</v>
          </cell>
          <cell r="L74">
            <v>0.12</v>
          </cell>
          <cell r="M74" t="str">
            <v>стальные</v>
          </cell>
          <cell r="N74" t="str">
            <v>Водопроводные</v>
          </cell>
          <cell r="O74" t="str">
            <v>напорный трубопровод</v>
          </cell>
          <cell r="P74" t="str">
            <v>не технологический трубопровод</v>
          </cell>
          <cell r="Q74">
            <v>4</v>
          </cell>
          <cell r="AE74">
            <v>0.12</v>
          </cell>
          <cell r="AF74">
            <v>6.5</v>
          </cell>
          <cell r="AG74">
            <v>365</v>
          </cell>
          <cell r="AL74">
            <v>4</v>
          </cell>
          <cell r="AM74">
            <v>365</v>
          </cell>
          <cell r="AN74" t="str">
            <v xml:space="preserve"> Сети водоснабжения. п. Боровой 0,12</v>
          </cell>
          <cell r="AO74">
            <v>1.0086185909633636</v>
          </cell>
          <cell r="AP74">
            <v>0.12103423091560363</v>
          </cell>
          <cell r="AQ74">
            <v>7.8740078740118111</v>
          </cell>
        </row>
        <row r="75">
          <cell r="G75" t="str">
            <v xml:space="preserve">Сети водоснабжения. п. Боровой </v>
          </cell>
          <cell r="H75">
            <v>160</v>
          </cell>
          <cell r="I75">
            <v>150</v>
          </cell>
          <cell r="J75" t="str">
            <v>хозведение</v>
          </cell>
          <cell r="K75">
            <v>300934</v>
          </cell>
          <cell r="L75">
            <v>1.8360000000000001</v>
          </cell>
          <cell r="M75" t="str">
            <v>полиэтиленовые</v>
          </cell>
          <cell r="N75" t="str">
            <v>Водопроводные</v>
          </cell>
          <cell r="O75" t="str">
            <v>напорный трубопровод</v>
          </cell>
          <cell r="P75" t="str">
            <v>не технологический трубопровод</v>
          </cell>
          <cell r="Q75">
            <v>4</v>
          </cell>
          <cell r="AE75">
            <v>1.8360000000000001</v>
          </cell>
          <cell r="AF75">
            <v>3</v>
          </cell>
          <cell r="AG75">
            <v>365</v>
          </cell>
          <cell r="AL75">
            <v>5</v>
          </cell>
          <cell r="AM75">
            <v>365</v>
          </cell>
          <cell r="AN75" t="str">
            <v xml:space="preserve"> Сети водоснабжения. п. Боровой 1,836</v>
          </cell>
          <cell r="AO75">
            <v>0.4802297347581036</v>
          </cell>
          <cell r="AP75">
            <v>0.88170179301587825</v>
          </cell>
          <cell r="AQ75">
            <v>7.8740078740118111</v>
          </cell>
        </row>
        <row r="76">
          <cell r="G76" t="str">
            <v>Наружные сети водоснабжения п.Кэмдин</v>
          </cell>
          <cell r="H76">
            <v>63</v>
          </cell>
          <cell r="I76">
            <v>50</v>
          </cell>
          <cell r="J76" t="str">
            <v>хозведение</v>
          </cell>
          <cell r="K76">
            <v>801962</v>
          </cell>
          <cell r="L76">
            <v>1.56</v>
          </cell>
          <cell r="M76" t="str">
            <v>полиэтиленовые</v>
          </cell>
          <cell r="N76" t="str">
            <v>Водопроводные</v>
          </cell>
          <cell r="O76" t="str">
            <v>напорный трубопровод</v>
          </cell>
          <cell r="P76" t="str">
            <v>не технологический трубопровод</v>
          </cell>
          <cell r="Q76">
            <v>4</v>
          </cell>
          <cell r="AE76">
            <v>1.56</v>
          </cell>
          <cell r="AF76">
            <v>3</v>
          </cell>
          <cell r="AG76">
            <v>365</v>
          </cell>
          <cell r="AN76" t="str">
            <v xml:space="preserve"> Наружные сети водоснабжения п.Кэмдин1,56</v>
          </cell>
          <cell r="AO76">
            <v>0.27555146882256132</v>
          </cell>
          <cell r="AP76">
            <v>0.42986029136319565</v>
          </cell>
          <cell r="AQ76">
            <v>7.8740078740118111</v>
          </cell>
        </row>
        <row r="77">
          <cell r="G77" t="str">
            <v>Наружные сети водоснабжения п.Кэмдин</v>
          </cell>
          <cell r="H77">
            <v>110</v>
          </cell>
          <cell r="I77">
            <v>100</v>
          </cell>
          <cell r="J77" t="str">
            <v>хозведение</v>
          </cell>
          <cell r="K77">
            <v>801962</v>
          </cell>
          <cell r="L77">
            <v>1.78</v>
          </cell>
          <cell r="M77" t="str">
            <v>полиэтиленовые</v>
          </cell>
          <cell r="N77" t="str">
            <v>Водопроводные</v>
          </cell>
          <cell r="O77" t="str">
            <v>напорный трубопровод</v>
          </cell>
          <cell r="P77" t="str">
            <v>не технологический трубопровод</v>
          </cell>
          <cell r="Q77">
            <v>4</v>
          </cell>
          <cell r="AE77">
            <v>1.78</v>
          </cell>
          <cell r="AF77">
            <v>3.5</v>
          </cell>
          <cell r="AG77">
            <v>365</v>
          </cell>
          <cell r="AN77" t="str">
            <v xml:space="preserve"> Наружные сети водоснабжения п.Кэмдин1,78</v>
          </cell>
          <cell r="AO77">
            <v>0.44513169595462487</v>
          </cell>
          <cell r="AP77">
            <v>0.79233441879923228</v>
          </cell>
          <cell r="AQ77">
            <v>7.8740078740118111</v>
          </cell>
        </row>
        <row r="78">
          <cell r="G78" t="str">
            <v>Сети водоснабжения п. Лайково</v>
          </cell>
          <cell r="H78">
            <v>110</v>
          </cell>
          <cell r="I78">
            <v>100</v>
          </cell>
          <cell r="J78" t="str">
            <v>хозведение</v>
          </cell>
          <cell r="K78">
            <v>801880</v>
          </cell>
          <cell r="L78">
            <v>1.1440699999999999</v>
          </cell>
          <cell r="M78" t="str">
            <v>полиэтиленовые</v>
          </cell>
          <cell r="N78" t="str">
            <v>Водопроводные</v>
          </cell>
          <cell r="O78" t="str">
            <v>напорный трубопровод</v>
          </cell>
          <cell r="P78" t="str">
            <v>не технологический трубопровод</v>
          </cell>
          <cell r="Q78">
            <v>4</v>
          </cell>
          <cell r="AE78">
            <v>1.1440699999999999</v>
          </cell>
          <cell r="AF78">
            <v>2</v>
          </cell>
          <cell r="AG78">
            <v>365</v>
          </cell>
          <cell r="AL78">
            <v>3</v>
          </cell>
          <cell r="AM78">
            <v>365</v>
          </cell>
          <cell r="AN78" t="str">
            <v xml:space="preserve"> Сети водоснабжения п. Лайково1,14407</v>
          </cell>
          <cell r="AO78">
            <v>0.44513169595462487</v>
          </cell>
          <cell r="AP78">
            <v>0.50926181939080761</v>
          </cell>
          <cell r="AQ78">
            <v>7.8740078740118111</v>
          </cell>
        </row>
        <row r="79">
          <cell r="G79" t="str">
            <v>Сети водоснабжения п. Лайково</v>
          </cell>
          <cell r="H79">
            <v>63</v>
          </cell>
          <cell r="I79">
            <v>50</v>
          </cell>
          <cell r="J79" t="str">
            <v>хозведение</v>
          </cell>
          <cell r="K79">
            <v>801880</v>
          </cell>
          <cell r="L79">
            <v>1.1440699999999999</v>
          </cell>
          <cell r="M79" t="str">
            <v>полиэтиленовые</v>
          </cell>
          <cell r="N79" t="str">
            <v>Водопроводные</v>
          </cell>
          <cell r="O79" t="str">
            <v>напорный трубопровод</v>
          </cell>
          <cell r="P79" t="str">
            <v>не технологический трубопровод</v>
          </cell>
          <cell r="Q79">
            <v>4</v>
          </cell>
          <cell r="AE79">
            <v>1.1440699999999999</v>
          </cell>
          <cell r="AF79">
            <v>1.5</v>
          </cell>
          <cell r="AG79">
            <v>365</v>
          </cell>
          <cell r="AL79">
            <v>3</v>
          </cell>
          <cell r="AM79">
            <v>365</v>
          </cell>
          <cell r="AN79" t="str">
            <v xml:space="preserve"> Сети водоснабжения п. Лайково1,14407</v>
          </cell>
          <cell r="AO79">
            <v>0.27555146882256132</v>
          </cell>
          <cell r="AP79">
            <v>0.31525016893582769</v>
          </cell>
          <cell r="AQ79">
            <v>7.8740078740118111</v>
          </cell>
        </row>
        <row r="80">
          <cell r="G80" t="str">
            <v>Сети водоснабжения п. Лайково</v>
          </cell>
          <cell r="H80">
            <v>26.8</v>
          </cell>
          <cell r="I80">
            <v>20</v>
          </cell>
          <cell r="J80" t="str">
            <v>хозведение</v>
          </cell>
          <cell r="K80">
            <v>801880</v>
          </cell>
          <cell r="L80">
            <v>0.45</v>
          </cell>
          <cell r="M80" t="str">
            <v>стальные</v>
          </cell>
          <cell r="N80" t="str">
            <v>Водопроводные</v>
          </cell>
          <cell r="O80" t="str">
            <v>напорный трубопровод</v>
          </cell>
          <cell r="P80" t="str">
            <v>не технологический трубопровод</v>
          </cell>
          <cell r="Q80">
            <v>4</v>
          </cell>
          <cell r="AE80">
            <v>0.45</v>
          </cell>
          <cell r="AF80">
            <v>2.75</v>
          </cell>
          <cell r="AG80">
            <v>365</v>
          </cell>
          <cell r="AN80" t="str">
            <v xml:space="preserve"> Сети водоснабжения п. Лайково0,45</v>
          </cell>
          <cell r="AO80">
            <v>0.20807601942900336</v>
          </cell>
          <cell r="AP80">
            <v>9.363420874305152E-2</v>
          </cell>
          <cell r="AQ80">
            <v>7.8740078740118111</v>
          </cell>
        </row>
        <row r="81">
          <cell r="G81" t="str">
            <v>ВС магистральный Водобашня п. Седью</v>
          </cell>
          <cell r="H81">
            <v>159</v>
          </cell>
          <cell r="I81">
            <v>150</v>
          </cell>
          <cell r="J81" t="str">
            <v>хозведение</v>
          </cell>
          <cell r="K81">
            <v>300942</v>
          </cell>
          <cell r="L81">
            <v>2.46</v>
          </cell>
          <cell r="M81" t="str">
            <v>стальные</v>
          </cell>
          <cell r="N81" t="str">
            <v>Водопроводные</v>
          </cell>
          <cell r="O81" t="str">
            <v>напорный трубопровод</v>
          </cell>
          <cell r="P81" t="str">
            <v>не технологический трубопровод</v>
          </cell>
          <cell r="Q81">
            <v>4</v>
          </cell>
          <cell r="AE81">
            <v>2.46</v>
          </cell>
          <cell r="AF81">
            <v>6.5</v>
          </cell>
          <cell r="AG81">
            <v>365</v>
          </cell>
          <cell r="AL81">
            <v>8</v>
          </cell>
          <cell r="AM81">
            <v>365</v>
          </cell>
          <cell r="AN81" t="str">
            <v xml:space="preserve"> ВС магистральный Водобашня п. Седью2,46</v>
          </cell>
          <cell r="AO81">
            <v>1.0354008616557386</v>
          </cell>
          <cell r="AP81">
            <v>2.5470861196731169</v>
          </cell>
          <cell r="AQ81">
            <v>7.8740078740118111</v>
          </cell>
        </row>
        <row r="82">
          <cell r="G82" t="str">
            <v>ВС магистральный Водобашня п. Седью</v>
          </cell>
          <cell r="H82">
            <v>114</v>
          </cell>
          <cell r="I82">
            <v>100</v>
          </cell>
          <cell r="J82" t="str">
            <v>хозведение</v>
          </cell>
          <cell r="K82">
            <v>300942</v>
          </cell>
          <cell r="L82">
            <v>1.2</v>
          </cell>
          <cell r="M82" t="str">
            <v>стальные</v>
          </cell>
          <cell r="N82" t="str">
            <v>Водопроводные</v>
          </cell>
          <cell r="O82" t="str">
            <v>напорный трубопровод</v>
          </cell>
          <cell r="P82" t="str">
            <v>не технологический трубопровод</v>
          </cell>
          <cell r="Q82">
            <v>4</v>
          </cell>
          <cell r="V82" t="str">
            <v>162\19 от 22.08.14;163\19 от 26.08.14</v>
          </cell>
          <cell r="W82" t="str">
            <v>Центральная. 6; Целинная.4;</v>
          </cell>
          <cell r="X82">
            <v>114</v>
          </cell>
          <cell r="Z82">
            <v>6</v>
          </cell>
          <cell r="AD82">
            <v>150</v>
          </cell>
          <cell r="AE82">
            <v>1.2</v>
          </cell>
          <cell r="AF82">
            <v>6.5</v>
          </cell>
          <cell r="AG82">
            <v>365</v>
          </cell>
          <cell r="AL82">
            <v>5</v>
          </cell>
          <cell r="AM82">
            <v>365</v>
          </cell>
          <cell r="AN82" t="str">
            <v xml:space="preserve"> ВС магистральный Водобашня п. Седью1,2</v>
          </cell>
          <cell r="AO82">
            <v>0.91129161113766832</v>
          </cell>
          <cell r="AP82">
            <v>1.0935499333652019</v>
          </cell>
          <cell r="AQ82">
            <v>7.8740078740118111</v>
          </cell>
        </row>
        <row r="83">
          <cell r="G83" t="str">
            <v>ВС магистральный Водобашня п. Седью</v>
          </cell>
          <cell r="H83">
            <v>89</v>
          </cell>
          <cell r="I83">
            <v>80</v>
          </cell>
          <cell r="J83" t="str">
            <v>хозведение</v>
          </cell>
          <cell r="K83">
            <v>300942</v>
          </cell>
          <cell r="L83">
            <v>1.3409599999999999</v>
          </cell>
          <cell r="M83" t="str">
            <v>стальные</v>
          </cell>
          <cell r="N83" t="str">
            <v>Водопроводные</v>
          </cell>
          <cell r="O83" t="str">
            <v>напорный трубопровод</v>
          </cell>
          <cell r="P83" t="str">
            <v>не технологический трубопровод</v>
          </cell>
          <cell r="Q83">
            <v>4</v>
          </cell>
          <cell r="AE83">
            <v>1.3409599999999999</v>
          </cell>
          <cell r="AF83">
            <v>6</v>
          </cell>
          <cell r="AG83">
            <v>365</v>
          </cell>
          <cell r="AL83">
            <v>12</v>
          </cell>
          <cell r="AM83">
            <v>365</v>
          </cell>
          <cell r="AN83" t="str">
            <v xml:space="preserve"> ВС магистральный Водобашня п. Седью1,34096</v>
          </cell>
          <cell r="AO83">
            <v>0.70968163645055105</v>
          </cell>
          <cell r="AP83">
            <v>0.9516546872147309</v>
          </cell>
          <cell r="AQ83">
            <v>7.8740078740118111</v>
          </cell>
        </row>
        <row r="84">
          <cell r="G84" t="str">
            <v>ВС магистральный Водобашня п. Седью</v>
          </cell>
          <cell r="H84">
            <v>57</v>
          </cell>
          <cell r="I84">
            <v>50</v>
          </cell>
          <cell r="J84" t="str">
            <v>хозведение</v>
          </cell>
          <cell r="K84">
            <v>300942</v>
          </cell>
          <cell r="L84">
            <v>0.60599999999999998</v>
          </cell>
          <cell r="M84" t="str">
            <v>стальные</v>
          </cell>
          <cell r="N84" t="str">
            <v>Водопроводные</v>
          </cell>
          <cell r="O84" t="str">
            <v>напорный трубопровод</v>
          </cell>
          <cell r="P84" t="str">
            <v>не технологический трубопровод</v>
          </cell>
          <cell r="Q84">
            <v>4</v>
          </cell>
          <cell r="V84" t="str">
            <v>156\19 от 17.07.14;</v>
          </cell>
          <cell r="W84" t="str">
            <v>Чернореченская.6а;</v>
          </cell>
          <cell r="X84">
            <v>57</v>
          </cell>
          <cell r="Z84">
            <v>20</v>
          </cell>
          <cell r="AD84">
            <v>60</v>
          </cell>
          <cell r="AE84">
            <v>0.60599999999999998</v>
          </cell>
          <cell r="AF84">
            <v>4.5</v>
          </cell>
          <cell r="AG84">
            <v>365</v>
          </cell>
          <cell r="AL84">
            <v>4</v>
          </cell>
          <cell r="AM84">
            <v>365</v>
          </cell>
          <cell r="AN84" t="str">
            <v xml:space="preserve"> ВС магистральный Водобашня п. Седью0,606</v>
          </cell>
          <cell r="AO84">
            <v>0.45162086885104102</v>
          </cell>
          <cell r="AP84">
            <v>0.27368224652373085</v>
          </cell>
          <cell r="AQ84">
            <v>7.8740078740118111</v>
          </cell>
        </row>
        <row r="85">
          <cell r="G85" t="str">
            <v>ВС магистральный Водобашня п. Седью</v>
          </cell>
          <cell r="H85">
            <v>42</v>
          </cell>
          <cell r="I85">
            <v>32</v>
          </cell>
          <cell r="J85" t="str">
            <v>хозведение</v>
          </cell>
          <cell r="K85">
            <v>300942</v>
          </cell>
          <cell r="L85">
            <v>0.2215</v>
          </cell>
          <cell r="M85" t="str">
            <v>полиэтиленовые</v>
          </cell>
          <cell r="N85" t="str">
            <v>Водопроводные</v>
          </cell>
          <cell r="O85" t="str">
            <v>напорный трубопровод</v>
          </cell>
          <cell r="P85" t="str">
            <v>не технологический трубопровод</v>
          </cell>
          <cell r="Q85">
            <v>4</v>
          </cell>
          <cell r="AL85">
            <v>4</v>
          </cell>
          <cell r="AM85">
            <v>365</v>
          </cell>
          <cell r="AN85" t="str">
            <v xml:space="preserve"> ВС магистральный Водобашня п. Седью0,2215</v>
          </cell>
          <cell r="AO85">
            <v>0.18222189322237883</v>
          </cell>
          <cell r="AP85">
            <v>4.0362149348756912E-2</v>
          </cell>
          <cell r="AQ85">
            <v>7.8740078740118111</v>
          </cell>
        </row>
        <row r="86">
          <cell r="G86" t="str">
            <v xml:space="preserve">ВС п. Седью ул Целинная 6 </v>
          </cell>
          <cell r="H86">
            <v>110</v>
          </cell>
          <cell r="I86">
            <v>100</v>
          </cell>
          <cell r="J86" t="str">
            <v>хозведение</v>
          </cell>
          <cell r="K86">
            <v>301138</v>
          </cell>
          <cell r="L86">
            <v>0.23</v>
          </cell>
          <cell r="M86" t="str">
            <v>полиэтиленовые</v>
          </cell>
          <cell r="N86" t="str">
            <v>Водопроводные</v>
          </cell>
          <cell r="O86" t="str">
            <v>напорный трубопровод</v>
          </cell>
          <cell r="P86" t="str">
            <v>не технологический трубопровод</v>
          </cell>
          <cell r="Q86">
            <v>4</v>
          </cell>
          <cell r="AL86">
            <v>1</v>
          </cell>
          <cell r="AM86">
            <v>365</v>
          </cell>
          <cell r="AN86" t="str">
            <v xml:space="preserve"> ВС п. Седью ул Целинная 6 0,23</v>
          </cell>
          <cell r="AO86">
            <v>0.44513169595462487</v>
          </cell>
          <cell r="AP86">
            <v>0.10238029006956373</v>
          </cell>
          <cell r="AQ86">
            <v>7.8740078740118111</v>
          </cell>
        </row>
        <row r="87">
          <cell r="G87" t="str">
            <v>ВС п. Седью ул Центральная 23 (208м)</v>
          </cell>
          <cell r="H87">
            <v>63</v>
          </cell>
          <cell r="I87">
            <v>50</v>
          </cell>
          <cell r="J87" t="str">
            <v>хозведение</v>
          </cell>
          <cell r="K87">
            <v>301141</v>
          </cell>
          <cell r="L87">
            <v>0.20799999999999999</v>
          </cell>
          <cell r="M87" t="str">
            <v>полиэтиленовые</v>
          </cell>
          <cell r="N87" t="str">
            <v>Водопроводные</v>
          </cell>
          <cell r="O87" t="str">
            <v>напорный трубопровод</v>
          </cell>
          <cell r="P87" t="str">
            <v>не технологический трубопровод</v>
          </cell>
          <cell r="Q87">
            <v>4</v>
          </cell>
          <cell r="AL87">
            <v>1</v>
          </cell>
          <cell r="AM87">
            <v>365</v>
          </cell>
          <cell r="AN87" t="str">
            <v xml:space="preserve"> ВС п. Седью ул Центральная 23 (208м)0,208</v>
          </cell>
          <cell r="AO87">
            <v>0.27555146882256132</v>
          </cell>
          <cell r="AP87">
            <v>5.7314705515092754E-2</v>
          </cell>
          <cell r="AQ87">
            <v>7.8740078740118111</v>
          </cell>
        </row>
        <row r="88">
          <cell r="G88" t="str">
            <v>ВС п. Седью ул Центральная д 26</v>
          </cell>
          <cell r="H88">
            <v>63</v>
          </cell>
          <cell r="I88">
            <v>50</v>
          </cell>
          <cell r="J88" t="str">
            <v>хозведение</v>
          </cell>
          <cell r="K88">
            <v>800178</v>
          </cell>
          <cell r="L88">
            <v>3.0200000000000001E-2</v>
          </cell>
          <cell r="M88" t="str">
            <v>полиэтиленовые</v>
          </cell>
          <cell r="N88" t="str">
            <v>Водопроводные</v>
          </cell>
          <cell r="O88" t="str">
            <v>напорный трубопровод</v>
          </cell>
          <cell r="P88" t="str">
            <v>не технологический трубопровод</v>
          </cell>
          <cell r="Q88">
            <v>4</v>
          </cell>
          <cell r="AL88">
            <v>1</v>
          </cell>
          <cell r="AM88">
            <v>365</v>
          </cell>
          <cell r="AN88" t="str">
            <v xml:space="preserve"> ВС п. Седью ул Центральная д 260,0302</v>
          </cell>
          <cell r="AO88">
            <v>0.27555146882256132</v>
          </cell>
          <cell r="AP88">
            <v>8.3216543584413525E-3</v>
          </cell>
          <cell r="AQ88">
            <v>7.8740078740118111</v>
          </cell>
        </row>
        <row r="89">
          <cell r="G89" t="str">
            <v>ВС п. Седью ул Школьная 1 (9м)</v>
          </cell>
          <cell r="H89">
            <v>63</v>
          </cell>
          <cell r="I89">
            <v>50</v>
          </cell>
          <cell r="J89" t="str">
            <v>хозведение</v>
          </cell>
          <cell r="K89">
            <v>301139</v>
          </cell>
          <cell r="L89">
            <v>0.47</v>
          </cell>
          <cell r="M89" t="str">
            <v>полиэтиленовые</v>
          </cell>
          <cell r="N89" t="str">
            <v>Водопроводные</v>
          </cell>
          <cell r="O89" t="str">
            <v>напорный трубопровод</v>
          </cell>
          <cell r="P89" t="str">
            <v>не технологический трубопровод</v>
          </cell>
          <cell r="Q89">
            <v>4</v>
          </cell>
          <cell r="AE89">
            <v>0.47</v>
          </cell>
          <cell r="AF89">
            <v>2</v>
          </cell>
          <cell r="AG89">
            <v>365</v>
          </cell>
          <cell r="AL89">
            <v>1</v>
          </cell>
          <cell r="AM89">
            <v>365</v>
          </cell>
          <cell r="AN89" t="str">
            <v xml:space="preserve"> ВС п. Седью ул Школьная 1 (9м)0,47</v>
          </cell>
          <cell r="AO89">
            <v>0.27555146882256132</v>
          </cell>
          <cell r="AP89">
            <v>0.12950919034660383</v>
          </cell>
          <cell r="AQ89">
            <v>7.8740078740118111</v>
          </cell>
        </row>
        <row r="90">
          <cell r="G90" t="str">
            <v>Наружные сети водопровода. п.Седью. ул.Школьная д.5 (140.34м)</v>
          </cell>
          <cell r="H90">
            <v>160</v>
          </cell>
          <cell r="I90">
            <v>150</v>
          </cell>
          <cell r="J90" t="str">
            <v>хозведение</v>
          </cell>
          <cell r="K90">
            <v>802272</v>
          </cell>
          <cell r="L90">
            <v>0.14033999999999999</v>
          </cell>
          <cell r="M90" t="str">
            <v>полиэтиленовые</v>
          </cell>
          <cell r="N90" t="str">
            <v>Водопроводные</v>
          </cell>
          <cell r="O90" t="str">
            <v>напорный трубопровод</v>
          </cell>
          <cell r="P90" t="str">
            <v>не технологический трубопровод</v>
          </cell>
          <cell r="Q90">
            <v>4</v>
          </cell>
          <cell r="AE90">
            <v>0.14033999999999999</v>
          </cell>
          <cell r="AF90">
            <v>3</v>
          </cell>
          <cell r="AG90">
            <v>365</v>
          </cell>
          <cell r="AL90">
            <v>1</v>
          </cell>
          <cell r="AM90">
            <v>365</v>
          </cell>
          <cell r="AN90" t="str">
            <v xml:space="preserve"> Наружные сети водопровода. п.Седью. ул.Школьная д.5 (140.34м)0,14034</v>
          </cell>
          <cell r="AO90">
            <v>0.4802297347581036</v>
          </cell>
          <cell r="AP90">
            <v>6.739544097595225E-2</v>
          </cell>
          <cell r="AQ90">
            <v>7.8740078740118111</v>
          </cell>
        </row>
        <row r="91">
          <cell r="G91" t="str">
            <v>Водопровод магистральный от скважины №5. п.Седью</v>
          </cell>
          <cell r="H91">
            <v>219</v>
          </cell>
          <cell r="I91">
            <v>200</v>
          </cell>
          <cell r="J91" t="str">
            <v>хозведение</v>
          </cell>
          <cell r="K91">
            <v>802170</v>
          </cell>
          <cell r="L91">
            <v>1.2</v>
          </cell>
          <cell r="M91" t="str">
            <v>стальные</v>
          </cell>
          <cell r="N91" t="str">
            <v>Водопроводные</v>
          </cell>
          <cell r="O91" t="str">
            <v>напорный трубопровод</v>
          </cell>
          <cell r="P91" t="str">
            <v>не технологический трубопровод</v>
          </cell>
          <cell r="Q91">
            <v>4</v>
          </cell>
          <cell r="AE91">
            <v>1.2</v>
          </cell>
          <cell r="AF91">
            <v>7.5</v>
          </cell>
          <cell r="AG91">
            <v>365</v>
          </cell>
          <cell r="AL91">
            <v>1</v>
          </cell>
          <cell r="AM91">
            <v>365</v>
          </cell>
          <cell r="AN91" t="str">
            <v xml:space="preserve"> Водопровод магистральный от скважины №5. п.Седью1,2</v>
          </cell>
          <cell r="AO91">
            <v>1.1665159882749745</v>
          </cell>
          <cell r="AP91">
            <v>1.3998191859299693</v>
          </cell>
          <cell r="AQ91">
            <v>7.8740078740118111</v>
          </cell>
        </row>
        <row r="92">
          <cell r="G92" t="str">
            <v xml:space="preserve">Водовод Пожня-Ель - п. Седью </v>
          </cell>
          <cell r="H92">
            <v>110</v>
          </cell>
          <cell r="I92">
            <v>100</v>
          </cell>
          <cell r="J92" t="str">
            <v>хозведение</v>
          </cell>
          <cell r="K92">
            <v>301057</v>
          </cell>
          <cell r="L92">
            <v>3.1629999999999998</v>
          </cell>
          <cell r="M92" t="str">
            <v>полиэтиленовые</v>
          </cell>
          <cell r="N92" t="str">
            <v>Водопроводные</v>
          </cell>
          <cell r="O92" t="str">
            <v>напорный трубопровод</v>
          </cell>
          <cell r="P92" t="str">
            <v>не технологический трубопровод</v>
          </cell>
          <cell r="Q92">
            <v>4</v>
          </cell>
          <cell r="AE92">
            <v>3.1629999999999998</v>
          </cell>
          <cell r="AF92">
            <v>3</v>
          </cell>
          <cell r="AG92">
            <v>365</v>
          </cell>
          <cell r="AL92">
            <v>1</v>
          </cell>
          <cell r="AM92">
            <v>365</v>
          </cell>
          <cell r="AN92" t="str">
            <v xml:space="preserve"> Водовод Пожня-Ель - п. Седью 3,163</v>
          </cell>
          <cell r="AO92">
            <v>0.44513169595462487</v>
          </cell>
          <cell r="AP92">
            <v>1.4079515543044785</v>
          </cell>
          <cell r="AQ92">
            <v>7.8740078740118111</v>
          </cell>
        </row>
        <row r="93">
          <cell r="G93" t="str">
            <v>В-д НАС 1П- В/ОЧ п.Ярега</v>
          </cell>
          <cell r="H93" t="str">
            <v>2*273</v>
          </cell>
          <cell r="I93">
            <v>250</v>
          </cell>
          <cell r="J93" t="str">
            <v>хозведение</v>
          </cell>
          <cell r="K93">
            <v>801706</v>
          </cell>
          <cell r="L93">
            <v>15</v>
          </cell>
          <cell r="M93" t="str">
            <v>стальные</v>
          </cell>
          <cell r="N93" t="str">
            <v>Водопроводные</v>
          </cell>
          <cell r="O93" t="str">
            <v>напорный трубопровод</v>
          </cell>
          <cell r="P93" t="str">
            <v>не технологический трубопровод</v>
          </cell>
          <cell r="Q93">
            <v>4</v>
          </cell>
          <cell r="AE93">
            <v>15</v>
          </cell>
          <cell r="AF93">
            <v>7</v>
          </cell>
          <cell r="AG93">
            <v>365</v>
          </cell>
          <cell r="AL93">
            <v>8</v>
          </cell>
          <cell r="AM93">
            <v>365</v>
          </cell>
          <cell r="AN93" t="str">
            <v xml:space="preserve"> В-д НАС 1П- В/ОЧ п.Ярега15</v>
          </cell>
          <cell r="AO93">
            <v>0</v>
          </cell>
          <cell r="AP93">
            <v>0</v>
          </cell>
          <cell r="AQ93">
            <v>7.8740078740118111</v>
          </cell>
        </row>
        <row r="94">
          <cell r="G94" t="str">
            <v>В-д НАС 1П- В/ОЧ п.Ярега</v>
          </cell>
          <cell r="H94">
            <v>159</v>
          </cell>
          <cell r="I94">
            <v>150</v>
          </cell>
          <cell r="J94" t="str">
            <v>хозведение</v>
          </cell>
          <cell r="K94">
            <v>801706</v>
          </cell>
          <cell r="L94">
            <v>6</v>
          </cell>
          <cell r="M94" t="str">
            <v>стальные</v>
          </cell>
          <cell r="N94" t="str">
            <v>Водопроводные</v>
          </cell>
          <cell r="O94" t="str">
            <v>напорный трубопровод</v>
          </cell>
          <cell r="P94" t="str">
            <v>не технологический трубопровод</v>
          </cell>
          <cell r="Q94">
            <v>4</v>
          </cell>
          <cell r="AE94">
            <v>6</v>
          </cell>
          <cell r="AF94">
            <v>6.5</v>
          </cell>
          <cell r="AG94">
            <v>365</v>
          </cell>
          <cell r="AL94">
            <v>3</v>
          </cell>
          <cell r="AM94">
            <v>365</v>
          </cell>
          <cell r="AN94" t="str">
            <v xml:space="preserve"> В-д НАС 1П- В/ОЧ п.Ярега6</v>
          </cell>
          <cell r="AO94">
            <v>1.0354008616557386</v>
          </cell>
          <cell r="AP94">
            <v>6.2124051699344314</v>
          </cell>
          <cell r="AQ94">
            <v>7.8740078740118111</v>
          </cell>
        </row>
        <row r="95">
          <cell r="G95" t="str">
            <v>В-д от АДМ п.Ярега</v>
          </cell>
          <cell r="H95">
            <v>110</v>
          </cell>
          <cell r="I95">
            <v>100</v>
          </cell>
          <cell r="J95" t="str">
            <v>хозведение</v>
          </cell>
          <cell r="K95">
            <v>801707</v>
          </cell>
          <cell r="L95">
            <v>0.11</v>
          </cell>
          <cell r="M95" t="str">
            <v>полиэтиленовые</v>
          </cell>
          <cell r="N95" t="str">
            <v>Водопроводные</v>
          </cell>
          <cell r="O95" t="str">
            <v>напорный трубопровод</v>
          </cell>
          <cell r="P95" t="str">
            <v>не технологический трубопровод</v>
          </cell>
          <cell r="Q95">
            <v>4</v>
          </cell>
          <cell r="AE95">
            <v>0.11</v>
          </cell>
          <cell r="AF95">
            <v>3</v>
          </cell>
          <cell r="AG95">
            <v>365</v>
          </cell>
          <cell r="AL95">
            <v>1</v>
          </cell>
          <cell r="AM95">
            <v>365</v>
          </cell>
          <cell r="AN95" t="str">
            <v xml:space="preserve"> В-д от АДМ п.Ярега0,11</v>
          </cell>
          <cell r="AO95">
            <v>0.44513169595462487</v>
          </cell>
          <cell r="AP95">
            <v>4.8964486555008735E-2</v>
          </cell>
          <cell r="AQ95">
            <v>7.8740078740118111</v>
          </cell>
        </row>
        <row r="96">
          <cell r="G96" t="str">
            <v>В/пр. кол.4- кол.1 п.Ярега</v>
          </cell>
          <cell r="H96">
            <v>159</v>
          </cell>
          <cell r="I96">
            <v>150</v>
          </cell>
          <cell r="J96" t="str">
            <v>хозведение</v>
          </cell>
          <cell r="K96">
            <v>801702</v>
          </cell>
          <cell r="L96">
            <v>2.8</v>
          </cell>
          <cell r="M96" t="str">
            <v>стальные</v>
          </cell>
          <cell r="N96" t="str">
            <v>Водопроводные</v>
          </cell>
          <cell r="O96" t="str">
            <v>напорный трубопровод</v>
          </cell>
          <cell r="P96" t="str">
            <v>не технологический трубопровод</v>
          </cell>
          <cell r="Q96">
            <v>4</v>
          </cell>
          <cell r="AE96">
            <v>2.8</v>
          </cell>
          <cell r="AF96">
            <v>6.5</v>
          </cell>
          <cell r="AG96">
            <v>365</v>
          </cell>
          <cell r="AL96">
            <v>2</v>
          </cell>
          <cell r="AM96">
            <v>365</v>
          </cell>
          <cell r="AN96" t="str">
            <v xml:space="preserve"> В/пр. кол.4- кол.1 п.Ярега2,8</v>
          </cell>
          <cell r="AO96">
            <v>1.0354008616557386</v>
          </cell>
          <cell r="AP96">
            <v>2.8991224126360682</v>
          </cell>
          <cell r="AQ96">
            <v>7.8740078740118111</v>
          </cell>
        </row>
        <row r="97">
          <cell r="G97" t="str">
            <v>В/пр.нас.1 -НШ -3 п.Ярега</v>
          </cell>
          <cell r="H97">
            <v>159</v>
          </cell>
          <cell r="I97">
            <v>150</v>
          </cell>
          <cell r="J97" t="str">
            <v>хозведение</v>
          </cell>
          <cell r="K97">
            <v>801703</v>
          </cell>
          <cell r="L97">
            <v>1.5</v>
          </cell>
          <cell r="M97" t="str">
            <v>стальные</v>
          </cell>
          <cell r="N97" t="str">
            <v>Водопроводные</v>
          </cell>
          <cell r="O97" t="str">
            <v>напорный трубопровод</v>
          </cell>
          <cell r="P97" t="str">
            <v>не технологический трубопровод</v>
          </cell>
          <cell r="Q97">
            <v>4</v>
          </cell>
          <cell r="AE97">
            <v>1.5</v>
          </cell>
          <cell r="AF97">
            <v>6.5</v>
          </cell>
          <cell r="AG97">
            <v>365</v>
          </cell>
          <cell r="AL97">
            <v>2</v>
          </cell>
          <cell r="AM97">
            <v>365</v>
          </cell>
          <cell r="AN97" t="str">
            <v xml:space="preserve"> В/пр.нас.1 -НШ -3 п.Ярега1,5</v>
          </cell>
          <cell r="AO97">
            <v>1.0354008616557386</v>
          </cell>
          <cell r="AP97">
            <v>1.5531012924836078</v>
          </cell>
          <cell r="AQ97">
            <v>7.8740078740118111</v>
          </cell>
        </row>
        <row r="98">
          <cell r="G98" t="str">
            <v>В/провод пл.- с/х. п.Ярега</v>
          </cell>
          <cell r="H98">
            <v>114</v>
          </cell>
          <cell r="I98">
            <v>100</v>
          </cell>
          <cell r="J98" t="str">
            <v>хозведение</v>
          </cell>
          <cell r="K98">
            <v>801705</v>
          </cell>
          <cell r="L98">
            <v>0.35</v>
          </cell>
          <cell r="M98" t="str">
            <v>стальные</v>
          </cell>
          <cell r="N98" t="str">
            <v>Водопроводные</v>
          </cell>
          <cell r="O98" t="str">
            <v>напорный трубопровод</v>
          </cell>
          <cell r="P98" t="str">
            <v>не технологический трубопровод</v>
          </cell>
          <cell r="Q98">
            <v>4</v>
          </cell>
          <cell r="AE98">
            <v>0.35</v>
          </cell>
          <cell r="AF98">
            <v>5.5</v>
          </cell>
          <cell r="AG98">
            <v>365</v>
          </cell>
          <cell r="AL98">
            <v>1</v>
          </cell>
          <cell r="AM98">
            <v>365</v>
          </cell>
          <cell r="AN98" t="str">
            <v xml:space="preserve"> В/провод пл.- с/х. п.Ярега0,35</v>
          </cell>
          <cell r="AO98">
            <v>0.91129161113766832</v>
          </cell>
          <cell r="AP98">
            <v>0.31895206389818387</v>
          </cell>
          <cell r="AQ98">
            <v>7.8740078740118111</v>
          </cell>
        </row>
        <row r="99">
          <cell r="G99" t="str">
            <v>В/провод с/х- шахт. п.Ярега</v>
          </cell>
          <cell r="H99">
            <v>159</v>
          </cell>
          <cell r="I99">
            <v>150</v>
          </cell>
          <cell r="J99" t="str">
            <v>хозведение</v>
          </cell>
          <cell r="K99">
            <v>801704</v>
          </cell>
          <cell r="L99">
            <v>1.35</v>
          </cell>
          <cell r="M99" t="str">
            <v>стальные</v>
          </cell>
          <cell r="N99" t="str">
            <v>Водопроводные</v>
          </cell>
          <cell r="O99" t="str">
            <v>напорный трубопровод</v>
          </cell>
          <cell r="P99" t="str">
            <v>не технологический трубопровод</v>
          </cell>
          <cell r="Q99">
            <v>4</v>
          </cell>
          <cell r="AL99">
            <v>2</v>
          </cell>
          <cell r="AM99">
            <v>365</v>
          </cell>
          <cell r="AN99" t="str">
            <v xml:space="preserve"> В/провод с/х- шахт. п.Ярега1,35</v>
          </cell>
          <cell r="AO99">
            <v>1.0354008616557386</v>
          </cell>
          <cell r="AP99">
            <v>1.3977911632352473</v>
          </cell>
          <cell r="AQ99">
            <v>7.8740078740118111</v>
          </cell>
        </row>
        <row r="100">
          <cell r="G100" t="str">
            <v>Водовод магистральный Ду=280мм от п.Нижний Доманик до пгт.Ярега. протяженностью 2780.0м.</v>
          </cell>
          <cell r="H100">
            <v>280</v>
          </cell>
          <cell r="I100">
            <v>250</v>
          </cell>
          <cell r="J100" t="str">
            <v>хозведение</v>
          </cell>
          <cell r="K100">
            <v>802330</v>
          </cell>
          <cell r="L100">
            <v>2.78</v>
          </cell>
          <cell r="M100" t="str">
            <v>полиэтиленовые</v>
          </cell>
          <cell r="N100" t="str">
            <v>Водопроводные</v>
          </cell>
          <cell r="O100" t="str">
            <v>напорный трубопровод</v>
          </cell>
          <cell r="P100" t="str">
            <v>не технологический трубопровод</v>
          </cell>
          <cell r="Q100">
            <v>4</v>
          </cell>
          <cell r="AE100">
            <v>2.78</v>
          </cell>
          <cell r="AF100">
            <v>3.5</v>
          </cell>
          <cell r="AG100">
            <v>365</v>
          </cell>
          <cell r="AL100">
            <v>2</v>
          </cell>
          <cell r="AM100">
            <v>365</v>
          </cell>
          <cell r="AN100" t="str">
            <v xml:space="preserve"> Водовод магистральный Ду=280мм от п.Нижний Доманик до пгт.Ярега. протяженностью 2780.0м.2,78</v>
          </cell>
          <cell r="AO100">
            <v>0.58210670080733717</v>
          </cell>
          <cell r="AP100">
            <v>1.6182566282443973</v>
          </cell>
          <cell r="AQ100">
            <v>7.8740078740118111</v>
          </cell>
        </row>
        <row r="101">
          <cell r="G101" t="str">
            <v>Водовод НШ3-НШ1 (п.Ярега)</v>
          </cell>
          <cell r="H101">
            <v>159</v>
          </cell>
          <cell r="I101">
            <v>150</v>
          </cell>
          <cell r="J101" t="str">
            <v>хозведение</v>
          </cell>
          <cell r="K101">
            <v>801782</v>
          </cell>
          <cell r="L101">
            <v>3.7</v>
          </cell>
          <cell r="M101" t="str">
            <v>стальные</v>
          </cell>
          <cell r="N101" t="str">
            <v>Водопроводные</v>
          </cell>
          <cell r="O101" t="str">
            <v>напорный трубопровод</v>
          </cell>
          <cell r="P101" t="str">
            <v>не технологический трубопровод</v>
          </cell>
          <cell r="Q101">
            <v>4</v>
          </cell>
          <cell r="AE101">
            <v>3.7</v>
          </cell>
          <cell r="AF101">
            <v>5.5</v>
          </cell>
          <cell r="AG101">
            <v>365</v>
          </cell>
          <cell r="AL101">
            <v>2</v>
          </cell>
          <cell r="AM101">
            <v>365</v>
          </cell>
          <cell r="AN101" t="str">
            <v xml:space="preserve"> Водовод НШ3-НШ1 (п.Ярега)3,7</v>
          </cell>
          <cell r="AO101">
            <v>1.0354008616557386</v>
          </cell>
          <cell r="AP101">
            <v>3.8309831881262331</v>
          </cell>
          <cell r="AQ101">
            <v>7.8740078740118111</v>
          </cell>
        </row>
        <row r="102">
          <cell r="G102" t="str">
            <v>Водопрвод. 1887 м п.Ярега</v>
          </cell>
          <cell r="H102">
            <v>159</v>
          </cell>
          <cell r="I102">
            <v>150</v>
          </cell>
          <cell r="J102" t="str">
            <v>хозведение</v>
          </cell>
          <cell r="K102">
            <v>801710</v>
          </cell>
          <cell r="L102">
            <v>1.887</v>
          </cell>
          <cell r="M102" t="str">
            <v>стальные</v>
          </cell>
          <cell r="N102" t="str">
            <v>Водопроводные</v>
          </cell>
          <cell r="O102" t="str">
            <v>напорный трубопровод</v>
          </cell>
          <cell r="P102" t="str">
            <v>не технологический трубопровод</v>
          </cell>
          <cell r="Q102">
            <v>4</v>
          </cell>
          <cell r="AE102">
            <v>1.887</v>
          </cell>
          <cell r="AF102">
            <v>5.5</v>
          </cell>
          <cell r="AG102">
            <v>365</v>
          </cell>
          <cell r="AL102">
            <v>3</v>
          </cell>
          <cell r="AM102">
            <v>365</v>
          </cell>
          <cell r="AN102" t="str">
            <v xml:space="preserve"> Водопрвод. 1887 м п.Ярега1,887</v>
          </cell>
          <cell r="AO102">
            <v>1.0354008616557386</v>
          </cell>
          <cell r="AP102">
            <v>1.9538014259443788</v>
          </cell>
          <cell r="AQ102">
            <v>7.8740078740118111</v>
          </cell>
        </row>
        <row r="103">
          <cell r="G103" t="str">
            <v>Водопров. -первомайская 1 п.Ярега (70м)</v>
          </cell>
          <cell r="H103">
            <v>114</v>
          </cell>
          <cell r="I103">
            <v>100</v>
          </cell>
          <cell r="J103" t="str">
            <v>хозведение</v>
          </cell>
          <cell r="K103">
            <v>801708</v>
          </cell>
          <cell r="L103">
            <v>7.0000000000000007E-2</v>
          </cell>
          <cell r="M103" t="str">
            <v>стальные</v>
          </cell>
          <cell r="N103" t="str">
            <v>Водопроводные</v>
          </cell>
          <cell r="O103" t="str">
            <v>напорный трубопровод</v>
          </cell>
          <cell r="P103" t="str">
            <v>не технологический трубопровод</v>
          </cell>
          <cell r="Q103">
            <v>4</v>
          </cell>
          <cell r="AE103">
            <v>7.0000000000000007E-2</v>
          </cell>
          <cell r="AF103">
            <v>5.5</v>
          </cell>
          <cell r="AG103">
            <v>365</v>
          </cell>
          <cell r="AL103">
            <v>1</v>
          </cell>
          <cell r="AM103">
            <v>365</v>
          </cell>
          <cell r="AN103" t="str">
            <v xml:space="preserve"> Водопров. -первомайская 1 п.Ярега (70м)0,07</v>
          </cell>
          <cell r="AO103">
            <v>0.91129161113766832</v>
          </cell>
          <cell r="AP103">
            <v>6.379041277963679E-2</v>
          </cell>
          <cell r="AQ103">
            <v>7.8740078740118111</v>
          </cell>
        </row>
        <row r="104">
          <cell r="G104" t="str">
            <v>Водопров. 4083 м п.Ярега</v>
          </cell>
          <cell r="H104">
            <v>114</v>
          </cell>
          <cell r="I104">
            <v>100</v>
          </cell>
          <cell r="J104" t="str">
            <v>хозведение</v>
          </cell>
          <cell r="K104">
            <v>801711</v>
          </cell>
          <cell r="L104">
            <v>4.0830000000000002</v>
          </cell>
          <cell r="M104" t="str">
            <v>стальные</v>
          </cell>
          <cell r="N104" t="str">
            <v>Водопроводные</v>
          </cell>
          <cell r="O104" t="str">
            <v>напорный трубопровод</v>
          </cell>
          <cell r="P104" t="str">
            <v>не технологический трубопровод</v>
          </cell>
          <cell r="Q104">
            <v>4</v>
          </cell>
          <cell r="AE104">
            <v>4.0830000000000002</v>
          </cell>
          <cell r="AF104">
            <v>5.5</v>
          </cell>
          <cell r="AG104">
            <v>365</v>
          </cell>
          <cell r="AL104">
            <v>6</v>
          </cell>
          <cell r="AM104">
            <v>365</v>
          </cell>
          <cell r="AN104" t="str">
            <v xml:space="preserve"> Водопров. 4083 м п.Ярега4,083</v>
          </cell>
          <cell r="AO104">
            <v>0.91129161113766832</v>
          </cell>
          <cell r="AP104">
            <v>3.7208036482750999</v>
          </cell>
          <cell r="AQ104">
            <v>7.8740078740118111</v>
          </cell>
        </row>
        <row r="105">
          <cell r="G105" t="str">
            <v>Водопров.1700 м п.Ярега</v>
          </cell>
          <cell r="H105">
            <v>114</v>
          </cell>
          <cell r="I105">
            <v>100</v>
          </cell>
          <cell r="J105" t="str">
            <v>хозведение</v>
          </cell>
          <cell r="K105">
            <v>801709</v>
          </cell>
          <cell r="L105">
            <v>1.7</v>
          </cell>
          <cell r="M105" t="str">
            <v>стальные</v>
          </cell>
          <cell r="N105" t="str">
            <v>Водопроводные</v>
          </cell>
          <cell r="O105" t="str">
            <v>напорный трубопровод</v>
          </cell>
          <cell r="P105" t="str">
            <v>не технологический трубопровод</v>
          </cell>
          <cell r="Q105">
            <v>4</v>
          </cell>
          <cell r="S105">
            <v>3</v>
          </cell>
          <cell r="T105">
            <v>150.4</v>
          </cell>
          <cell r="V105" t="str">
            <v>№ 42/14 от  11.12.2014 г.;№19/14 от 3.07.14 г.;№20/14 от 8.07.14 г.</v>
          </cell>
          <cell r="AE105">
            <v>1.7</v>
          </cell>
          <cell r="AF105">
            <v>5.5</v>
          </cell>
          <cell r="AG105">
            <v>365</v>
          </cell>
          <cell r="AL105">
            <v>4</v>
          </cell>
          <cell r="AM105">
            <v>365</v>
          </cell>
          <cell r="AN105" t="str">
            <v xml:space="preserve"> Водопров.1700 м п.Ярега1,7</v>
          </cell>
          <cell r="AO105">
            <v>0.91129161113766832</v>
          </cell>
          <cell r="AP105">
            <v>1.5491957389340361</v>
          </cell>
          <cell r="AQ105">
            <v>7.8740078740118111</v>
          </cell>
        </row>
        <row r="106">
          <cell r="G106" t="str">
            <v>Водопровод (ст.Ярега. Ухтинский район)</v>
          </cell>
          <cell r="H106">
            <v>57</v>
          </cell>
          <cell r="I106">
            <v>50</v>
          </cell>
          <cell r="J106" t="str">
            <v>хозведение</v>
          </cell>
          <cell r="K106">
            <v>801777</v>
          </cell>
          <cell r="L106">
            <v>0.4</v>
          </cell>
          <cell r="M106" t="str">
            <v>стальные</v>
          </cell>
          <cell r="N106" t="str">
            <v>Водопроводные</v>
          </cell>
          <cell r="O106" t="str">
            <v>напорный трубопровод</v>
          </cell>
          <cell r="P106" t="str">
            <v>не технологический трубопровод</v>
          </cell>
          <cell r="Q106">
            <v>4</v>
          </cell>
          <cell r="AE106">
            <v>0.4</v>
          </cell>
          <cell r="AF106">
            <v>4.5</v>
          </cell>
          <cell r="AG106">
            <v>365</v>
          </cell>
          <cell r="AL106">
            <v>1</v>
          </cell>
          <cell r="AM106">
            <v>365</v>
          </cell>
          <cell r="AN106" t="str">
            <v xml:space="preserve"> Водопровод (ст.Ярега. Ухтинский район)0,4</v>
          </cell>
          <cell r="AO106">
            <v>0.45162086885104102</v>
          </cell>
          <cell r="AP106">
            <v>0.18064834754041642</v>
          </cell>
          <cell r="AQ106">
            <v>7.8740078740118111</v>
          </cell>
        </row>
        <row r="107">
          <cell r="G107" t="str">
            <v>Водопровод (ст.Ярега. Ухтинский район)</v>
          </cell>
          <cell r="H107">
            <v>114</v>
          </cell>
          <cell r="I107">
            <v>100</v>
          </cell>
          <cell r="J107" t="str">
            <v>хозведение</v>
          </cell>
          <cell r="K107">
            <v>801777</v>
          </cell>
          <cell r="L107">
            <v>1.0134000000000001</v>
          </cell>
          <cell r="M107" t="str">
            <v>стальные</v>
          </cell>
          <cell r="N107" t="str">
            <v>Водопроводные</v>
          </cell>
          <cell r="O107" t="str">
            <v>напорный трубопровод</v>
          </cell>
          <cell r="P107" t="str">
            <v>не технологический трубопровод</v>
          </cell>
          <cell r="Q107">
            <v>4</v>
          </cell>
          <cell r="AE107">
            <v>1.0134000000000001</v>
          </cell>
          <cell r="AF107">
            <v>5.5</v>
          </cell>
          <cell r="AG107">
            <v>365</v>
          </cell>
          <cell r="AL107">
            <v>1</v>
          </cell>
          <cell r="AM107">
            <v>365</v>
          </cell>
          <cell r="AN107" t="str">
            <v xml:space="preserve"> Водопровод (ст.Ярега. Ухтинский район)1,0134</v>
          </cell>
          <cell r="AO107">
            <v>0.91129161113766832</v>
          </cell>
          <cell r="AP107">
            <v>0.92350291872691315</v>
          </cell>
          <cell r="AQ107">
            <v>7.8740078740118111</v>
          </cell>
        </row>
        <row r="108">
          <cell r="G108" t="str">
            <v>Водопровод (ст.Ярега. Ухтинский район)</v>
          </cell>
          <cell r="H108">
            <v>159</v>
          </cell>
          <cell r="I108">
            <v>150</v>
          </cell>
          <cell r="J108" t="str">
            <v>хозведение</v>
          </cell>
          <cell r="K108">
            <v>801777</v>
          </cell>
          <cell r="L108">
            <v>0.6</v>
          </cell>
          <cell r="M108" t="str">
            <v>стальные</v>
          </cell>
          <cell r="N108" t="str">
            <v>Водопроводные</v>
          </cell>
          <cell r="O108" t="str">
            <v>напорный трубопровод</v>
          </cell>
          <cell r="P108" t="str">
            <v>не технологический трубопровод</v>
          </cell>
          <cell r="Q108">
            <v>4</v>
          </cell>
          <cell r="AE108">
            <v>0.6</v>
          </cell>
          <cell r="AF108">
            <v>6.5</v>
          </cell>
          <cell r="AG108">
            <v>365</v>
          </cell>
          <cell r="AL108">
            <v>1</v>
          </cell>
          <cell r="AM108">
            <v>365</v>
          </cell>
          <cell r="AN108" t="str">
            <v xml:space="preserve"> Водопровод (ст.Ярега. Ухтинский район)0,6</v>
          </cell>
          <cell r="AO108">
            <v>1.0354008616557386</v>
          </cell>
          <cell r="AP108">
            <v>0.62124051699344318</v>
          </cell>
          <cell r="AQ108">
            <v>7.8740078740118111</v>
          </cell>
        </row>
        <row r="109">
          <cell r="G109" t="str">
            <v>Водопровод (ст.Ярега. Ухтинский район)</v>
          </cell>
          <cell r="H109">
            <v>63</v>
          </cell>
          <cell r="I109">
            <v>50</v>
          </cell>
          <cell r="J109" t="str">
            <v>хозведение</v>
          </cell>
          <cell r="K109">
            <v>801777</v>
          </cell>
          <cell r="L109">
            <v>1.1269</v>
          </cell>
          <cell r="M109" t="str">
            <v>полиэтиленовые</v>
          </cell>
          <cell r="N109" t="str">
            <v>Водопроводные</v>
          </cell>
          <cell r="O109" t="str">
            <v>напорный трубопровод</v>
          </cell>
          <cell r="P109" t="str">
            <v>не технологический трубопровод</v>
          </cell>
          <cell r="Q109">
            <v>4</v>
          </cell>
          <cell r="AE109">
            <v>1.1269</v>
          </cell>
          <cell r="AF109">
            <v>2</v>
          </cell>
          <cell r="AG109">
            <v>365</v>
          </cell>
          <cell r="AL109">
            <v>1</v>
          </cell>
          <cell r="AM109">
            <v>365</v>
          </cell>
          <cell r="AN109" t="str">
            <v xml:space="preserve"> Водопровод (ст.Ярега. Ухтинский район)1,1269</v>
          </cell>
          <cell r="AO109">
            <v>0.27555146882256132</v>
          </cell>
          <cell r="AP109">
            <v>0.31051895021614434</v>
          </cell>
          <cell r="AQ109">
            <v>7.8740078740118111</v>
          </cell>
        </row>
        <row r="110">
          <cell r="G110" t="str">
            <v>Водопровод от в/разборной колонки (ст.Ярега. Ухтин.р-н)</v>
          </cell>
          <cell r="H110">
            <v>57</v>
          </cell>
          <cell r="I110">
            <v>50</v>
          </cell>
          <cell r="J110" t="str">
            <v>хозведение</v>
          </cell>
          <cell r="K110">
            <v>801776</v>
          </cell>
          <cell r="L110">
            <v>0.16189999999999999</v>
          </cell>
          <cell r="M110" t="str">
            <v>стальные</v>
          </cell>
          <cell r="N110" t="str">
            <v>Водопроводные</v>
          </cell>
          <cell r="O110" t="str">
            <v>напорный трубопровод</v>
          </cell>
          <cell r="P110" t="str">
            <v>не технологический трубопровод</v>
          </cell>
          <cell r="Q110">
            <v>4</v>
          </cell>
          <cell r="AE110">
            <v>0.16189999999999999</v>
          </cell>
          <cell r="AF110">
            <v>4.5</v>
          </cell>
          <cell r="AG110">
            <v>365</v>
          </cell>
          <cell r="AL110">
            <v>1</v>
          </cell>
          <cell r="AM110">
            <v>365</v>
          </cell>
          <cell r="AN110" t="str">
            <v xml:space="preserve"> Водопровод от в/разборной колонки (ст.Ярега. Ухтин.р-н)0,1619</v>
          </cell>
          <cell r="AO110">
            <v>0.45162086885104102</v>
          </cell>
          <cell r="AP110">
            <v>7.3117418666983541E-2</v>
          </cell>
          <cell r="AQ110">
            <v>7.8740078740118111</v>
          </cell>
        </row>
        <row r="111">
          <cell r="G111" t="str">
            <v>Водопровод от разводн.кол.у пож.ПГ-5 до жил. д ул.Совет.4.5.7.9 до ПГ-1 у здания деткомб.пН.Дом.906м</v>
          </cell>
          <cell r="H111">
            <v>114</v>
          </cell>
          <cell r="I111">
            <v>100</v>
          </cell>
          <cell r="J111" t="str">
            <v>хозведение</v>
          </cell>
          <cell r="K111">
            <v>801952</v>
          </cell>
          <cell r="L111">
            <v>0.70399999999999996</v>
          </cell>
          <cell r="M111" t="str">
            <v>стальные</v>
          </cell>
          <cell r="N111" t="str">
            <v>Водопроводные</v>
          </cell>
          <cell r="O111" t="str">
            <v>напорный трубопровод</v>
          </cell>
          <cell r="P111" t="str">
            <v>не технологический трубопровод</v>
          </cell>
          <cell r="Q111">
            <v>4</v>
          </cell>
          <cell r="AE111">
            <v>0.70399999999999996</v>
          </cell>
          <cell r="AF111">
            <v>6.5</v>
          </cell>
          <cell r="AG111">
            <v>365</v>
          </cell>
          <cell r="AL111">
            <v>1</v>
          </cell>
          <cell r="AM111">
            <v>365</v>
          </cell>
          <cell r="AN111" t="str">
            <v xml:space="preserve"> Водопровод от разводн.кол.у пож.ПГ-5 до жил. д ул.Совет.4.5.7.9 до ПГ-1 у здания деткомб.пН.Дом.906м0,704</v>
          </cell>
          <cell r="AO111">
            <v>0.91129161113766832</v>
          </cell>
          <cell r="AP111">
            <v>0.64154929424091844</v>
          </cell>
          <cell r="AQ111">
            <v>7.8740078740118111</v>
          </cell>
        </row>
        <row r="112">
          <cell r="G112" t="str">
            <v>Водопровод п.Ярега</v>
          </cell>
          <cell r="H112">
            <v>273</v>
          </cell>
          <cell r="I112">
            <v>250</v>
          </cell>
          <cell r="J112" t="str">
            <v>хозведение</v>
          </cell>
          <cell r="K112">
            <v>801712</v>
          </cell>
          <cell r="L112">
            <v>8.1999999999999993</v>
          </cell>
          <cell r="M112" t="str">
            <v>стальные</v>
          </cell>
          <cell r="N112" t="str">
            <v>Водопроводные</v>
          </cell>
          <cell r="O112" t="str">
            <v>напорный трубопровод</v>
          </cell>
          <cell r="P112" t="str">
            <v>не технологический трубопровод</v>
          </cell>
          <cell r="Q112">
            <v>4</v>
          </cell>
          <cell r="AE112">
            <v>8.1999999999999993</v>
          </cell>
          <cell r="AF112">
            <v>7.5</v>
          </cell>
          <cell r="AG112">
            <v>365</v>
          </cell>
          <cell r="AL112">
            <v>2</v>
          </cell>
          <cell r="AM112">
            <v>365</v>
          </cell>
          <cell r="AN112" t="str">
            <v xml:space="preserve"> Водопровод п.Ярега8,2</v>
          </cell>
          <cell r="AO112">
            <v>1.2607681692865922</v>
          </cell>
          <cell r="AP112">
            <v>10.338298988150054</v>
          </cell>
          <cell r="AQ112">
            <v>7.8740078740118111</v>
          </cell>
        </row>
        <row r="113">
          <cell r="G113" t="str">
            <v>Маг.сети водопров. п.Ярега</v>
          </cell>
          <cell r="H113">
            <v>273</v>
          </cell>
          <cell r="I113">
            <v>250</v>
          </cell>
          <cell r="J113" t="str">
            <v>хозведение</v>
          </cell>
          <cell r="K113">
            <v>801718</v>
          </cell>
          <cell r="L113">
            <v>0.56000000000000005</v>
          </cell>
          <cell r="M113" t="str">
            <v>стальные</v>
          </cell>
          <cell r="N113" t="str">
            <v>Водопроводные</v>
          </cell>
          <cell r="O113" t="str">
            <v>напорный трубопровод</v>
          </cell>
          <cell r="P113" t="str">
            <v>не технологический трубопровод</v>
          </cell>
          <cell r="Q113">
            <v>4</v>
          </cell>
          <cell r="AE113">
            <v>0.56000000000000005</v>
          </cell>
          <cell r="AF113">
            <v>7.5</v>
          </cell>
          <cell r="AG113">
            <v>365</v>
          </cell>
          <cell r="AL113">
            <v>4</v>
          </cell>
          <cell r="AM113">
            <v>365</v>
          </cell>
          <cell r="AN113" t="str">
            <v xml:space="preserve"> Маг.сети водопров. п.Ярега0,56</v>
          </cell>
          <cell r="AO113">
            <v>1.2607681692865922</v>
          </cell>
          <cell r="AP113">
            <v>0.70603017480049168</v>
          </cell>
          <cell r="AQ113">
            <v>7.8740078740118111</v>
          </cell>
        </row>
        <row r="114">
          <cell r="G114" t="str">
            <v>Нар.вод.-окт.51 п.Ярега</v>
          </cell>
          <cell r="H114">
            <v>86</v>
          </cell>
          <cell r="I114">
            <v>80</v>
          </cell>
          <cell r="J114" t="str">
            <v>хозведение</v>
          </cell>
          <cell r="K114">
            <v>801721</v>
          </cell>
          <cell r="L114">
            <v>0.04</v>
          </cell>
          <cell r="M114" t="str">
            <v>стальные</v>
          </cell>
          <cell r="N114" t="str">
            <v>Водопроводные</v>
          </cell>
          <cell r="O114" t="str">
            <v>напорный трубопровод</v>
          </cell>
          <cell r="P114" t="str">
            <v>не технологический трубопровод</v>
          </cell>
          <cell r="Q114">
            <v>4</v>
          </cell>
          <cell r="AE114">
            <v>0.04</v>
          </cell>
          <cell r="AF114">
            <v>6</v>
          </cell>
          <cell r="AG114">
            <v>365</v>
          </cell>
          <cell r="AL114">
            <v>1</v>
          </cell>
          <cell r="AM114">
            <v>365</v>
          </cell>
          <cell r="AN114" t="str">
            <v xml:space="preserve"> Нар.вод.-окт.51 п.Ярега0,04</v>
          </cell>
          <cell r="AO114">
            <v>0.68548843948809712</v>
          </cell>
          <cell r="AP114">
            <v>2.7419537579523885E-2</v>
          </cell>
          <cell r="AQ114">
            <v>7.8740078740118111</v>
          </cell>
        </row>
        <row r="115">
          <cell r="G115" t="str">
            <v>Нар.вод.-стр.3 п.Ярега</v>
          </cell>
          <cell r="H115">
            <v>79</v>
          </cell>
          <cell r="I115">
            <v>70</v>
          </cell>
          <cell r="J115" t="str">
            <v>хозведение</v>
          </cell>
          <cell r="K115">
            <v>801722</v>
          </cell>
          <cell r="L115">
            <v>0.22</v>
          </cell>
          <cell r="M115" t="str">
            <v>стальные</v>
          </cell>
          <cell r="N115" t="str">
            <v>Водопроводные</v>
          </cell>
          <cell r="O115" t="str">
            <v>напорный трубопровод</v>
          </cell>
          <cell r="P115" t="str">
            <v>не технологический трубопровод</v>
          </cell>
          <cell r="Q115">
            <v>4</v>
          </cell>
          <cell r="AE115">
            <v>0.22</v>
          </cell>
          <cell r="AF115">
            <v>6</v>
          </cell>
          <cell r="AG115">
            <v>365</v>
          </cell>
          <cell r="AL115">
            <v>1</v>
          </cell>
          <cell r="AM115">
            <v>365</v>
          </cell>
          <cell r="AN115" t="str">
            <v xml:space="preserve"> Нар.вод.-стр.3 п.Ярега0,22</v>
          </cell>
          <cell r="AO115">
            <v>0.62903764657570416</v>
          </cell>
          <cell r="AP115">
            <v>0.13838828224665492</v>
          </cell>
          <cell r="AQ115">
            <v>7.8740078740118111</v>
          </cell>
        </row>
        <row r="116">
          <cell r="G116" t="str">
            <v>Нар.сети водопров. п.Ярега</v>
          </cell>
          <cell r="H116">
            <v>114</v>
          </cell>
          <cell r="I116">
            <v>100</v>
          </cell>
          <cell r="J116" t="str">
            <v>хозведение</v>
          </cell>
          <cell r="K116">
            <v>801725</v>
          </cell>
          <cell r="L116">
            <v>0.80600000000000005</v>
          </cell>
          <cell r="M116" t="str">
            <v>стальные</v>
          </cell>
          <cell r="N116" t="str">
            <v>Водопроводные</v>
          </cell>
          <cell r="O116" t="str">
            <v>напорный трубопровод</v>
          </cell>
          <cell r="P116" t="str">
            <v>не технологический трубопровод</v>
          </cell>
          <cell r="Q116">
            <v>4</v>
          </cell>
          <cell r="AE116">
            <v>0.80600000000000005</v>
          </cell>
          <cell r="AF116">
            <v>6.5</v>
          </cell>
          <cell r="AG116">
            <v>365</v>
          </cell>
          <cell r="AL116">
            <v>5</v>
          </cell>
          <cell r="AM116">
            <v>365</v>
          </cell>
          <cell r="AN116" t="str">
            <v xml:space="preserve"> Нар.сети водопров. п.Ярега0,806</v>
          </cell>
          <cell r="AO116">
            <v>0.91129161113766832</v>
          </cell>
          <cell r="AP116">
            <v>0.7345010385769607</v>
          </cell>
          <cell r="AQ116">
            <v>7.8740078740118111</v>
          </cell>
        </row>
        <row r="117">
          <cell r="G117" t="str">
            <v>Нар.сети водопров. п.Ярега</v>
          </cell>
          <cell r="H117">
            <v>159</v>
          </cell>
          <cell r="I117">
            <v>150</v>
          </cell>
          <cell r="J117" t="str">
            <v>хозведение</v>
          </cell>
          <cell r="K117">
            <v>801726</v>
          </cell>
          <cell r="L117">
            <v>1.2</v>
          </cell>
          <cell r="M117" t="str">
            <v>стальные</v>
          </cell>
          <cell r="N117" t="str">
            <v>Водопроводные</v>
          </cell>
          <cell r="O117" t="str">
            <v>напорный трубопровод</v>
          </cell>
          <cell r="P117" t="str">
            <v>не технологический трубопровод</v>
          </cell>
          <cell r="Q117">
            <v>4</v>
          </cell>
          <cell r="AE117">
            <v>1.2</v>
          </cell>
          <cell r="AF117">
            <v>6.5</v>
          </cell>
          <cell r="AG117">
            <v>365</v>
          </cell>
          <cell r="AL117">
            <v>5</v>
          </cell>
          <cell r="AM117">
            <v>365</v>
          </cell>
          <cell r="AN117" t="str">
            <v xml:space="preserve"> Нар.сети водопров. п.Ярега1,2</v>
          </cell>
          <cell r="AO117">
            <v>1.0354008616557386</v>
          </cell>
          <cell r="AP117">
            <v>1.2424810339868864</v>
          </cell>
          <cell r="AQ117">
            <v>7.8740078740118111</v>
          </cell>
        </row>
        <row r="118">
          <cell r="G118" t="str">
            <v>Нар.сети хол.водоснабжения (п.Ярега. ул. Строительная 8)</v>
          </cell>
          <cell r="H118">
            <v>79</v>
          </cell>
          <cell r="I118">
            <v>65</v>
          </cell>
          <cell r="J118" t="str">
            <v>хозведение</v>
          </cell>
          <cell r="K118">
            <v>801760</v>
          </cell>
          <cell r="L118">
            <v>0.14399999999999999</v>
          </cell>
          <cell r="M118" t="str">
            <v>стальные</v>
          </cell>
          <cell r="N118" t="str">
            <v>Водопроводные</v>
          </cell>
          <cell r="O118" t="str">
            <v>напорный трубопровод</v>
          </cell>
          <cell r="P118" t="str">
            <v>не технологический трубопровод</v>
          </cell>
          <cell r="Q118">
            <v>4</v>
          </cell>
          <cell r="AE118">
            <v>0.14399999999999999</v>
          </cell>
          <cell r="AF118">
            <v>6</v>
          </cell>
          <cell r="AG118">
            <v>365</v>
          </cell>
          <cell r="AL118">
            <v>3</v>
          </cell>
          <cell r="AM118">
            <v>365</v>
          </cell>
          <cell r="AN118" t="str">
            <v xml:space="preserve"> Нар.сети хол.водоснабжения (п.Ярега. ул. Строительная 8)0,144</v>
          </cell>
          <cell r="AO118">
            <v>0.62903764657570416</v>
          </cell>
          <cell r="AP118">
            <v>9.0581421106901386E-2</v>
          </cell>
          <cell r="AQ118">
            <v>7.8740078740118111</v>
          </cell>
        </row>
        <row r="119">
          <cell r="G119" t="str">
            <v>Наружные сети водопровода (от очистных сооружений на п.Нижний Доманик)</v>
          </cell>
          <cell r="H119">
            <v>79</v>
          </cell>
          <cell r="I119">
            <v>65</v>
          </cell>
          <cell r="J119" t="str">
            <v>хозведение</v>
          </cell>
          <cell r="K119">
            <v>801950</v>
          </cell>
          <cell r="L119">
            <v>0.15</v>
          </cell>
          <cell r="M119" t="str">
            <v>стальные</v>
          </cell>
          <cell r="N119" t="str">
            <v>Водопроводные</v>
          </cell>
          <cell r="O119" t="str">
            <v>напорный трубопровод</v>
          </cell>
          <cell r="P119" t="str">
            <v>не технологический трубопровод</v>
          </cell>
          <cell r="Q119">
            <v>4</v>
          </cell>
          <cell r="S119">
            <v>2</v>
          </cell>
          <cell r="T119">
            <v>241</v>
          </cell>
          <cell r="V119" t="str">
            <v>№35/14 от 6.10.2014 г.;№23/14 от 22.07.14 г.</v>
          </cell>
          <cell r="AE119">
            <v>0.15</v>
          </cell>
          <cell r="AF119">
            <v>6</v>
          </cell>
          <cell r="AG119">
            <v>365</v>
          </cell>
          <cell r="AL119">
            <v>3</v>
          </cell>
          <cell r="AM119">
            <v>365</v>
          </cell>
          <cell r="AN119" t="str">
            <v xml:space="preserve"> Наружные сети водопровода (от очистных сооружений на п.Нижний Доманик)0,15</v>
          </cell>
          <cell r="AO119">
            <v>0.62903764657570416</v>
          </cell>
          <cell r="AP119">
            <v>9.4355646986355624E-2</v>
          </cell>
          <cell r="AQ119">
            <v>7.8740078740118111</v>
          </cell>
        </row>
        <row r="120">
          <cell r="G120" t="str">
            <v>Наружные сети водопровода (п.Ярега. Лермонтова. 17)</v>
          </cell>
          <cell r="H120">
            <v>79</v>
          </cell>
          <cell r="I120">
            <v>65</v>
          </cell>
          <cell r="J120" t="str">
            <v>хозведение</v>
          </cell>
          <cell r="K120">
            <v>801762</v>
          </cell>
          <cell r="L120">
            <v>6.6500000000000004E-2</v>
          </cell>
          <cell r="M120" t="str">
            <v>стальные</v>
          </cell>
          <cell r="N120" t="str">
            <v>Водопроводные</v>
          </cell>
          <cell r="O120" t="str">
            <v>напорный трубопровод</v>
          </cell>
          <cell r="P120" t="str">
            <v>не технологический трубопровод</v>
          </cell>
          <cell r="Q120">
            <v>4</v>
          </cell>
          <cell r="AE120">
            <v>6.6500000000000004E-2</v>
          </cell>
          <cell r="AF120">
            <v>6</v>
          </cell>
          <cell r="AG120">
            <v>365</v>
          </cell>
          <cell r="AL120">
            <v>2</v>
          </cell>
          <cell r="AM120">
            <v>365</v>
          </cell>
          <cell r="AN120" t="str">
            <v xml:space="preserve"> Наружные сети водопровода (п.Ярега. Лермонтова. 17)0,0665</v>
          </cell>
          <cell r="AO120">
            <v>0.62903764657570416</v>
          </cell>
          <cell r="AP120">
            <v>4.183100349728433E-2</v>
          </cell>
          <cell r="AQ120">
            <v>7.8740078740118111</v>
          </cell>
        </row>
        <row r="121">
          <cell r="G121" t="str">
            <v>Наружные сети холодного водоснабжения п.Ярега. ул. Мира. д.5</v>
          </cell>
          <cell r="H121">
            <v>79</v>
          </cell>
          <cell r="I121">
            <v>65</v>
          </cell>
          <cell r="J121" t="str">
            <v>хозведение</v>
          </cell>
          <cell r="K121">
            <v>801878</v>
          </cell>
          <cell r="L121">
            <v>1.0999999999999999E-2</v>
          </cell>
          <cell r="M121" t="str">
            <v>стальные</v>
          </cell>
          <cell r="N121" t="str">
            <v>Водопроводные</v>
          </cell>
          <cell r="O121" t="str">
            <v>напорный трубопровод</v>
          </cell>
          <cell r="P121" t="str">
            <v>не технологический трубопровод</v>
          </cell>
          <cell r="Q121">
            <v>4</v>
          </cell>
          <cell r="AE121">
            <v>1.0999999999999999E-2</v>
          </cell>
          <cell r="AF121">
            <v>6</v>
          </cell>
          <cell r="AG121">
            <v>365</v>
          </cell>
          <cell r="AL121">
            <v>2</v>
          </cell>
          <cell r="AM121">
            <v>365</v>
          </cell>
          <cell r="AN121" t="str">
            <v xml:space="preserve"> Наружные сети холодного водоснабжения п.Ярега. ул. Мира. д.50,011</v>
          </cell>
          <cell r="AO121">
            <v>0.62903764657570416</v>
          </cell>
          <cell r="AP121">
            <v>6.9194141123327451E-3</v>
          </cell>
          <cell r="AQ121">
            <v>7.8740078740118111</v>
          </cell>
        </row>
        <row r="122">
          <cell r="G122" t="str">
            <v>Наружные сети холодного водоснабжения п.Ярега. ул.Октябрьская. д.53</v>
          </cell>
          <cell r="H122">
            <v>79</v>
          </cell>
          <cell r="I122">
            <v>65</v>
          </cell>
          <cell r="J122" t="str">
            <v>хозведение</v>
          </cell>
          <cell r="K122">
            <v>801879</v>
          </cell>
          <cell r="L122">
            <v>5.3E-3</v>
          </cell>
          <cell r="M122" t="str">
            <v>стальные</v>
          </cell>
          <cell r="N122" t="str">
            <v>Водопроводные</v>
          </cell>
          <cell r="O122" t="str">
            <v>напорный трубопровод</v>
          </cell>
          <cell r="P122" t="str">
            <v>не технологический трубопровод</v>
          </cell>
          <cell r="Q122">
            <v>4</v>
          </cell>
          <cell r="AE122">
            <v>5.3E-3</v>
          </cell>
          <cell r="AF122">
            <v>6</v>
          </cell>
          <cell r="AG122">
            <v>365</v>
          </cell>
          <cell r="AL122">
            <v>2</v>
          </cell>
          <cell r="AM122">
            <v>365</v>
          </cell>
          <cell r="AN122" t="str">
            <v xml:space="preserve"> Наружные сети холодного водоснабжения п.Ярега. ул.Октябрьская. д.530,0053</v>
          </cell>
          <cell r="AO122">
            <v>0.62903764657570416</v>
          </cell>
          <cell r="AP122">
            <v>3.3338995268512319E-3</v>
          </cell>
          <cell r="AQ122">
            <v>7.8740078740118111</v>
          </cell>
        </row>
        <row r="123">
          <cell r="G123" t="str">
            <v>Наружные сети холодного водоснабжения п.Ярега. ул.Строительная. 11</v>
          </cell>
          <cell r="H123">
            <v>114</v>
          </cell>
          <cell r="I123">
            <v>100</v>
          </cell>
          <cell r="J123" t="str">
            <v>хозведение</v>
          </cell>
          <cell r="K123">
            <v>801876</v>
          </cell>
          <cell r="L123">
            <v>2.5000000000000001E-2</v>
          </cell>
          <cell r="M123" t="str">
            <v>стальные</v>
          </cell>
          <cell r="N123" t="str">
            <v>Водопроводные</v>
          </cell>
          <cell r="O123" t="str">
            <v>напорный трубопровод</v>
          </cell>
          <cell r="P123" t="str">
            <v>не технологический трубопровод</v>
          </cell>
          <cell r="Q123">
            <v>4</v>
          </cell>
          <cell r="AE123">
            <v>2.5000000000000001E-2</v>
          </cell>
          <cell r="AF123">
            <v>6.5</v>
          </cell>
          <cell r="AG123">
            <v>365</v>
          </cell>
          <cell r="AL123">
            <v>2</v>
          </cell>
          <cell r="AM123">
            <v>365</v>
          </cell>
          <cell r="AN123" t="str">
            <v xml:space="preserve"> Наружные сети холодного водоснабжения п.Ярега. ул.Строительная. 110,025</v>
          </cell>
          <cell r="AO123">
            <v>0.91129161113766832</v>
          </cell>
          <cell r="AP123">
            <v>2.2782290278441711E-2</v>
          </cell>
          <cell r="AQ123">
            <v>7.8740078740118111</v>
          </cell>
        </row>
        <row r="124">
          <cell r="G124" t="str">
            <v>Наружные сети холодного водоснабжения п.Ярега. ул.Строительная. д.7</v>
          </cell>
          <cell r="H124">
            <v>114</v>
          </cell>
          <cell r="I124">
            <v>100</v>
          </cell>
          <cell r="J124" t="str">
            <v>хозведение</v>
          </cell>
          <cell r="K124">
            <v>801877</v>
          </cell>
          <cell r="L124">
            <v>9.6000000000000002E-2</v>
          </cell>
          <cell r="M124" t="str">
            <v>стальные</v>
          </cell>
          <cell r="N124" t="str">
            <v>Водопроводные</v>
          </cell>
          <cell r="O124" t="str">
            <v>напорный трубопровод</v>
          </cell>
          <cell r="P124" t="str">
            <v>не технологический трубопровод</v>
          </cell>
          <cell r="Q124">
            <v>4</v>
          </cell>
          <cell r="AE124">
            <v>9.6000000000000002E-2</v>
          </cell>
          <cell r="AF124">
            <v>6.5</v>
          </cell>
          <cell r="AG124">
            <v>365</v>
          </cell>
          <cell r="AL124">
            <v>3</v>
          </cell>
          <cell r="AM124">
            <v>365</v>
          </cell>
          <cell r="AN124" t="str">
            <v xml:space="preserve"> Наружные сети холодного водоснабжения п.Ярега. ул.Строительная. д.70,096</v>
          </cell>
          <cell r="AO124">
            <v>0.91129161113766832</v>
          </cell>
          <cell r="AP124">
            <v>8.7483994669216164E-2</v>
          </cell>
          <cell r="AQ124">
            <v>7.8740078740118111</v>
          </cell>
        </row>
        <row r="125">
          <cell r="G125" t="str">
            <v xml:space="preserve">ВС п. Шуд улСовх17.26.30а.Шахтин26.28.30.30а.Павлова9а.11а.15а.17а.Кольц.п-д4.6.8.10 </v>
          </cell>
          <cell r="H125">
            <v>114</v>
          </cell>
          <cell r="I125">
            <v>100</v>
          </cell>
          <cell r="J125" t="str">
            <v>хозведение</v>
          </cell>
          <cell r="K125">
            <v>300900</v>
          </cell>
          <cell r="L125">
            <v>0.84540000000000004</v>
          </cell>
          <cell r="M125" t="str">
            <v>стальные</v>
          </cell>
          <cell r="N125" t="str">
            <v>Водопроводные</v>
          </cell>
          <cell r="O125" t="str">
            <v>напорный трубопровод</v>
          </cell>
          <cell r="P125" t="str">
            <v>не технологический трубопровод</v>
          </cell>
          <cell r="Q125">
            <v>4</v>
          </cell>
          <cell r="AE125">
            <v>0.84540000000000004</v>
          </cell>
          <cell r="AF125">
            <v>6.5</v>
          </cell>
          <cell r="AG125">
            <v>365</v>
          </cell>
          <cell r="AL125">
            <v>8</v>
          </cell>
          <cell r="AM125">
            <v>365</v>
          </cell>
          <cell r="AN125" t="str">
            <v xml:space="preserve"> ВС п. Шуд улСовх17.26.30а.Шахтин26.28.30.30а.Павлова9а.11а.15а.17а.Кольц.п-д4.6.8.10 0,8454</v>
          </cell>
          <cell r="AO125">
            <v>0.91129161113766832</v>
          </cell>
          <cell r="AP125">
            <v>0.77040592805578478</v>
          </cell>
          <cell r="AQ125">
            <v>7.8740078740118111</v>
          </cell>
        </row>
        <row r="126">
          <cell r="G126" t="str">
            <v xml:space="preserve">ВС п. Шудаяг </v>
          </cell>
          <cell r="H126">
            <v>219</v>
          </cell>
          <cell r="I126">
            <v>200</v>
          </cell>
          <cell r="J126" t="str">
            <v>хозведение</v>
          </cell>
          <cell r="K126">
            <v>300284</v>
          </cell>
          <cell r="L126">
            <v>7.5999999999999998E-2</v>
          </cell>
          <cell r="M126" t="str">
            <v>стальные</v>
          </cell>
          <cell r="N126" t="str">
            <v>Водопроводные</v>
          </cell>
          <cell r="O126" t="str">
            <v>напорный трубопровод</v>
          </cell>
          <cell r="P126" t="str">
            <v>не технологический трубопровод</v>
          </cell>
          <cell r="Q126">
            <v>4</v>
          </cell>
          <cell r="AE126">
            <v>7.5999999999999998E-2</v>
          </cell>
          <cell r="AF126">
            <v>6.5</v>
          </cell>
          <cell r="AG126">
            <v>365</v>
          </cell>
          <cell r="AL126">
            <v>1</v>
          </cell>
          <cell r="AM126">
            <v>365</v>
          </cell>
          <cell r="AN126" t="str">
            <v xml:space="preserve"> ВС п. Шудаяг 0,076</v>
          </cell>
          <cell r="AO126">
            <v>1.1665159882749745</v>
          </cell>
          <cell r="AP126">
            <v>8.8655215108898053E-2</v>
          </cell>
          <cell r="AQ126">
            <v>7.8740078740118111</v>
          </cell>
        </row>
        <row r="127">
          <cell r="G127" t="str">
            <v xml:space="preserve">ВС п. Шудаяг </v>
          </cell>
          <cell r="H127">
            <v>159</v>
          </cell>
          <cell r="I127">
            <v>150</v>
          </cell>
          <cell r="J127" t="str">
            <v>хозведение</v>
          </cell>
          <cell r="K127">
            <v>300284</v>
          </cell>
          <cell r="L127">
            <v>9.0749999999999997E-2</v>
          </cell>
          <cell r="M127" t="str">
            <v>стальные</v>
          </cell>
          <cell r="N127" t="str">
            <v>Водопроводные</v>
          </cell>
          <cell r="O127" t="str">
            <v>напорный трубопровод</v>
          </cell>
          <cell r="P127" t="str">
            <v>не технологический трубопровод</v>
          </cell>
          <cell r="Q127">
            <v>4</v>
          </cell>
          <cell r="AE127">
            <v>9.0749999999999997E-2</v>
          </cell>
          <cell r="AF127">
            <v>6.5</v>
          </cell>
          <cell r="AG127">
            <v>365</v>
          </cell>
          <cell r="AL127">
            <v>1</v>
          </cell>
          <cell r="AM127">
            <v>365</v>
          </cell>
          <cell r="AN127" t="str">
            <v xml:space="preserve"> ВС п. Шудаяг 0,09075</v>
          </cell>
          <cell r="AO127">
            <v>1.0354008616557386</v>
          </cell>
          <cell r="AP127">
            <v>9.3962628195258274E-2</v>
          </cell>
          <cell r="AQ127">
            <v>7.8740078740118111</v>
          </cell>
        </row>
        <row r="128">
          <cell r="G128" t="str">
            <v xml:space="preserve">ВС п. Шудаяг </v>
          </cell>
          <cell r="H128">
            <v>114</v>
          </cell>
          <cell r="I128">
            <v>100</v>
          </cell>
          <cell r="J128" t="str">
            <v>хозведение</v>
          </cell>
          <cell r="K128">
            <v>300284</v>
          </cell>
          <cell r="L128">
            <v>0.12645000000000001</v>
          </cell>
          <cell r="M128" t="str">
            <v>стальные</v>
          </cell>
          <cell r="N128" t="str">
            <v>Водопроводные</v>
          </cell>
          <cell r="O128" t="str">
            <v>напорный трубопровод</v>
          </cell>
          <cell r="P128" t="str">
            <v>не технологический трубопровод</v>
          </cell>
          <cell r="Q128">
            <v>4</v>
          </cell>
          <cell r="AE128">
            <v>0.12645000000000001</v>
          </cell>
          <cell r="AF128">
            <v>6.5</v>
          </cell>
          <cell r="AG128">
            <v>365</v>
          </cell>
          <cell r="AL128">
            <v>1</v>
          </cell>
          <cell r="AM128">
            <v>365</v>
          </cell>
          <cell r="AN128" t="str">
            <v xml:space="preserve"> ВС п. Шудаяг 0,12645</v>
          </cell>
          <cell r="AO128">
            <v>0.91129161113766832</v>
          </cell>
          <cell r="AP128">
            <v>0.11523282422835816</v>
          </cell>
          <cell r="AQ128">
            <v>7.8740078740118111</v>
          </cell>
        </row>
        <row r="129">
          <cell r="G129" t="str">
            <v xml:space="preserve">ВС п. Шудаяг </v>
          </cell>
          <cell r="H129">
            <v>89</v>
          </cell>
          <cell r="I129">
            <v>80</v>
          </cell>
          <cell r="J129" t="str">
            <v>хозведение</v>
          </cell>
          <cell r="K129">
            <v>300284</v>
          </cell>
          <cell r="L129">
            <v>0.13005</v>
          </cell>
          <cell r="M129" t="str">
            <v>стальные</v>
          </cell>
          <cell r="N129" t="str">
            <v>Водопроводные</v>
          </cell>
          <cell r="O129" t="str">
            <v>напорный трубопровод</v>
          </cell>
          <cell r="P129" t="str">
            <v>не технологический трубопровод</v>
          </cell>
          <cell r="Q129">
            <v>4</v>
          </cell>
          <cell r="AE129">
            <v>0.13005</v>
          </cell>
          <cell r="AF129">
            <v>6</v>
          </cell>
          <cell r="AG129">
            <v>365</v>
          </cell>
          <cell r="AL129">
            <v>1</v>
          </cell>
          <cell r="AM129">
            <v>365</v>
          </cell>
          <cell r="AN129" t="str">
            <v xml:space="preserve"> ВС п. Шудаяг 0,13005</v>
          </cell>
          <cell r="AO129">
            <v>0.70968163645055105</v>
          </cell>
          <cell r="AP129">
            <v>9.2294096820394161E-2</v>
          </cell>
          <cell r="AQ129">
            <v>7.8740078740118111</v>
          </cell>
        </row>
        <row r="130">
          <cell r="G130" t="str">
            <v xml:space="preserve">ВС п. Шудаяг </v>
          </cell>
          <cell r="H130">
            <v>76</v>
          </cell>
          <cell r="I130">
            <v>65</v>
          </cell>
          <cell r="J130" t="str">
            <v>хозведение</v>
          </cell>
          <cell r="K130">
            <v>300284</v>
          </cell>
          <cell r="L130">
            <v>9.5570000000000002E-2</v>
          </cell>
          <cell r="M130" t="str">
            <v>стальные</v>
          </cell>
          <cell r="N130" t="str">
            <v>Водопроводные</v>
          </cell>
          <cell r="O130" t="str">
            <v>напорный трубопровод</v>
          </cell>
          <cell r="P130" t="str">
            <v>не технологический трубопровод</v>
          </cell>
          <cell r="Q130">
            <v>4</v>
          </cell>
          <cell r="AE130">
            <v>9.5570000000000002E-2</v>
          </cell>
          <cell r="AF130">
            <v>6</v>
          </cell>
          <cell r="AG130">
            <v>365</v>
          </cell>
          <cell r="AL130">
            <v>1</v>
          </cell>
          <cell r="AM130">
            <v>365</v>
          </cell>
          <cell r="AN130" t="str">
            <v xml:space="preserve"> ВС п. Шудаяг 0,09557</v>
          </cell>
          <cell r="AO130">
            <v>0.60484444961325023</v>
          </cell>
          <cell r="AP130">
            <v>5.7804984049538329E-2</v>
          </cell>
          <cell r="AQ130">
            <v>7.8740078740118111</v>
          </cell>
        </row>
        <row r="131">
          <cell r="G131" t="str">
            <v>ВС п. Шудаяг аптечного склада МУ "Ухтаформация"(90.5м)</v>
          </cell>
          <cell r="H131">
            <v>114</v>
          </cell>
          <cell r="I131">
            <v>100</v>
          </cell>
          <cell r="J131" t="str">
            <v>хозведение</v>
          </cell>
          <cell r="K131">
            <v>301395</v>
          </cell>
          <cell r="L131">
            <v>9.0499999999999997E-2</v>
          </cell>
          <cell r="M131" t="str">
            <v>стальные</v>
          </cell>
          <cell r="N131" t="str">
            <v>Водопроводные</v>
          </cell>
          <cell r="O131" t="str">
            <v>напорный трубопровод</v>
          </cell>
          <cell r="P131" t="str">
            <v>не технологический трубопровод</v>
          </cell>
          <cell r="Q131">
            <v>4</v>
          </cell>
          <cell r="AE131">
            <v>9.0499999999999997E-2</v>
          </cell>
          <cell r="AF131">
            <v>6.5</v>
          </cell>
          <cell r="AG131">
            <v>365</v>
          </cell>
          <cell r="AL131">
            <v>1</v>
          </cell>
          <cell r="AM131">
            <v>365</v>
          </cell>
          <cell r="AN131" t="str">
            <v xml:space="preserve"> ВС п. Шудаяг аптечного склада МУ "Ухтаформация"(90.5м)0,0905</v>
          </cell>
          <cell r="AO131">
            <v>0.91129161113766832</v>
          </cell>
          <cell r="AP131">
            <v>8.2471890807958984E-2</v>
          </cell>
          <cell r="AQ131">
            <v>7.8740078740118111</v>
          </cell>
        </row>
        <row r="132">
          <cell r="G132" t="str">
            <v>ВС п. Шудаяг Больничная кухня (200м)</v>
          </cell>
          <cell r="H132">
            <v>110</v>
          </cell>
          <cell r="I132">
            <v>100</v>
          </cell>
          <cell r="J132" t="str">
            <v>хозведение</v>
          </cell>
          <cell r="K132">
            <v>301023</v>
          </cell>
          <cell r="L132">
            <v>0.2</v>
          </cell>
          <cell r="M132" t="str">
            <v>полиэтиленовые</v>
          </cell>
          <cell r="N132" t="str">
            <v>Водопроводные</v>
          </cell>
          <cell r="O132" t="str">
            <v>напорный трубопровод</v>
          </cell>
          <cell r="P132" t="str">
            <v>не технологический трубопровод</v>
          </cell>
          <cell r="Q132">
            <v>4</v>
          </cell>
          <cell r="AE132">
            <v>0.2</v>
          </cell>
          <cell r="AF132">
            <v>3</v>
          </cell>
          <cell r="AG132">
            <v>365</v>
          </cell>
          <cell r="AL132">
            <v>2</v>
          </cell>
          <cell r="AM132">
            <v>365</v>
          </cell>
          <cell r="AN132" t="str">
            <v xml:space="preserve"> ВС п. Шудаяг Больничная кухня (200м)0,2</v>
          </cell>
          <cell r="AO132">
            <v>0.44513169595462487</v>
          </cell>
          <cell r="AP132">
            <v>8.902633919092498E-2</v>
          </cell>
          <cell r="AQ132">
            <v>7.8740078740118111</v>
          </cell>
        </row>
        <row r="133">
          <cell r="G133" t="str">
            <v>ВС п. Шудаяг ввод ВК -88 2 терапия (20м)</v>
          </cell>
          <cell r="H133">
            <v>114</v>
          </cell>
          <cell r="I133">
            <v>100</v>
          </cell>
          <cell r="J133" t="str">
            <v>хозведение</v>
          </cell>
          <cell r="K133">
            <v>300637</v>
          </cell>
          <cell r="L133">
            <v>0.02</v>
          </cell>
          <cell r="M133" t="str">
            <v>стальные</v>
          </cell>
          <cell r="N133" t="str">
            <v>Водопроводные</v>
          </cell>
          <cell r="O133" t="str">
            <v>напорный трубопровод</v>
          </cell>
          <cell r="P133" t="str">
            <v>не технологический трубопровод</v>
          </cell>
          <cell r="Q133">
            <v>4</v>
          </cell>
          <cell r="AE133">
            <v>0.02</v>
          </cell>
          <cell r="AF133">
            <v>6.5</v>
          </cell>
          <cell r="AG133">
            <v>365</v>
          </cell>
          <cell r="AL133">
            <v>1</v>
          </cell>
          <cell r="AM133">
            <v>365</v>
          </cell>
          <cell r="AN133" t="str">
            <v xml:space="preserve"> ВС п. Шудаяг ввод ВК -88 2 терапия (20м)0,02</v>
          </cell>
          <cell r="AO133">
            <v>0.91129161113766832</v>
          </cell>
          <cell r="AP133">
            <v>1.8225832222753365E-2</v>
          </cell>
          <cell r="AQ133">
            <v>7.8740078740118111</v>
          </cell>
        </row>
        <row r="134">
          <cell r="G134" t="str">
            <v>ВС п. Шудаяг ввод ВК 8-36 к корпусу терапевт.(140м)</v>
          </cell>
          <cell r="H134">
            <v>110</v>
          </cell>
          <cell r="I134">
            <v>100</v>
          </cell>
          <cell r="J134" t="str">
            <v>хозведение</v>
          </cell>
          <cell r="K134">
            <v>300618</v>
          </cell>
          <cell r="L134">
            <v>0.14000000000000001</v>
          </cell>
          <cell r="M134" t="str">
            <v>полиэтиленовые</v>
          </cell>
          <cell r="N134" t="str">
            <v>Водопроводные</v>
          </cell>
          <cell r="O134" t="str">
            <v>напорный трубопровод</v>
          </cell>
          <cell r="P134" t="str">
            <v>не технологический трубопровод</v>
          </cell>
          <cell r="Q134">
            <v>4</v>
          </cell>
          <cell r="AE134">
            <v>0.14000000000000001</v>
          </cell>
          <cell r="AF134">
            <v>3</v>
          </cell>
          <cell r="AG134">
            <v>365</v>
          </cell>
          <cell r="AL134">
            <v>1</v>
          </cell>
          <cell r="AM134">
            <v>365</v>
          </cell>
          <cell r="AN134" t="str">
            <v xml:space="preserve"> ВС п. Шудаяг ввод ВК 8-36 к корпусу терапевт.(140м)0,14</v>
          </cell>
          <cell r="AO134">
            <v>0.44513169595462487</v>
          </cell>
          <cell r="AP134">
            <v>6.231843743364749E-2</v>
          </cell>
          <cell r="AQ134">
            <v>7.8740078740118111</v>
          </cell>
        </row>
        <row r="135">
          <cell r="G135" t="str">
            <v>ВС п. Шудаяг ввод ВК-29 котельная (53м)</v>
          </cell>
          <cell r="H135">
            <v>114</v>
          </cell>
          <cell r="I135">
            <v>100</v>
          </cell>
          <cell r="J135" t="str">
            <v>хозведение</v>
          </cell>
          <cell r="K135">
            <v>300620</v>
          </cell>
          <cell r="L135">
            <v>5.2999999999999999E-2</v>
          </cell>
          <cell r="M135" t="str">
            <v>стальные</v>
          </cell>
          <cell r="N135" t="str">
            <v>Водопроводные</v>
          </cell>
          <cell r="O135" t="str">
            <v>напорный трубопровод</v>
          </cell>
          <cell r="P135" t="str">
            <v>не технологический трубопровод</v>
          </cell>
          <cell r="Q135">
            <v>4</v>
          </cell>
          <cell r="AE135">
            <v>5.2999999999999999E-2</v>
          </cell>
          <cell r="AF135">
            <v>6.5</v>
          </cell>
          <cell r="AG135">
            <v>365</v>
          </cell>
          <cell r="AL135">
            <v>1</v>
          </cell>
          <cell r="AM135">
            <v>365</v>
          </cell>
          <cell r="AN135" t="str">
            <v xml:space="preserve"> ВС п. Шудаяг ввод ВК-29 котельная (53м)0,053</v>
          </cell>
          <cell r="AO135">
            <v>0.91129161113766832</v>
          </cell>
          <cell r="AP135">
            <v>4.8298455390296417E-2</v>
          </cell>
          <cell r="AQ135">
            <v>7.8740078740118111</v>
          </cell>
        </row>
        <row r="136">
          <cell r="G136" t="str">
            <v>ВС п. Шудаяг ввод ВК-81 инфекц.корпус 1 (23м)</v>
          </cell>
          <cell r="H136">
            <v>63</v>
          </cell>
          <cell r="I136">
            <v>50</v>
          </cell>
          <cell r="J136" t="str">
            <v>хозведение</v>
          </cell>
          <cell r="K136">
            <v>300635</v>
          </cell>
          <cell r="L136">
            <v>2.3E-2</v>
          </cell>
          <cell r="M136" t="str">
            <v>полиэтиленовые</v>
          </cell>
          <cell r="N136" t="str">
            <v>Водопроводные</v>
          </cell>
          <cell r="O136" t="str">
            <v>напорный трубопровод</v>
          </cell>
          <cell r="P136" t="str">
            <v>не технологический трубопровод</v>
          </cell>
          <cell r="Q136">
            <v>4</v>
          </cell>
          <cell r="AE136">
            <v>2.3E-2</v>
          </cell>
          <cell r="AF136">
            <v>2</v>
          </cell>
          <cell r="AG136">
            <v>3</v>
          </cell>
          <cell r="AN136" t="str">
            <v xml:space="preserve"> ВС п. Шудаяг ввод ВК-81 инфекц.корпус 1 (23м)0,023</v>
          </cell>
          <cell r="AO136">
            <v>0.27555146882256132</v>
          </cell>
          <cell r="AP136">
            <v>6.3376837829189105E-3</v>
          </cell>
          <cell r="AQ136">
            <v>7.8740078740118111</v>
          </cell>
        </row>
        <row r="137">
          <cell r="G137" t="str">
            <v>ВС п. Шудаяг ввод ул Совхозная 28 (4.2м)</v>
          </cell>
          <cell r="H137">
            <v>32</v>
          </cell>
          <cell r="I137">
            <v>25</v>
          </cell>
          <cell r="J137" t="str">
            <v>хозведение</v>
          </cell>
          <cell r="K137">
            <v>300627</v>
          </cell>
          <cell r="L137">
            <v>4.1999999999999997E-3</v>
          </cell>
          <cell r="M137" t="str">
            <v>стальные</v>
          </cell>
          <cell r="N137" t="str">
            <v>Водопроводные</v>
          </cell>
          <cell r="O137" t="str">
            <v>напорный трубопровод</v>
          </cell>
          <cell r="P137" t="str">
            <v>не технологический трубопровод</v>
          </cell>
          <cell r="Q137">
            <v>4</v>
          </cell>
          <cell r="AE137">
            <v>4.1999999999999997E-3</v>
          </cell>
          <cell r="AF137">
            <v>3.5</v>
          </cell>
          <cell r="AG137">
            <v>65</v>
          </cell>
          <cell r="AN137" t="str">
            <v xml:space="preserve"> ВС п. Шудаяг ввод ул Совхозная 28 (4.2м)0,0042</v>
          </cell>
          <cell r="AO137">
            <v>0.25001089416392375</v>
          </cell>
          <cell r="AP137">
            <v>1.0500457554884796E-3</v>
          </cell>
          <cell r="AQ137">
            <v>7.8740078740118111</v>
          </cell>
        </row>
        <row r="138">
          <cell r="G138" t="str">
            <v>ВС п. Шудаяг ввод ул Совхозная 30 (4.2м)</v>
          </cell>
          <cell r="H138">
            <v>32</v>
          </cell>
          <cell r="I138">
            <v>25</v>
          </cell>
          <cell r="J138" t="str">
            <v>хозведение</v>
          </cell>
          <cell r="K138">
            <v>300626</v>
          </cell>
          <cell r="L138">
            <v>4.1999999999999997E-3</v>
          </cell>
          <cell r="M138" t="str">
            <v>стальные</v>
          </cell>
          <cell r="N138" t="str">
            <v>Водопроводные</v>
          </cell>
          <cell r="O138" t="str">
            <v>напорный трубопровод</v>
          </cell>
          <cell r="P138" t="str">
            <v>не технологический трубопровод</v>
          </cell>
          <cell r="Q138">
            <v>4</v>
          </cell>
          <cell r="AE138">
            <v>4.1999999999999997E-3</v>
          </cell>
          <cell r="AF138">
            <v>3.5</v>
          </cell>
          <cell r="AG138">
            <v>365</v>
          </cell>
          <cell r="AN138" t="str">
            <v xml:space="preserve"> ВС п. Шудаяг ввод ул Совхозная 30 (4.2м)0,0042</v>
          </cell>
          <cell r="AO138">
            <v>0.25001089416392375</v>
          </cell>
          <cell r="AP138">
            <v>1.0500457554884796E-3</v>
          </cell>
          <cell r="AQ138">
            <v>7.8740078740118111</v>
          </cell>
        </row>
        <row r="139">
          <cell r="G139" t="str">
            <v>ВС п. Шудаяг ввод ул Совхозная 32 (4.2м)</v>
          </cell>
          <cell r="H139">
            <v>32</v>
          </cell>
          <cell r="I139">
            <v>25</v>
          </cell>
          <cell r="J139" t="str">
            <v>хозведение</v>
          </cell>
          <cell r="K139">
            <v>300625</v>
          </cell>
          <cell r="L139">
            <v>4.1999999999999997E-3</v>
          </cell>
          <cell r="M139" t="str">
            <v>стальные</v>
          </cell>
          <cell r="N139" t="str">
            <v>Водопроводные</v>
          </cell>
          <cell r="O139" t="str">
            <v>напорный трубопровод</v>
          </cell>
          <cell r="P139" t="str">
            <v>не технологический трубопровод</v>
          </cell>
          <cell r="Q139">
            <v>4</v>
          </cell>
          <cell r="AE139">
            <v>4.1999999999999997E-3</v>
          </cell>
          <cell r="AF139">
            <v>3.5</v>
          </cell>
          <cell r="AG139">
            <v>365</v>
          </cell>
          <cell r="AN139" t="str">
            <v xml:space="preserve"> ВС п. Шудаяг ввод ул Совхозная 32 (4.2м)0,0042</v>
          </cell>
          <cell r="AO139">
            <v>0.25001089416392375</v>
          </cell>
          <cell r="AP139">
            <v>1.0500457554884796E-3</v>
          </cell>
          <cell r="AQ139">
            <v>7.8740078740118111</v>
          </cell>
        </row>
        <row r="140">
          <cell r="G140" t="str">
            <v>ВС п. Шудаяг ввод ул Совхозная 34 (4.2м)</v>
          </cell>
          <cell r="H140">
            <v>32</v>
          </cell>
          <cell r="I140">
            <v>25</v>
          </cell>
          <cell r="J140" t="str">
            <v>хозведение</v>
          </cell>
          <cell r="K140">
            <v>300624</v>
          </cell>
          <cell r="L140">
            <v>4.1999999999999997E-3</v>
          </cell>
          <cell r="M140" t="str">
            <v>стальные</v>
          </cell>
          <cell r="N140" t="str">
            <v>Водопроводные</v>
          </cell>
          <cell r="O140" t="str">
            <v>напорный трубопровод</v>
          </cell>
          <cell r="P140" t="str">
            <v>не технологический трубопровод</v>
          </cell>
          <cell r="Q140">
            <v>4</v>
          </cell>
          <cell r="AE140">
            <v>4.1999999999999997E-3</v>
          </cell>
          <cell r="AF140">
            <v>3.5</v>
          </cell>
          <cell r="AG140">
            <v>365</v>
          </cell>
          <cell r="AN140" t="str">
            <v xml:space="preserve"> ВС п. Шудаяг ввод ул Совхозная 34 (4.2м)0,0042</v>
          </cell>
          <cell r="AO140">
            <v>0.25001089416392375</v>
          </cell>
          <cell r="AP140">
            <v>1.0500457554884796E-3</v>
          </cell>
          <cell r="AQ140">
            <v>7.8740078740118111</v>
          </cell>
        </row>
        <row r="141">
          <cell r="G141" t="str">
            <v>ВС п. Шудаяг ввод ул Совхозная 36 (5м)</v>
          </cell>
          <cell r="H141">
            <v>63</v>
          </cell>
          <cell r="I141">
            <v>50</v>
          </cell>
          <cell r="J141" t="str">
            <v>хозведение</v>
          </cell>
          <cell r="K141">
            <v>300623</v>
          </cell>
          <cell r="L141">
            <v>5.0000000000000001E-3</v>
          </cell>
          <cell r="M141" t="str">
            <v>полиэтиленовые</v>
          </cell>
          <cell r="N141" t="str">
            <v>Водопроводные</v>
          </cell>
          <cell r="O141" t="str">
            <v>напорный трубопровод</v>
          </cell>
          <cell r="P141" t="str">
            <v>не технологический трубопровод</v>
          </cell>
          <cell r="Q141">
            <v>4</v>
          </cell>
          <cell r="AE141">
            <v>5.0000000000000001E-3</v>
          </cell>
          <cell r="AF141">
            <v>2</v>
          </cell>
          <cell r="AG141">
            <v>365</v>
          </cell>
          <cell r="AN141" t="str">
            <v xml:space="preserve"> ВС п. Шудаяг ввод ул Совхозная 36 (5м)0,005</v>
          </cell>
          <cell r="AO141">
            <v>0.27555146882256132</v>
          </cell>
          <cell r="AP141">
            <v>1.3777573441128067E-3</v>
          </cell>
          <cell r="AQ141">
            <v>7.8740078740118111</v>
          </cell>
        </row>
        <row r="142">
          <cell r="G142" t="str">
            <v>ВС п. Шудаяг ввод ул Шахтинская 1 ВК-38 (40м)</v>
          </cell>
          <cell r="H142">
            <v>114</v>
          </cell>
          <cell r="I142">
            <v>100</v>
          </cell>
          <cell r="J142" t="str">
            <v>хозведение</v>
          </cell>
          <cell r="K142">
            <v>300622</v>
          </cell>
          <cell r="L142">
            <v>0.04</v>
          </cell>
          <cell r="M142" t="str">
            <v>стальные</v>
          </cell>
          <cell r="N142" t="str">
            <v>Водопроводные</v>
          </cell>
          <cell r="O142" t="str">
            <v>напорный трубопровод</v>
          </cell>
          <cell r="P142" t="str">
            <v>не технологический трубопровод</v>
          </cell>
          <cell r="Q142">
            <v>4</v>
          </cell>
          <cell r="AE142">
            <v>0.04</v>
          </cell>
          <cell r="AF142">
            <v>6.5</v>
          </cell>
          <cell r="AG142">
            <v>365</v>
          </cell>
          <cell r="AL142">
            <v>1</v>
          </cell>
          <cell r="AM142">
            <v>365</v>
          </cell>
          <cell r="AN142" t="str">
            <v xml:space="preserve"> ВС п. Шудаяг ввод ул Шахтинская 1 ВК-38 (40м)0,04</v>
          </cell>
          <cell r="AO142">
            <v>0.91129161113766832</v>
          </cell>
          <cell r="AP142">
            <v>3.645166444550673E-2</v>
          </cell>
          <cell r="AQ142">
            <v>7.8740078740118111</v>
          </cell>
        </row>
        <row r="143">
          <cell r="G143" t="str">
            <v>ВС п. Шудаяг ввод ул Шахтинская 32 (5.9м)</v>
          </cell>
          <cell r="H143">
            <v>114</v>
          </cell>
          <cell r="I143">
            <v>100</v>
          </cell>
          <cell r="J143" t="str">
            <v>хозведение</v>
          </cell>
          <cell r="K143">
            <v>300631</v>
          </cell>
          <cell r="L143">
            <v>5.8999999999999999E-3</v>
          </cell>
          <cell r="M143" t="str">
            <v>стальные</v>
          </cell>
          <cell r="N143" t="str">
            <v>Водопроводные</v>
          </cell>
          <cell r="O143" t="str">
            <v>напорный трубопровод</v>
          </cell>
          <cell r="P143" t="str">
            <v>не технологический трубопровод</v>
          </cell>
          <cell r="Q143">
            <v>4</v>
          </cell>
          <cell r="AE143">
            <v>5.8999999999999999E-3</v>
          </cell>
          <cell r="AF143">
            <v>6.5</v>
          </cell>
          <cell r="AG143">
            <v>365</v>
          </cell>
          <cell r="AN143" t="str">
            <v xml:space="preserve"> ВС п. Шудаяг ввод ул Шахтинская 32 (5.9м)0,0059</v>
          </cell>
          <cell r="AO143">
            <v>0.91129161113766832</v>
          </cell>
          <cell r="AP143">
            <v>5.3766205057122433E-3</v>
          </cell>
          <cell r="AQ143">
            <v>7.8740078740118111</v>
          </cell>
        </row>
        <row r="144">
          <cell r="G144" t="str">
            <v>ВС п. Шудаяг ввод ул Шахтинская 34 (5.9м)</v>
          </cell>
          <cell r="H144">
            <v>114</v>
          </cell>
          <cell r="I144">
            <v>100</v>
          </cell>
          <cell r="J144" t="str">
            <v>хозведение</v>
          </cell>
          <cell r="K144">
            <v>300630</v>
          </cell>
          <cell r="L144">
            <v>5.8999999999999999E-3</v>
          </cell>
          <cell r="M144" t="str">
            <v>стальные</v>
          </cell>
          <cell r="N144" t="str">
            <v>Водопроводные</v>
          </cell>
          <cell r="O144" t="str">
            <v>напорный трубопровод</v>
          </cell>
          <cell r="P144" t="str">
            <v>не технологический трубопровод</v>
          </cell>
          <cell r="Q144">
            <v>4</v>
          </cell>
          <cell r="AE144">
            <v>5.8999999999999999E-3</v>
          </cell>
          <cell r="AF144">
            <v>6.5</v>
          </cell>
          <cell r="AG144">
            <v>365</v>
          </cell>
          <cell r="AN144" t="str">
            <v xml:space="preserve"> ВС п. Шудаяг ввод ул Шахтинская 34 (5.9м)0,0059</v>
          </cell>
          <cell r="AO144">
            <v>0.91129161113766832</v>
          </cell>
          <cell r="AP144">
            <v>5.3766205057122433E-3</v>
          </cell>
          <cell r="AQ144">
            <v>7.8740078740118111</v>
          </cell>
        </row>
        <row r="145">
          <cell r="G145" t="str">
            <v>ВС п. Шудаяг ввод ул Шахтинская 36 (2.5м)</v>
          </cell>
          <cell r="H145">
            <v>114</v>
          </cell>
          <cell r="I145">
            <v>100</v>
          </cell>
          <cell r="J145" t="str">
            <v>хозведение</v>
          </cell>
          <cell r="K145">
            <v>300629</v>
          </cell>
          <cell r="L145">
            <v>2.5000000000000001E-3</v>
          </cell>
          <cell r="M145" t="str">
            <v>стальные</v>
          </cell>
          <cell r="N145" t="str">
            <v>Водопроводные</v>
          </cell>
          <cell r="O145" t="str">
            <v>напорный трубопровод</v>
          </cell>
          <cell r="P145" t="str">
            <v>не технологический трубопровод</v>
          </cell>
          <cell r="Q145">
            <v>4</v>
          </cell>
          <cell r="AE145">
            <v>2.5000000000000001E-3</v>
          </cell>
          <cell r="AF145">
            <v>6.5</v>
          </cell>
          <cell r="AG145">
            <v>365</v>
          </cell>
          <cell r="AN145" t="str">
            <v xml:space="preserve"> ВС п. Шудаяг ввод ул Шахтинская 36 (2.5м)0,0025</v>
          </cell>
          <cell r="AO145">
            <v>0.91129161113766832</v>
          </cell>
          <cell r="AP145">
            <v>2.2782290278441707E-3</v>
          </cell>
          <cell r="AQ145">
            <v>7.8740078740118111</v>
          </cell>
        </row>
        <row r="146">
          <cell r="G146" t="str">
            <v>ВС п. Шудаяг ввод ул Шахтинская 7 (5.1м)</v>
          </cell>
          <cell r="H146">
            <v>114</v>
          </cell>
          <cell r="I146">
            <v>100</v>
          </cell>
          <cell r="J146" t="str">
            <v>хозведение</v>
          </cell>
          <cell r="K146">
            <v>300628</v>
          </cell>
          <cell r="L146">
            <v>5.1000000000000004E-3</v>
          </cell>
          <cell r="M146" t="str">
            <v>стальные</v>
          </cell>
          <cell r="N146" t="str">
            <v>Водопроводные</v>
          </cell>
          <cell r="O146" t="str">
            <v>напорный трубопровод</v>
          </cell>
          <cell r="P146" t="str">
            <v>не технологический трубопровод</v>
          </cell>
          <cell r="Q146">
            <v>4</v>
          </cell>
          <cell r="AE146">
            <v>5.1000000000000004E-3</v>
          </cell>
          <cell r="AF146">
            <v>6.5</v>
          </cell>
          <cell r="AG146">
            <v>365</v>
          </cell>
          <cell r="AL146">
            <v>1</v>
          </cell>
          <cell r="AM146">
            <v>365</v>
          </cell>
          <cell r="AN146" t="str">
            <v xml:space="preserve"> ВС п. Шудаяг ввод ул Шахтинская 7 (5.1м)0,0051</v>
          </cell>
          <cell r="AO146">
            <v>0.91129161113766832</v>
          </cell>
          <cell r="AP146">
            <v>4.6475872168021092E-3</v>
          </cell>
          <cell r="AQ146">
            <v>7.8740078740118111</v>
          </cell>
        </row>
        <row r="147">
          <cell r="G147" t="str">
            <v xml:space="preserve">ВС п. Шудаяг внеплощадочные сети от ВОС до ул Совхозная (1092м) </v>
          </cell>
          <cell r="H147">
            <v>219</v>
          </cell>
          <cell r="I147">
            <v>200</v>
          </cell>
          <cell r="J147" t="str">
            <v>хозведение</v>
          </cell>
          <cell r="K147">
            <v>300731</v>
          </cell>
          <cell r="L147">
            <v>1.0920000000000001</v>
          </cell>
          <cell r="M147" t="str">
            <v>стальные</v>
          </cell>
          <cell r="N147" t="str">
            <v>Водопроводные</v>
          </cell>
          <cell r="O147" t="str">
            <v>напорный трубопровод</v>
          </cell>
          <cell r="P147" t="str">
            <v>не технологический трубопровод</v>
          </cell>
          <cell r="Q147">
            <v>4</v>
          </cell>
          <cell r="AE147">
            <v>1.0920000000000001</v>
          </cell>
          <cell r="AF147">
            <v>7</v>
          </cell>
          <cell r="AG147">
            <v>365</v>
          </cell>
          <cell r="AL147">
            <v>4</v>
          </cell>
          <cell r="AM147">
            <v>365</v>
          </cell>
          <cell r="AN147" t="str">
            <v xml:space="preserve"> ВС п. Шудаяг внеплощадочные сети от ВОС до ул Совхозная (1092м) 1,092</v>
          </cell>
          <cell r="AO147">
            <v>1.1665159882749745</v>
          </cell>
          <cell r="AP147">
            <v>1.2738354591962722</v>
          </cell>
          <cell r="AQ147">
            <v>7.8740078740118111</v>
          </cell>
        </row>
        <row r="148">
          <cell r="G148" t="str">
            <v>ВС п. Шудаяг детсад 22 (93м)</v>
          </cell>
          <cell r="H148">
            <v>63</v>
          </cell>
          <cell r="I148">
            <v>50</v>
          </cell>
          <cell r="J148" t="str">
            <v>хозведение</v>
          </cell>
          <cell r="K148">
            <v>300779</v>
          </cell>
          <cell r="L148">
            <v>9.2999999999999999E-2</v>
          </cell>
          <cell r="M148" t="str">
            <v>полиэтиленовые</v>
          </cell>
          <cell r="N148" t="str">
            <v>Водопроводные</v>
          </cell>
          <cell r="O148" t="str">
            <v>напорный трубопровод</v>
          </cell>
          <cell r="P148" t="str">
            <v>не технологический трубопровод</v>
          </cell>
          <cell r="Q148">
            <v>4</v>
          </cell>
          <cell r="AE148">
            <v>9.2999999999999999E-2</v>
          </cell>
          <cell r="AF148">
            <v>2</v>
          </cell>
          <cell r="AG148">
            <v>365</v>
          </cell>
          <cell r="AL148">
            <v>1</v>
          </cell>
          <cell r="AM148">
            <v>365</v>
          </cell>
          <cell r="AN148" t="str">
            <v xml:space="preserve"> ВС п. Шудаяг детсад 22 (93м)0,093</v>
          </cell>
          <cell r="AO148">
            <v>0.27555146882256132</v>
          </cell>
          <cell r="AP148">
            <v>2.5626286600498201E-2</v>
          </cell>
          <cell r="AQ148">
            <v>7.8740078740118111</v>
          </cell>
        </row>
        <row r="149">
          <cell r="G149" t="str">
            <v>ВС п. Шудаяг Инфекционный корпус 2.3 (127м)</v>
          </cell>
          <cell r="H149">
            <v>110</v>
          </cell>
          <cell r="I149">
            <v>100</v>
          </cell>
          <cell r="J149" t="str">
            <v>хозведение</v>
          </cell>
          <cell r="K149">
            <v>301009</v>
          </cell>
          <cell r="L149">
            <v>0.127</v>
          </cell>
          <cell r="M149" t="str">
            <v>полиэтиленовые</v>
          </cell>
          <cell r="N149" t="str">
            <v>Водопроводные</v>
          </cell>
          <cell r="O149" t="str">
            <v>напорный трубопровод</v>
          </cell>
          <cell r="P149" t="str">
            <v>не технологический трубопровод</v>
          </cell>
          <cell r="Q149">
            <v>4</v>
          </cell>
          <cell r="AE149">
            <v>0.127</v>
          </cell>
          <cell r="AF149">
            <v>3</v>
          </cell>
          <cell r="AG149">
            <v>365</v>
          </cell>
          <cell r="AL149">
            <v>2</v>
          </cell>
          <cell r="AM149">
            <v>365</v>
          </cell>
          <cell r="AN149" t="str">
            <v xml:space="preserve"> ВС п. Шудаяг Инфекционный корпус 2.3 (127м)0,127</v>
          </cell>
          <cell r="AO149">
            <v>0.44513169595462487</v>
          </cell>
          <cell r="AP149">
            <v>5.6531725386237359E-2</v>
          </cell>
          <cell r="AQ149">
            <v>7.8740078740118111</v>
          </cell>
        </row>
        <row r="150">
          <cell r="G150" t="str">
            <v>ВС п. Шудаяг Кольцевой пр.15 (261.08м)</v>
          </cell>
          <cell r="H150">
            <v>110</v>
          </cell>
          <cell r="I150">
            <v>100</v>
          </cell>
          <cell r="J150" t="str">
            <v>хозведение</v>
          </cell>
          <cell r="K150">
            <v>300656</v>
          </cell>
          <cell r="L150">
            <v>0.26107999999999998</v>
          </cell>
          <cell r="M150" t="str">
            <v>полиэтиленовые</v>
          </cell>
          <cell r="N150" t="str">
            <v>Водопроводные</v>
          </cell>
          <cell r="O150" t="str">
            <v>напорный трубопровод</v>
          </cell>
          <cell r="P150" t="str">
            <v>не технологический трубопровод</v>
          </cell>
          <cell r="Q150">
            <v>4</v>
          </cell>
          <cell r="AE150">
            <v>0.26107999999999998</v>
          </cell>
          <cell r="AF150">
            <v>3</v>
          </cell>
          <cell r="AG150">
            <v>365</v>
          </cell>
          <cell r="AL150">
            <v>1</v>
          </cell>
          <cell r="AM150">
            <v>365</v>
          </cell>
          <cell r="AN150" t="str">
            <v xml:space="preserve"> ВС п. Шудаяг Кольцевой пр.15 (261.08м)0,26108</v>
          </cell>
          <cell r="AO150">
            <v>0.44513169595462487</v>
          </cell>
          <cell r="AP150">
            <v>0.11621498317983345</v>
          </cell>
          <cell r="AQ150">
            <v>7.8740078740118111</v>
          </cell>
        </row>
        <row r="151">
          <cell r="G151" t="str">
            <v>ВС п. Шудаяг Кольцевой пр.2 (75.7м)</v>
          </cell>
          <cell r="H151">
            <v>114</v>
          </cell>
          <cell r="I151">
            <v>100</v>
          </cell>
          <cell r="J151" t="str">
            <v>хозведение</v>
          </cell>
          <cell r="K151">
            <v>300658</v>
          </cell>
          <cell r="L151">
            <v>7.5700000000000003E-2</v>
          </cell>
          <cell r="M151" t="str">
            <v>стальные</v>
          </cell>
          <cell r="N151" t="str">
            <v>Водопроводные</v>
          </cell>
          <cell r="O151" t="str">
            <v>напорный трубопровод</v>
          </cell>
          <cell r="P151" t="str">
            <v>не технологический трубопровод</v>
          </cell>
          <cell r="Q151">
            <v>4</v>
          </cell>
          <cell r="AE151">
            <v>7.5700000000000003E-2</v>
          </cell>
          <cell r="AF151">
            <v>6.5</v>
          </cell>
          <cell r="AG151">
            <v>365</v>
          </cell>
          <cell r="AL151">
            <v>2</v>
          </cell>
          <cell r="AM151">
            <v>365</v>
          </cell>
          <cell r="AN151" t="str">
            <v xml:space="preserve"> ВС п. Шудаяг Кольцевой пр.2 (75.7м)0,0757</v>
          </cell>
          <cell r="AO151">
            <v>0.91129161113766832</v>
          </cell>
          <cell r="AP151">
            <v>6.8984774963121498E-2</v>
          </cell>
          <cell r="AQ151">
            <v>7.8740078740118111</v>
          </cell>
        </row>
        <row r="152">
          <cell r="G152" t="str">
            <v>ВС п. Шудаяг Морг (283м)</v>
          </cell>
          <cell r="H152">
            <v>114</v>
          </cell>
          <cell r="I152">
            <v>100</v>
          </cell>
          <cell r="J152" t="str">
            <v>хозведение</v>
          </cell>
          <cell r="K152">
            <v>301019</v>
          </cell>
          <cell r="L152">
            <v>0.28299999999999997</v>
          </cell>
          <cell r="M152" t="str">
            <v>стальные</v>
          </cell>
          <cell r="N152" t="str">
            <v>Водопроводные</v>
          </cell>
          <cell r="O152" t="str">
            <v>напорный трубопровод</v>
          </cell>
          <cell r="P152" t="str">
            <v>не технологический трубопровод</v>
          </cell>
          <cell r="Q152">
            <v>4</v>
          </cell>
          <cell r="AE152">
            <v>0.28299999999999997</v>
          </cell>
          <cell r="AF152">
            <v>6.5</v>
          </cell>
          <cell r="AG152">
            <v>365</v>
          </cell>
          <cell r="AL152">
            <v>1</v>
          </cell>
          <cell r="AM152">
            <v>365</v>
          </cell>
          <cell r="AN152" t="str">
            <v xml:space="preserve"> ВС п. Шудаяг Морг (283м)0,283</v>
          </cell>
          <cell r="AO152">
            <v>0.91129161113766832</v>
          </cell>
          <cell r="AP152">
            <v>0.25789552595196014</v>
          </cell>
          <cell r="AQ152">
            <v>7.8740078740118111</v>
          </cell>
        </row>
        <row r="153">
          <cell r="G153" t="str">
            <v>ВС п. Шудаяг Общежитие (299м)</v>
          </cell>
          <cell r="H153">
            <v>159</v>
          </cell>
          <cell r="I153">
            <v>150</v>
          </cell>
          <cell r="J153" t="str">
            <v>хозведение</v>
          </cell>
          <cell r="K153">
            <v>301021</v>
          </cell>
          <cell r="L153">
            <v>0.29899999999999999</v>
          </cell>
          <cell r="M153" t="str">
            <v>стальные</v>
          </cell>
          <cell r="N153" t="str">
            <v>Водопроводные</v>
          </cell>
          <cell r="O153" t="str">
            <v>напорный трубопровод</v>
          </cell>
          <cell r="P153" t="str">
            <v>не технологический трубопровод</v>
          </cell>
          <cell r="Q153">
            <v>4</v>
          </cell>
          <cell r="AE153">
            <v>0.29899999999999999</v>
          </cell>
          <cell r="AF153">
            <v>6.5</v>
          </cell>
          <cell r="AG153">
            <v>365</v>
          </cell>
          <cell r="AL153">
            <v>2</v>
          </cell>
          <cell r="AM153">
            <v>365</v>
          </cell>
          <cell r="AN153" t="str">
            <v xml:space="preserve"> ВС п. Шудаяг Общежитие (299м)0,299</v>
          </cell>
          <cell r="AO153">
            <v>1.0354008616557386</v>
          </cell>
          <cell r="AP153">
            <v>0.30958485763506582</v>
          </cell>
          <cell r="AQ153">
            <v>7.8740078740118111</v>
          </cell>
        </row>
        <row r="154">
          <cell r="G154" t="str">
            <v>ВС п. Шудаяг ОСУ(142м)</v>
          </cell>
          <cell r="H154">
            <v>57</v>
          </cell>
          <cell r="I154">
            <v>50</v>
          </cell>
          <cell r="J154" t="str">
            <v>хозведение</v>
          </cell>
          <cell r="K154">
            <v>301025</v>
          </cell>
          <cell r="L154">
            <v>0.14199999999999999</v>
          </cell>
          <cell r="M154" t="str">
            <v>стальные</v>
          </cell>
          <cell r="N154" t="str">
            <v>Водопроводные</v>
          </cell>
          <cell r="O154" t="str">
            <v>напорный трубопровод</v>
          </cell>
          <cell r="P154" t="str">
            <v>не технологический трубопровод</v>
          </cell>
          <cell r="Q154">
            <v>4</v>
          </cell>
          <cell r="AE154">
            <v>0.14199999999999999</v>
          </cell>
          <cell r="AF154">
            <v>4.5</v>
          </cell>
          <cell r="AG154">
            <v>365</v>
          </cell>
          <cell r="AL154">
            <v>1</v>
          </cell>
          <cell r="AM154">
            <v>365</v>
          </cell>
          <cell r="AN154" t="str">
            <v xml:space="preserve"> ВС п. Шудаяг ОСУ(142м)0,142</v>
          </cell>
          <cell r="AO154">
            <v>0.45162086885104102</v>
          </cell>
          <cell r="AP154">
            <v>6.4130163376847821E-2</v>
          </cell>
          <cell r="AQ154">
            <v>7.8740078740118111</v>
          </cell>
        </row>
        <row r="155">
          <cell r="G155" t="str">
            <v>ВС п. Шудаяг от водонасосной и котельной (2 кольцо) (3243м)</v>
          </cell>
          <cell r="H155">
            <v>159</v>
          </cell>
          <cell r="I155">
            <v>150</v>
          </cell>
          <cell r="J155" t="str">
            <v>хозведение</v>
          </cell>
          <cell r="K155">
            <v>300611</v>
          </cell>
          <cell r="L155">
            <v>3.2429999999999999</v>
          </cell>
          <cell r="M155" t="str">
            <v>стальные</v>
          </cell>
          <cell r="N155" t="str">
            <v>Водопроводные</v>
          </cell>
          <cell r="O155" t="str">
            <v>напорный трубопровод</v>
          </cell>
          <cell r="P155" t="str">
            <v>не технологический трубопровод</v>
          </cell>
          <cell r="Q155">
            <v>4</v>
          </cell>
          <cell r="AE155">
            <v>3.2429999999999999</v>
          </cell>
          <cell r="AF155">
            <v>6.5</v>
          </cell>
          <cell r="AG155">
            <v>365</v>
          </cell>
          <cell r="AL155">
            <v>18</v>
          </cell>
          <cell r="AM155">
            <v>365</v>
          </cell>
          <cell r="AN155" t="str">
            <v xml:space="preserve"> ВС п. Шудаяг от водонасосной и котельной (2 кольцо) (3243м)3,243</v>
          </cell>
          <cell r="AO155">
            <v>1.0354008616557386</v>
          </cell>
          <cell r="AP155">
            <v>3.3578049943495603</v>
          </cell>
          <cell r="AQ155">
            <v>7.8740078740118111</v>
          </cell>
        </row>
        <row r="156">
          <cell r="G156" t="str">
            <v>ВС п. Шудаяг от водопроводной сети с разветвлениям (1кольцо) (2903м)</v>
          </cell>
          <cell r="H156">
            <v>159</v>
          </cell>
          <cell r="I156">
            <v>150</v>
          </cell>
          <cell r="J156" t="str">
            <v>хозведение</v>
          </cell>
          <cell r="K156">
            <v>300612</v>
          </cell>
          <cell r="L156">
            <v>2.903</v>
          </cell>
          <cell r="M156" t="str">
            <v>стальные</v>
          </cell>
          <cell r="N156" t="str">
            <v>Водопроводные</v>
          </cell>
          <cell r="O156" t="str">
            <v>напорный трубопровод</v>
          </cell>
          <cell r="P156" t="str">
            <v>не технологический трубопровод</v>
          </cell>
          <cell r="Q156">
            <v>4</v>
          </cell>
          <cell r="AE156">
            <v>2.903</v>
          </cell>
          <cell r="AF156">
            <v>6.5</v>
          </cell>
          <cell r="AG156">
            <v>365</v>
          </cell>
          <cell r="AL156">
            <v>14</v>
          </cell>
          <cell r="AM156">
            <v>365</v>
          </cell>
          <cell r="AN156" t="str">
            <v xml:space="preserve"> ВС п. Шудаяг от водопроводной сети с разветвлениям (1кольцо) (2903м)2,903</v>
          </cell>
          <cell r="AO156">
            <v>1.0354008616557386</v>
          </cell>
          <cell r="AP156">
            <v>3.0057687013866095</v>
          </cell>
          <cell r="AQ156">
            <v>7.8740078740118111</v>
          </cell>
        </row>
        <row r="157">
          <cell r="G157" t="str">
            <v>ВС п. Шудаяг от здания насосной 2 подъема до убойн.цеха птицефабр.(203м)</v>
          </cell>
          <cell r="H157">
            <v>159</v>
          </cell>
          <cell r="I157">
            <v>150</v>
          </cell>
          <cell r="J157" t="str">
            <v>хозведение</v>
          </cell>
          <cell r="K157">
            <v>300613</v>
          </cell>
          <cell r="L157">
            <v>0.20300000000000001</v>
          </cell>
          <cell r="M157" t="str">
            <v>стальные</v>
          </cell>
          <cell r="N157" t="str">
            <v>Водопроводные</v>
          </cell>
          <cell r="O157" t="str">
            <v>напорный трубопровод</v>
          </cell>
          <cell r="P157" t="str">
            <v>не технологический трубопровод</v>
          </cell>
          <cell r="Q157">
            <v>4</v>
          </cell>
          <cell r="AE157">
            <v>0.20300000000000001</v>
          </cell>
          <cell r="AF157">
            <v>6.5</v>
          </cell>
          <cell r="AG157">
            <v>365</v>
          </cell>
          <cell r="AL157">
            <v>1</v>
          </cell>
          <cell r="AM157">
            <v>365</v>
          </cell>
          <cell r="AN157" t="str">
            <v xml:space="preserve"> ВС п. Шудаяг от здания насосной 2 подъема до убойн.цеха птицефабр.(203м)0,203</v>
          </cell>
          <cell r="AO157">
            <v>1.0354008616557386</v>
          </cell>
          <cell r="AP157">
            <v>0.21018637491611497</v>
          </cell>
          <cell r="AQ157">
            <v>7.8740078740118111</v>
          </cell>
        </row>
        <row r="158">
          <cell r="G158" t="str">
            <v>ВС п. Шудаяг Прачечная и аптекобаза (115м)</v>
          </cell>
          <cell r="H158">
            <v>110</v>
          </cell>
          <cell r="I158">
            <v>100</v>
          </cell>
          <cell r="J158" t="str">
            <v>хозведение</v>
          </cell>
          <cell r="K158">
            <v>301007</v>
          </cell>
          <cell r="L158">
            <v>0.115</v>
          </cell>
          <cell r="M158" t="str">
            <v>полиэтиленовые</v>
          </cell>
          <cell r="N158" t="str">
            <v>Водопроводные</v>
          </cell>
          <cell r="O158" t="str">
            <v>напорный трубопровод</v>
          </cell>
          <cell r="P158" t="str">
            <v>не технологический трубопровод</v>
          </cell>
          <cell r="Q158">
            <v>4</v>
          </cell>
          <cell r="AE158">
            <v>0.115</v>
          </cell>
          <cell r="AF158">
            <v>3</v>
          </cell>
          <cell r="AG158">
            <v>365</v>
          </cell>
          <cell r="AL158">
            <v>3</v>
          </cell>
          <cell r="AM158">
            <v>365</v>
          </cell>
          <cell r="AN158" t="str">
            <v xml:space="preserve"> ВС п. Шудаяг Прачечная и аптекобаза (115м)0,115</v>
          </cell>
          <cell r="AO158">
            <v>0.44513169595462487</v>
          </cell>
          <cell r="AP158">
            <v>5.1190145034781864E-2</v>
          </cell>
          <cell r="AQ158">
            <v>7.8740078740118111</v>
          </cell>
        </row>
        <row r="159">
          <cell r="G159" t="str">
            <v>ВС п. Шудаяг Пристройка к терапевт. корпусу (управ-е)(12м)</v>
          </cell>
          <cell r="H159">
            <v>114</v>
          </cell>
          <cell r="I159">
            <v>100</v>
          </cell>
          <cell r="J159" t="str">
            <v>хозведение</v>
          </cell>
          <cell r="K159">
            <v>301001</v>
          </cell>
          <cell r="L159">
            <v>1.2E-2</v>
          </cell>
          <cell r="M159" t="str">
            <v>стальные</v>
          </cell>
          <cell r="N159" t="str">
            <v>Водопроводные</v>
          </cell>
          <cell r="O159" t="str">
            <v>напорный трубопровод</v>
          </cell>
          <cell r="P159" t="str">
            <v>не технологический трубопровод</v>
          </cell>
          <cell r="Q159">
            <v>4</v>
          </cell>
          <cell r="AE159">
            <v>1.2E-2</v>
          </cell>
          <cell r="AF159">
            <v>6.5</v>
          </cell>
          <cell r="AG159">
            <v>365</v>
          </cell>
          <cell r="AL159">
            <v>1</v>
          </cell>
          <cell r="AM159">
            <v>365</v>
          </cell>
          <cell r="AN159" t="str">
            <v xml:space="preserve"> ВС п. Шудаяг Пристройка к терапевт. корпусу (управ-е)(12м)0,012</v>
          </cell>
          <cell r="AO159">
            <v>0.91129161113766832</v>
          </cell>
          <cell r="AP159">
            <v>1.0935499333652021E-2</v>
          </cell>
          <cell r="AQ159">
            <v>7.8740078740118111</v>
          </cell>
        </row>
        <row r="160">
          <cell r="G160" t="str">
            <v>ВС п. Шудаяг Психиатрическое отделение 2 (120м)</v>
          </cell>
          <cell r="H160">
            <v>114</v>
          </cell>
          <cell r="I160">
            <v>100</v>
          </cell>
          <cell r="J160" t="str">
            <v>хозведение</v>
          </cell>
          <cell r="K160">
            <v>301017</v>
          </cell>
          <cell r="L160">
            <v>0.12</v>
          </cell>
          <cell r="M160" t="str">
            <v>стальные</v>
          </cell>
          <cell r="N160" t="str">
            <v>Водопроводные</v>
          </cell>
          <cell r="O160" t="str">
            <v>напорный трубопровод</v>
          </cell>
          <cell r="P160" t="str">
            <v>не технологический трубопровод</v>
          </cell>
          <cell r="Q160">
            <v>4</v>
          </cell>
          <cell r="AE160">
            <v>0.12</v>
          </cell>
          <cell r="AF160">
            <v>6.5</v>
          </cell>
          <cell r="AG160">
            <v>365</v>
          </cell>
          <cell r="AL160">
            <v>1</v>
          </cell>
          <cell r="AM160">
            <v>365</v>
          </cell>
          <cell r="AN160" t="str">
            <v xml:space="preserve"> ВС п. Шудаяг Психиатрическое отделение 2 (120м)0,12</v>
          </cell>
          <cell r="AO160">
            <v>0.91129161113766832</v>
          </cell>
          <cell r="AP160">
            <v>0.1093549933365202</v>
          </cell>
          <cell r="AQ160">
            <v>7.8740078740118111</v>
          </cell>
        </row>
        <row r="161">
          <cell r="G161" t="str">
            <v>ВС п. Шудаяг Свинарник горбольницы (500м)</v>
          </cell>
          <cell r="H161">
            <v>114</v>
          </cell>
          <cell r="I161">
            <v>100</v>
          </cell>
          <cell r="J161" t="str">
            <v>хозведение</v>
          </cell>
          <cell r="K161">
            <v>301027</v>
          </cell>
          <cell r="L161">
            <v>0.5</v>
          </cell>
          <cell r="M161" t="str">
            <v>стальные</v>
          </cell>
          <cell r="N161" t="str">
            <v>Водопроводные</v>
          </cell>
          <cell r="O161" t="str">
            <v>напорный трубопровод</v>
          </cell>
          <cell r="P161" t="str">
            <v>не технологический трубопровод</v>
          </cell>
          <cell r="Q161">
            <v>4</v>
          </cell>
          <cell r="AE161">
            <v>0.5</v>
          </cell>
          <cell r="AF161">
            <v>6.5</v>
          </cell>
          <cell r="AG161">
            <v>365</v>
          </cell>
          <cell r="AM161">
            <v>365</v>
          </cell>
          <cell r="AN161" t="str">
            <v xml:space="preserve"> ВС п. Шудаяг Свинарник горбольницы (500м)0,5</v>
          </cell>
          <cell r="AO161">
            <v>0.91129161113766832</v>
          </cell>
          <cell r="AP161">
            <v>0.45564580556883416</v>
          </cell>
          <cell r="AQ161">
            <v>7.8740078740118111</v>
          </cell>
        </row>
        <row r="162">
          <cell r="G162" t="str">
            <v>ВС п. Шудаяг Терапевтический корпус (340м)</v>
          </cell>
          <cell r="H162">
            <v>110</v>
          </cell>
          <cell r="I162">
            <v>100</v>
          </cell>
          <cell r="J162" t="str">
            <v>хозведение</v>
          </cell>
          <cell r="K162">
            <v>301003</v>
          </cell>
          <cell r="L162">
            <v>0.34</v>
          </cell>
          <cell r="M162" t="str">
            <v>полиэтиленовые</v>
          </cell>
          <cell r="N162" t="str">
            <v>Водопроводные</v>
          </cell>
          <cell r="O162" t="str">
            <v>напорный трубопровод</v>
          </cell>
          <cell r="P162" t="str">
            <v>не технологический трубопровод</v>
          </cell>
          <cell r="Q162">
            <v>4</v>
          </cell>
          <cell r="AE162">
            <v>0.34</v>
          </cell>
          <cell r="AF162">
            <v>3</v>
          </cell>
          <cell r="AG162">
            <v>365</v>
          </cell>
          <cell r="AL162">
            <v>3</v>
          </cell>
          <cell r="AM162">
            <v>365</v>
          </cell>
          <cell r="AN162" t="str">
            <v xml:space="preserve"> ВС п. Шудаяг Терапевтический корпус (340м)0,34</v>
          </cell>
          <cell r="AO162">
            <v>0.44513169595462487</v>
          </cell>
          <cell r="AP162">
            <v>0.15134477662457246</v>
          </cell>
          <cell r="AQ162">
            <v>7.8740078740118111</v>
          </cell>
        </row>
        <row r="163">
          <cell r="G163" t="str">
            <v>ВС п. Шудаяг Туберкулезный корпус (72м)</v>
          </cell>
          <cell r="H163">
            <v>110</v>
          </cell>
          <cell r="I163">
            <v>100</v>
          </cell>
          <cell r="J163" t="str">
            <v>хозведение</v>
          </cell>
          <cell r="K163">
            <v>301015</v>
          </cell>
          <cell r="L163">
            <v>7.1999999999999995E-2</v>
          </cell>
          <cell r="M163" t="str">
            <v>полиэтиленовые</v>
          </cell>
          <cell r="N163" t="str">
            <v>Водопроводные</v>
          </cell>
          <cell r="O163" t="str">
            <v>напорный трубопровод</v>
          </cell>
          <cell r="P163" t="str">
            <v>не технологический трубопровод</v>
          </cell>
          <cell r="Q163">
            <v>4</v>
          </cell>
          <cell r="AE163">
            <v>7.1999999999999995E-2</v>
          </cell>
          <cell r="AF163">
            <v>3</v>
          </cell>
          <cell r="AG163">
            <v>365</v>
          </cell>
          <cell r="AL163">
            <v>1</v>
          </cell>
          <cell r="AM163">
            <v>365</v>
          </cell>
          <cell r="AN163" t="str">
            <v xml:space="preserve"> ВС п. Шудаяг Туберкулезный корпус (72м)0,072</v>
          </cell>
          <cell r="AO163">
            <v>0.44513169595462487</v>
          </cell>
          <cell r="AP163">
            <v>3.2049482108732985E-2</v>
          </cell>
          <cell r="AQ163">
            <v>7.8740078740118111</v>
          </cell>
        </row>
        <row r="164">
          <cell r="G164" t="str">
            <v>Водовод второй от 57скв. до 6 скв п. Пожня-Ель (2969м)</v>
          </cell>
          <cell r="H164">
            <v>530</v>
          </cell>
          <cell r="I164">
            <v>500</v>
          </cell>
          <cell r="J164" t="str">
            <v>хозведение</v>
          </cell>
          <cell r="K164">
            <v>301085</v>
          </cell>
          <cell r="L164">
            <v>2.9689999999999999</v>
          </cell>
          <cell r="M164" t="str">
            <v>стальные</v>
          </cell>
          <cell r="N164" t="str">
            <v>Водопроводные</v>
          </cell>
          <cell r="O164" t="str">
            <v>напорный трубопровод</v>
          </cell>
          <cell r="P164" t="str">
            <v>не технологический трубопровод</v>
          </cell>
          <cell r="Q164">
            <v>4</v>
          </cell>
          <cell r="AE164">
            <v>2.9689999999999999</v>
          </cell>
          <cell r="AF164">
            <v>7</v>
          </cell>
          <cell r="AG164">
            <v>365</v>
          </cell>
          <cell r="AL164">
            <v>1</v>
          </cell>
          <cell r="AM164">
            <v>365</v>
          </cell>
          <cell r="AN164" t="str">
            <v xml:space="preserve"> Водовод второй от 57скв. до 6 скв п. Пожня-Ель (2969м)2,969</v>
          </cell>
          <cell r="AO164">
            <v>2.0649688717422818</v>
          </cell>
          <cell r="AP164">
            <v>6.1308925802028345</v>
          </cell>
          <cell r="AQ164">
            <v>7.8740078740118111</v>
          </cell>
        </row>
        <row r="165">
          <cell r="G165" t="str">
            <v>Водовод высокого давления Ду=200мм от камеры на ул.Сенюкова. д.57 до камеры на ул.Западная (530м)</v>
          </cell>
          <cell r="H165">
            <v>219</v>
          </cell>
          <cell r="I165">
            <v>200</v>
          </cell>
          <cell r="J165" t="str">
            <v>хозведение</v>
          </cell>
          <cell r="K165">
            <v>300730</v>
          </cell>
          <cell r="L165">
            <v>0.53</v>
          </cell>
          <cell r="M165" t="str">
            <v>стальные</v>
          </cell>
          <cell r="N165" t="str">
            <v>Водопроводные</v>
          </cell>
          <cell r="O165" t="str">
            <v>напорный трубопровод</v>
          </cell>
          <cell r="P165" t="str">
            <v>не технологический трубопровод</v>
          </cell>
          <cell r="Q165">
            <v>4</v>
          </cell>
          <cell r="AE165">
            <v>0.53</v>
          </cell>
          <cell r="AF165">
            <v>6.5</v>
          </cell>
          <cell r="AG165">
            <v>365</v>
          </cell>
          <cell r="AL165">
            <v>2</v>
          </cell>
          <cell r="AM165">
            <v>365</v>
          </cell>
          <cell r="AN165" t="str">
            <v xml:space="preserve"> Водовод высокого давления Ду=200мм от камеры на ул.Сенюкова. д.57 до камеры на ул.Западная (530м)0,53</v>
          </cell>
          <cell r="AO165">
            <v>1.1665159882749745</v>
          </cell>
          <cell r="AP165">
            <v>0.61825347378573647</v>
          </cell>
          <cell r="AQ165">
            <v>7.8740078740118111</v>
          </cell>
        </row>
        <row r="166">
          <cell r="G166" t="str">
            <v>Водовод к Насосной Станции 3 подъема на ул Социалистической (2415 м)</v>
          </cell>
          <cell r="H166">
            <v>426</v>
          </cell>
          <cell r="I166">
            <v>400</v>
          </cell>
          <cell r="J166" t="str">
            <v>хозведение</v>
          </cell>
          <cell r="K166">
            <v>300265</v>
          </cell>
          <cell r="L166">
            <v>2.415</v>
          </cell>
          <cell r="M166" t="str">
            <v>стальные</v>
          </cell>
          <cell r="N166" t="str">
            <v>Водопроводные</v>
          </cell>
          <cell r="O166" t="str">
            <v>напорный трубопровод</v>
          </cell>
          <cell r="P166" t="str">
            <v>не технологический трубопровод</v>
          </cell>
          <cell r="Q166">
            <v>4</v>
          </cell>
          <cell r="S166">
            <v>1</v>
          </cell>
          <cell r="T166">
            <v>60</v>
          </cell>
          <cell r="V166" t="str">
            <v>№40/14 от 25.11.14 г.</v>
          </cell>
          <cell r="AE166">
            <v>2.415</v>
          </cell>
          <cell r="AF166">
            <v>6.5</v>
          </cell>
          <cell r="AG166">
            <v>365</v>
          </cell>
          <cell r="AL166">
            <v>3</v>
          </cell>
          <cell r="AM166">
            <v>365</v>
          </cell>
          <cell r="AN166" t="str">
            <v xml:space="preserve"> Водовод к Насосной Станции 3 подъема на ул Социалистической (2415 м)2,415</v>
          </cell>
          <cell r="AO166">
            <v>1.8114581620528671</v>
          </cell>
          <cell r="AP166">
            <v>4.374671461357674</v>
          </cell>
          <cell r="AQ166">
            <v>7.8740078740118111</v>
          </cell>
        </row>
        <row r="167">
          <cell r="G167" t="str">
            <v>Водовод магистральный 2 нитка  Пожня-Ель - п. Дальний ( 6166 м)</v>
          </cell>
          <cell r="H167">
            <v>820</v>
          </cell>
          <cell r="I167">
            <v>800</v>
          </cell>
          <cell r="J167" t="str">
            <v>хозведение</v>
          </cell>
          <cell r="K167">
            <v>300200</v>
          </cell>
          <cell r="L167">
            <v>6.1660000000000004</v>
          </cell>
          <cell r="M167" t="str">
            <v>стальные</v>
          </cell>
          <cell r="N167" t="str">
            <v>Водопроводные</v>
          </cell>
          <cell r="O167" t="str">
            <v>напорный трубопровод</v>
          </cell>
          <cell r="P167" t="str">
            <v>не технологический трубопровод</v>
          </cell>
          <cell r="Q167">
            <v>4</v>
          </cell>
          <cell r="AE167">
            <v>6.1660000000000004</v>
          </cell>
          <cell r="AF167">
            <v>7</v>
          </cell>
          <cell r="AG167">
            <v>365</v>
          </cell>
          <cell r="AL167">
            <v>3</v>
          </cell>
          <cell r="AM167">
            <v>365</v>
          </cell>
          <cell r="AN167" t="str">
            <v xml:space="preserve"> Водовод магистральный 2 нитка  Пожня-Ель - п. Дальний ( 6166 м)6,166</v>
          </cell>
          <cell r="AO167">
            <v>3.0612007983243323</v>
          </cell>
          <cell r="AP167">
            <v>18.875364122467833</v>
          </cell>
          <cell r="AQ167">
            <v>7.8740078740118111</v>
          </cell>
        </row>
        <row r="168">
          <cell r="G168" t="str">
            <v>Водовод магистральный от пр Космонавтов по ул  Оплеснина (529.3м)</v>
          </cell>
          <cell r="H168">
            <v>630</v>
          </cell>
          <cell r="I168">
            <v>600</v>
          </cell>
          <cell r="J168" t="str">
            <v>хозведение</v>
          </cell>
          <cell r="K168">
            <v>300930</v>
          </cell>
          <cell r="L168">
            <v>0.52929999999999999</v>
          </cell>
          <cell r="M168" t="str">
            <v>стальные</v>
          </cell>
          <cell r="N168" t="str">
            <v>Водопроводные</v>
          </cell>
          <cell r="O168" t="str">
            <v>напорный трубопровод</v>
          </cell>
          <cell r="P168" t="str">
            <v>не технологический трубопровод</v>
          </cell>
          <cell r="Q168">
            <v>4</v>
          </cell>
          <cell r="AE168">
            <v>0.52929999999999999</v>
          </cell>
          <cell r="AF168">
            <v>6.5</v>
          </cell>
          <cell r="AG168">
            <v>365</v>
          </cell>
          <cell r="AL168">
            <v>5</v>
          </cell>
          <cell r="AM168">
            <v>365</v>
          </cell>
          <cell r="AN168" t="str">
            <v xml:space="preserve"> Водовод магистральный от пр Космонавтов по ул  Оплеснина (529.3м)0,5293</v>
          </cell>
          <cell r="AO168">
            <v>2.3984615987984461</v>
          </cell>
          <cell r="AP168">
            <v>1.2695057242440175</v>
          </cell>
          <cell r="AQ168">
            <v>7.8740078740118111</v>
          </cell>
        </row>
        <row r="169">
          <cell r="G169" t="str">
            <v>Водовод магистральный от т А до Б (4795 м)</v>
          </cell>
          <cell r="H169">
            <v>400</v>
          </cell>
          <cell r="I169">
            <v>370</v>
          </cell>
          <cell r="J169" t="str">
            <v>хозведение</v>
          </cell>
          <cell r="K169">
            <v>300663</v>
          </cell>
          <cell r="L169">
            <v>4.7949999999999999</v>
          </cell>
          <cell r="M169" t="str">
            <v>стальные</v>
          </cell>
          <cell r="N169" t="str">
            <v>Водопроводные</v>
          </cell>
          <cell r="O169" t="str">
            <v>напорный трубопровод</v>
          </cell>
          <cell r="P169" t="str">
            <v>не технологический трубопровод</v>
          </cell>
          <cell r="Q169">
            <v>4</v>
          </cell>
          <cell r="AE169">
            <v>4.7949999999999999</v>
          </cell>
          <cell r="AF169">
            <v>6.5</v>
          </cell>
          <cell r="AG169">
            <v>365</v>
          </cell>
          <cell r="AL169">
            <v>6</v>
          </cell>
          <cell r="AM169">
            <v>365</v>
          </cell>
          <cell r="AN169" t="str">
            <v xml:space="preserve"> Водовод магистральный от т А до Б (4795 м)4,795</v>
          </cell>
          <cell r="AO169">
            <v>1.7480906162029626</v>
          </cell>
          <cell r="AP169">
            <v>8.3820945046932049</v>
          </cell>
          <cell r="AQ169">
            <v>7.8740078740118111</v>
          </cell>
        </row>
        <row r="170">
          <cell r="G170" t="str">
            <v>Водовод низкого давления Ду=400мм от д.50 пр.Ленина.до перекрестка пр.Ленина-Интернациональная(317м)</v>
          </cell>
          <cell r="H170">
            <v>530</v>
          </cell>
          <cell r="I170">
            <v>500</v>
          </cell>
          <cell r="J170" t="str">
            <v>хозведение</v>
          </cell>
          <cell r="K170">
            <v>300230</v>
          </cell>
          <cell r="L170">
            <v>0.317</v>
          </cell>
          <cell r="M170" t="str">
            <v>полиэтиленовые</v>
          </cell>
          <cell r="N170" t="str">
            <v>Водопроводные</v>
          </cell>
          <cell r="O170" t="str">
            <v>напорный трубопровод</v>
          </cell>
          <cell r="P170" t="str">
            <v>не технологический трубопровод</v>
          </cell>
          <cell r="Q170">
            <v>4</v>
          </cell>
          <cell r="AE170">
            <v>0.317</v>
          </cell>
          <cell r="AF170">
            <v>3.5</v>
          </cell>
          <cell r="AG170">
            <v>365</v>
          </cell>
          <cell r="AL170">
            <v>3</v>
          </cell>
          <cell r="AM170">
            <v>365</v>
          </cell>
          <cell r="AN170" t="str">
            <v xml:space="preserve"> Водовод низкого давления Ду=400мм от д.50 пр.Ленина.до перекрестка пр.Ленина-Интернациональная(317м)0,317</v>
          </cell>
          <cell r="AO170">
            <v>0.85489190862982856</v>
          </cell>
          <cell r="AP170">
            <v>0.27100073503565564</v>
          </cell>
          <cell r="AQ170">
            <v>7.8740078740118111</v>
          </cell>
        </row>
        <row r="171">
          <cell r="G171" t="str">
            <v>Водовод низкого давления Ду=500 мм вдоль объездной дороги. уч-к прот.1200м.</v>
          </cell>
          <cell r="H171">
            <v>560</v>
          </cell>
          <cell r="I171">
            <v>500</v>
          </cell>
          <cell r="J171" t="str">
            <v>хозведение</v>
          </cell>
          <cell r="K171">
            <v>802303</v>
          </cell>
          <cell r="L171">
            <v>1.2</v>
          </cell>
          <cell r="M171" t="str">
            <v>полиэтиленовые</v>
          </cell>
          <cell r="N171" t="str">
            <v>Водопроводные</v>
          </cell>
          <cell r="O171" t="str">
            <v>напорный трубопровод</v>
          </cell>
          <cell r="P171" t="str">
            <v>не технологический трубопровод</v>
          </cell>
          <cell r="Q171">
            <v>4</v>
          </cell>
          <cell r="AE171">
            <v>1.2</v>
          </cell>
          <cell r="AF171">
            <v>3.5</v>
          </cell>
          <cell r="AG171">
            <v>365</v>
          </cell>
          <cell r="AL171">
            <v>4</v>
          </cell>
          <cell r="AM171">
            <v>365</v>
          </cell>
          <cell r="AN171" t="str">
            <v xml:space="preserve"> Водовод низкого давления Ду=500 мм вдоль объездной дороги. уч-к прот.1200м.1,2</v>
          </cell>
          <cell r="AO171">
            <v>0.8984243360408799</v>
          </cell>
          <cell r="AP171">
            <v>1.0781092032490558</v>
          </cell>
          <cell r="AQ171">
            <v>7.8740078740118111</v>
          </cell>
        </row>
        <row r="172">
          <cell r="G172" t="str">
            <v>Водовод среднего давления вдоль объездной дороги. уч-к прот.3150м.</v>
          </cell>
          <cell r="H172">
            <v>426</v>
          </cell>
          <cell r="I172">
            <v>400</v>
          </cell>
          <cell r="J172" t="str">
            <v>хозведение</v>
          </cell>
          <cell r="K172">
            <v>802305</v>
          </cell>
          <cell r="L172">
            <v>3.15</v>
          </cell>
          <cell r="M172" t="str">
            <v>стальные</v>
          </cell>
          <cell r="N172" t="str">
            <v>Водопроводные</v>
          </cell>
          <cell r="O172" t="str">
            <v>напорный трубопровод</v>
          </cell>
          <cell r="P172" t="str">
            <v>не технологический трубопровод</v>
          </cell>
          <cell r="Q172">
            <v>4</v>
          </cell>
          <cell r="V172" t="str">
            <v xml:space="preserve">89\19 от 22.05.14;90\19 от 22.05.14;115\19 от 03.06.14;134\19 от17.06.14;136\19 от 19.06.14 </v>
          </cell>
          <cell r="W172" t="str">
            <v/>
          </cell>
          <cell r="X172">
            <v>426</v>
          </cell>
          <cell r="Z172">
            <v>182</v>
          </cell>
          <cell r="AE172">
            <v>3.15</v>
          </cell>
          <cell r="AF172">
            <v>6.5</v>
          </cell>
          <cell r="AG172">
            <v>365</v>
          </cell>
          <cell r="AL172">
            <v>15</v>
          </cell>
          <cell r="AM172">
            <v>365</v>
          </cell>
          <cell r="AN172" t="str">
            <v xml:space="preserve"> Водовод среднего давления вдоль объездной дороги. уч-к прот.3150м.3,15</v>
          </cell>
          <cell r="AO172">
            <v>1.8114581620528671</v>
          </cell>
          <cell r="AP172">
            <v>5.7060932104665314</v>
          </cell>
          <cell r="AQ172">
            <v>7.8740078740118111</v>
          </cell>
        </row>
        <row r="173">
          <cell r="G173" t="str">
            <v>Водовод среднего давления от д.23 до д.22 по набер.Нефтяников. (66.5м)</v>
          </cell>
          <cell r="H173">
            <v>225</v>
          </cell>
          <cell r="I173">
            <v>200</v>
          </cell>
          <cell r="J173" t="str">
            <v>хозведение</v>
          </cell>
          <cell r="K173">
            <v>802296</v>
          </cell>
          <cell r="L173">
            <v>6.6500000000000004E-2</v>
          </cell>
          <cell r="M173" t="str">
            <v>полиэтиленовые</v>
          </cell>
          <cell r="N173" t="str">
            <v>Водопроводные</v>
          </cell>
          <cell r="O173" t="str">
            <v>напорный трубопровод</v>
          </cell>
          <cell r="P173" t="str">
            <v>не технологический трубопровод</v>
          </cell>
          <cell r="Q173">
            <v>4</v>
          </cell>
          <cell r="AE173">
            <v>6.6500000000000004E-2</v>
          </cell>
          <cell r="AF173">
            <v>3.5</v>
          </cell>
          <cell r="AG173">
            <v>365</v>
          </cell>
          <cell r="AL173">
            <v>1</v>
          </cell>
          <cell r="AM173">
            <v>365</v>
          </cell>
          <cell r="AN173" t="str">
            <v xml:space="preserve"> Водовод среднего давления от д.23 до д.22 по набер.Нефтяников. (66.5м)0,0665</v>
          </cell>
          <cell r="AO173">
            <v>0.5331974573889815</v>
          </cell>
          <cell r="AP173">
            <v>3.5457630916367271E-2</v>
          </cell>
          <cell r="AQ173">
            <v>7.8740078740118111</v>
          </cell>
        </row>
        <row r="174">
          <cell r="G174" t="str">
            <v>Водовод техн.к котельной ЗСМК. насосная станция 1 подъема (4542м)</v>
          </cell>
          <cell r="H174">
            <v>325</v>
          </cell>
          <cell r="I174">
            <v>300</v>
          </cell>
          <cell r="J174" t="str">
            <v>хозведение</v>
          </cell>
          <cell r="K174">
            <v>300684</v>
          </cell>
          <cell r="L174">
            <v>4.5419999999999998</v>
          </cell>
          <cell r="M174" t="str">
            <v>стальные</v>
          </cell>
          <cell r="N174" t="str">
            <v>Водопроводные</v>
          </cell>
          <cell r="O174" t="str">
            <v>напорный трубопровод</v>
          </cell>
          <cell r="P174" t="str">
            <v>не технологический трубопровод</v>
          </cell>
          <cell r="Q174">
            <v>4</v>
          </cell>
          <cell r="V174" t="str">
            <v>220\19 от 26.09.14;267\19 от 19.11.14;</v>
          </cell>
          <cell r="W174" t="str">
            <v>котельн.ЗСМК</v>
          </cell>
          <cell r="X174">
            <v>325</v>
          </cell>
          <cell r="Z174">
            <v>78</v>
          </cell>
          <cell r="AE174">
            <v>4.5419999999999998</v>
          </cell>
          <cell r="AF174">
            <v>6.5</v>
          </cell>
          <cell r="AG174">
            <v>365</v>
          </cell>
          <cell r="AL174">
            <v>20</v>
          </cell>
          <cell r="AM174">
            <v>365</v>
          </cell>
          <cell r="AN174" t="str">
            <v xml:space="preserve"> Водовод техн.к котельной ЗСМК. насосная станция 1 подъема (4542м)4,542</v>
          </cell>
          <cell r="AO174">
            <v>1.3537146193869638</v>
          </cell>
          <cell r="AP174">
            <v>6.1485718012555894</v>
          </cell>
          <cell r="AQ174">
            <v>7.8740078740118111</v>
          </cell>
        </row>
        <row r="175">
          <cell r="G175" t="str">
            <v>Водопроводные сети (ст.Ухта)</v>
          </cell>
          <cell r="H175">
            <v>114</v>
          </cell>
          <cell r="I175">
            <v>100</v>
          </cell>
          <cell r="J175" t="str">
            <v>хозведение</v>
          </cell>
          <cell r="K175">
            <v>801624</v>
          </cell>
          <cell r="L175">
            <v>8.7999999999999995E-2</v>
          </cell>
          <cell r="M175" t="str">
            <v>стальные</v>
          </cell>
          <cell r="N175" t="str">
            <v>Водопроводные</v>
          </cell>
          <cell r="O175" t="str">
            <v>напорный трубопровод</v>
          </cell>
          <cell r="P175" t="str">
            <v>не технологический трубопровод</v>
          </cell>
          <cell r="Q175">
            <v>4</v>
          </cell>
          <cell r="S175">
            <v>1</v>
          </cell>
          <cell r="T175">
            <v>26</v>
          </cell>
          <cell r="V175" t="str">
            <v>№5/14 от 31.01.14 г.</v>
          </cell>
          <cell r="AL175">
            <v>10</v>
          </cell>
          <cell r="AM175">
            <v>365</v>
          </cell>
          <cell r="AN175" t="str">
            <v xml:space="preserve"> Водопроводные сети (ст.Ухта)0,088</v>
          </cell>
          <cell r="AO175">
            <v>0.91129161113766832</v>
          </cell>
          <cell r="AP175">
            <v>8.0193661780114806E-2</v>
          </cell>
          <cell r="AQ175">
            <v>7.8740078740118111</v>
          </cell>
        </row>
        <row r="176">
          <cell r="G176" t="str">
            <v>Водопроводные сети (ст.Ухта)</v>
          </cell>
          <cell r="H176">
            <v>63</v>
          </cell>
          <cell r="I176">
            <v>50</v>
          </cell>
          <cell r="J176" t="str">
            <v>хозведение</v>
          </cell>
          <cell r="K176">
            <v>801624</v>
          </cell>
          <cell r="L176">
            <v>1.1966000000000001</v>
          </cell>
          <cell r="M176" t="str">
            <v>полиэтиленовые</v>
          </cell>
          <cell r="N176" t="str">
            <v>Водопроводные</v>
          </cell>
          <cell r="O176" t="str">
            <v>напорный трубопровод</v>
          </cell>
          <cell r="P176" t="str">
            <v>не технологический трубопровод</v>
          </cell>
          <cell r="Q176">
            <v>4</v>
          </cell>
          <cell r="AE176">
            <v>1.1966000000000001</v>
          </cell>
          <cell r="AF176">
            <v>3</v>
          </cell>
          <cell r="AG176">
            <v>365</v>
          </cell>
          <cell r="AL176">
            <v>5</v>
          </cell>
          <cell r="AM176">
            <v>365</v>
          </cell>
          <cell r="AN176" t="str">
            <v xml:space="preserve"> Водопроводные сети (ст.Ухта)1,1966</v>
          </cell>
          <cell r="AO176">
            <v>0.27555146882256132</v>
          </cell>
          <cell r="AP176">
            <v>0.32972488759307689</v>
          </cell>
          <cell r="AQ176">
            <v>7.8740078740118111</v>
          </cell>
        </row>
        <row r="177">
          <cell r="G177" t="str">
            <v>Водоснабжение дома. протяженностью 26м.. лит.В. г.Ухта. ул. Тиманская. д.10</v>
          </cell>
          <cell r="H177">
            <v>160</v>
          </cell>
          <cell r="I177">
            <v>150</v>
          </cell>
          <cell r="J177" t="str">
            <v>хозведение</v>
          </cell>
          <cell r="K177">
            <v>802368</v>
          </cell>
          <cell r="L177">
            <v>2.5999999999999999E-2</v>
          </cell>
          <cell r="M177" t="str">
            <v>полиэтиленовые</v>
          </cell>
          <cell r="N177" t="str">
            <v>Водопроводные</v>
          </cell>
          <cell r="O177" t="str">
            <v>напорный трубопровод</v>
          </cell>
          <cell r="P177" t="str">
            <v>не технологический трубопровод</v>
          </cell>
          <cell r="Q177">
            <v>4</v>
          </cell>
          <cell r="AE177">
            <v>2.5999999999999999E-2</v>
          </cell>
          <cell r="AF177">
            <v>3</v>
          </cell>
          <cell r="AG177">
            <v>365</v>
          </cell>
          <cell r="AL177">
            <v>1</v>
          </cell>
          <cell r="AM177">
            <v>365</v>
          </cell>
          <cell r="AN177" t="str">
            <v xml:space="preserve"> Водоснабжение дома. протяженностью 26м.. лит.В. г.Ухта. ул. Тиманская. д.100,026</v>
          </cell>
          <cell r="AO177">
            <v>0.4802297347581036</v>
          </cell>
          <cell r="AP177">
            <v>1.2485973103710694E-2</v>
          </cell>
          <cell r="AQ177">
            <v>7.8740078740118111</v>
          </cell>
        </row>
        <row r="178">
          <cell r="G178" t="str">
            <v>ВС  ул Тиманская д.№5</v>
          </cell>
          <cell r="H178">
            <v>63</v>
          </cell>
          <cell r="I178">
            <v>50</v>
          </cell>
          <cell r="J178" t="str">
            <v>хозведение</v>
          </cell>
          <cell r="K178">
            <v>800054</v>
          </cell>
          <cell r="L178">
            <v>4.02E-2</v>
          </cell>
          <cell r="M178" t="str">
            <v>полиэтиленовые</v>
          </cell>
          <cell r="N178" t="str">
            <v>Водопроводные</v>
          </cell>
          <cell r="O178" t="str">
            <v>напорный трубопровод</v>
          </cell>
          <cell r="P178" t="str">
            <v>не технологический трубопровод</v>
          </cell>
          <cell r="Q178">
            <v>4</v>
          </cell>
          <cell r="AE178">
            <v>4.02E-2</v>
          </cell>
          <cell r="AF178">
            <v>3</v>
          </cell>
          <cell r="AG178">
            <v>365</v>
          </cell>
          <cell r="AL178">
            <v>1</v>
          </cell>
          <cell r="AM178">
            <v>365</v>
          </cell>
          <cell r="AN178" t="str">
            <v xml:space="preserve"> ВС  ул Тиманская д.№50,0402</v>
          </cell>
          <cell r="AO178">
            <v>0.27555146882256132</v>
          </cell>
          <cell r="AP178">
            <v>1.1077169046666965E-2</v>
          </cell>
          <cell r="AQ178">
            <v>7.8740078740118111</v>
          </cell>
        </row>
        <row r="179">
          <cell r="G179" t="str">
            <v>ВС 1 МКР (ср. давл. по ул  Наб. Нефтяников (497.5м)</v>
          </cell>
          <cell r="H179">
            <v>160</v>
          </cell>
          <cell r="I179">
            <v>150</v>
          </cell>
          <cell r="J179" t="str">
            <v>хозведение</v>
          </cell>
          <cell r="K179">
            <v>300030</v>
          </cell>
          <cell r="L179">
            <v>0.4975</v>
          </cell>
          <cell r="M179" t="str">
            <v>полиэтиленовые</v>
          </cell>
          <cell r="N179" t="str">
            <v>Водопроводные</v>
          </cell>
          <cell r="O179" t="str">
            <v>напорный трубопровод</v>
          </cell>
          <cell r="P179" t="str">
            <v>не технологический трубопровод</v>
          </cell>
          <cell r="Q179">
            <v>4</v>
          </cell>
          <cell r="V179" t="str">
            <v>23\19 от 17.02.2014; 41\19 от 17.03.2014;01-01/19;04-04/19;07-07/19;10-10/19;02-02/19;06-06/19;09-09/19;12-12/19;</v>
          </cell>
          <cell r="W179" t="str">
            <v>Наб.Газовиков.3;Наб.Газовиков.3;</v>
          </cell>
          <cell r="X179">
            <v>160</v>
          </cell>
          <cell r="Z179">
            <v>46</v>
          </cell>
          <cell r="AD179">
            <v>100</v>
          </cell>
          <cell r="AE179">
            <v>0.4975</v>
          </cell>
          <cell r="AF179">
            <v>3</v>
          </cell>
          <cell r="AG179">
            <v>365</v>
          </cell>
          <cell r="AL179">
            <v>21</v>
          </cell>
          <cell r="AM179">
            <v>365</v>
          </cell>
          <cell r="AN179" t="str">
            <v xml:space="preserve"> ВС 1 МКР (ср. давл. по ул  Наб. Нефтяников (497.5м)0,4975</v>
          </cell>
          <cell r="AO179">
            <v>0.4802297347581036</v>
          </cell>
          <cell r="AP179">
            <v>0.23891429304215653</v>
          </cell>
          <cell r="AQ179">
            <v>7.8740078740118111</v>
          </cell>
        </row>
        <row r="180">
          <cell r="G180" t="str">
            <v>ВС 2 МКР (от ул Интернац. до пр. Ленина) магистр.( 562.94 м)</v>
          </cell>
          <cell r="H180">
            <v>219</v>
          </cell>
          <cell r="I180">
            <v>200</v>
          </cell>
          <cell r="J180" t="str">
            <v>хозведение</v>
          </cell>
          <cell r="K180">
            <v>300100</v>
          </cell>
          <cell r="L180">
            <v>0.56294</v>
          </cell>
          <cell r="M180" t="str">
            <v>стальные</v>
          </cell>
          <cell r="N180" t="str">
            <v>Водопроводные</v>
          </cell>
          <cell r="O180" t="str">
            <v>напорный трубопровод</v>
          </cell>
          <cell r="P180" t="str">
            <v>не технологический трубопровод</v>
          </cell>
          <cell r="Q180">
            <v>4</v>
          </cell>
          <cell r="AE180">
            <v>0.56294</v>
          </cell>
          <cell r="AF180">
            <v>6.5</v>
          </cell>
          <cell r="AG180">
            <v>365</v>
          </cell>
          <cell r="AL180">
            <v>76</v>
          </cell>
          <cell r="AM180">
            <v>365</v>
          </cell>
          <cell r="AN180" t="str">
            <v xml:space="preserve"> ВС 2 МКР (от ул Интернац. до пр. Ленина) магистр.( 562.94 м)0,56294</v>
          </cell>
          <cell r="AO180">
            <v>1.1665159882749745</v>
          </cell>
          <cell r="AP180">
            <v>0.65667851043951408</v>
          </cell>
          <cell r="AQ180">
            <v>7.8740078740118111</v>
          </cell>
        </row>
        <row r="181">
          <cell r="G181" t="str">
            <v>ВС 2 МКР. Пожня- Ель. ГММ (97.45 м)</v>
          </cell>
          <cell r="H181">
            <v>219</v>
          </cell>
          <cell r="I181">
            <v>200</v>
          </cell>
          <cell r="J181" t="str">
            <v>хозведение</v>
          </cell>
          <cell r="K181">
            <v>300110</v>
          </cell>
          <cell r="L181">
            <v>9.7449999999999995E-2</v>
          </cell>
          <cell r="M181" t="str">
            <v>стальные</v>
          </cell>
          <cell r="N181" t="str">
            <v>Водопроводные</v>
          </cell>
          <cell r="O181" t="str">
            <v>напорный трубопровод</v>
          </cell>
          <cell r="P181" t="str">
            <v>не технологический трубопровод</v>
          </cell>
          <cell r="Q181">
            <v>4</v>
          </cell>
          <cell r="AE181">
            <v>9.7449999999999995E-2</v>
          </cell>
          <cell r="AF181">
            <v>6.5</v>
          </cell>
          <cell r="AG181">
            <v>365</v>
          </cell>
          <cell r="AL181">
            <v>2</v>
          </cell>
          <cell r="AM181">
            <v>365</v>
          </cell>
          <cell r="AN181" t="str">
            <v xml:space="preserve"> ВС 2 МКР. Пожня- Ель. ГММ (97.45 м)0,09745</v>
          </cell>
          <cell r="AO181">
            <v>1.1665159882749745</v>
          </cell>
          <cell r="AP181">
            <v>0.11367698305739626</v>
          </cell>
          <cell r="AQ181">
            <v>7.8740078740118111</v>
          </cell>
        </row>
        <row r="182">
          <cell r="G182" t="str">
            <v>ВС 4 мкр (6647 м)</v>
          </cell>
          <cell r="H182">
            <v>530</v>
          </cell>
          <cell r="I182">
            <v>500</v>
          </cell>
          <cell r="J182" t="str">
            <v>хозведение</v>
          </cell>
          <cell r="K182">
            <v>300244</v>
          </cell>
          <cell r="L182">
            <v>1.694</v>
          </cell>
          <cell r="M182" t="str">
            <v>стальные</v>
          </cell>
          <cell r="N182" t="str">
            <v>Водопроводные</v>
          </cell>
          <cell r="O182" t="str">
            <v>напорный трубопровод</v>
          </cell>
          <cell r="P182" t="str">
            <v>не технологический трубопровод</v>
          </cell>
          <cell r="Q182">
            <v>4</v>
          </cell>
          <cell r="V182" t="str">
            <v>02-02/19;06-06/19;09-09/19;12-12/19;03-03/19;05-05/19;08-08/19;11-11/19;</v>
          </cell>
          <cell r="AM182">
            <v>365</v>
          </cell>
          <cell r="AN182" t="str">
            <v xml:space="preserve"> ВС 4 мкр (6647 м)1,694</v>
          </cell>
          <cell r="AO182">
            <v>2.0649688717422818</v>
          </cell>
          <cell r="AP182">
            <v>3.4980572687314253</v>
          </cell>
          <cell r="AQ182">
            <v>7.8740078740118111</v>
          </cell>
        </row>
        <row r="183">
          <cell r="G183" t="str">
            <v>ВС 4 мкр (6647 м)</v>
          </cell>
          <cell r="H183">
            <v>426</v>
          </cell>
          <cell r="I183">
            <v>400</v>
          </cell>
          <cell r="J183" t="str">
            <v>хозведение</v>
          </cell>
          <cell r="K183">
            <v>300244</v>
          </cell>
          <cell r="L183">
            <v>0.59899999999999998</v>
          </cell>
          <cell r="M183" t="str">
            <v>стальные</v>
          </cell>
          <cell r="N183" t="str">
            <v>Водопроводные</v>
          </cell>
          <cell r="O183" t="str">
            <v>напорный трубопровод</v>
          </cell>
          <cell r="P183" t="str">
            <v>не технологический трубопровод</v>
          </cell>
          <cell r="Q183">
            <v>4</v>
          </cell>
          <cell r="V183" t="str">
            <v>02-02/19;06-06/19;09-09/19;12-12/19;03-03/19;05-05/19;08-08/19;11-11/19;</v>
          </cell>
          <cell r="AE183">
            <v>0.59899999999999998</v>
          </cell>
          <cell r="AF183">
            <v>6.5</v>
          </cell>
          <cell r="AG183">
            <v>365</v>
          </cell>
          <cell r="AL183">
            <v>10</v>
          </cell>
          <cell r="AM183">
            <v>365</v>
          </cell>
          <cell r="AN183" t="str">
            <v xml:space="preserve"> ВС 4 мкр (6647 м)0,599</v>
          </cell>
          <cell r="AO183">
            <v>1.8114581620528671</v>
          </cell>
          <cell r="AP183">
            <v>1.0850634390696674</v>
          </cell>
          <cell r="AQ183">
            <v>7.8740078740118111</v>
          </cell>
        </row>
        <row r="184">
          <cell r="G184" t="str">
            <v>ВС 4 мкр (6647 м)</v>
          </cell>
          <cell r="H184">
            <v>325</v>
          </cell>
          <cell r="I184">
            <v>300</v>
          </cell>
          <cell r="J184" t="str">
            <v>хозведение</v>
          </cell>
          <cell r="K184">
            <v>300244</v>
          </cell>
          <cell r="L184">
            <v>1.9750000000000001</v>
          </cell>
          <cell r="M184" t="str">
            <v>стальные</v>
          </cell>
          <cell r="N184" t="str">
            <v>Водопроводные</v>
          </cell>
          <cell r="O184" t="str">
            <v>напорный трубопровод</v>
          </cell>
          <cell r="P184" t="str">
            <v>не технологический трубопровод</v>
          </cell>
          <cell r="Q184">
            <v>4</v>
          </cell>
          <cell r="V184" t="str">
            <v>01-01/19;04-04/19;07-07/19;10-10/19;</v>
          </cell>
          <cell r="AE184">
            <v>1.9750000000000001</v>
          </cell>
          <cell r="AF184">
            <v>6.5</v>
          </cell>
          <cell r="AG184">
            <v>365</v>
          </cell>
          <cell r="AL184">
            <v>12</v>
          </cell>
          <cell r="AM184">
            <v>365</v>
          </cell>
          <cell r="AN184" t="str">
            <v xml:space="preserve"> ВС 4 мкр (6647 м)1,975</v>
          </cell>
          <cell r="AO184">
            <v>1.3537146193869638</v>
          </cell>
          <cell r="AP184">
            <v>2.6735863732892535</v>
          </cell>
          <cell r="AQ184">
            <v>7.8740078740118111</v>
          </cell>
        </row>
        <row r="185">
          <cell r="G185" t="str">
            <v>ВС 4 мкр (6647 м)</v>
          </cell>
          <cell r="H185">
            <v>219</v>
          </cell>
          <cell r="I185">
            <v>200</v>
          </cell>
          <cell r="J185" t="str">
            <v>хозведение</v>
          </cell>
          <cell r="K185">
            <v>300244</v>
          </cell>
          <cell r="L185">
            <v>1.653</v>
          </cell>
          <cell r="M185" t="str">
            <v>стальные</v>
          </cell>
          <cell r="N185" t="str">
            <v>Водопроводные</v>
          </cell>
          <cell r="O185" t="str">
            <v>напорный трубопровод</v>
          </cell>
          <cell r="P185" t="str">
            <v>не технологический трубопровод</v>
          </cell>
          <cell r="Q185">
            <v>4</v>
          </cell>
          <cell r="AE185">
            <v>1.653</v>
          </cell>
          <cell r="AF185">
            <v>56.5</v>
          </cell>
          <cell r="AG185">
            <v>365</v>
          </cell>
          <cell r="AL185">
            <v>19</v>
          </cell>
          <cell r="AM185">
            <v>365</v>
          </cell>
          <cell r="AN185" t="str">
            <v xml:space="preserve"> ВС 4 мкр (6647 м)1,653</v>
          </cell>
          <cell r="AO185">
            <v>1.1665159882749745</v>
          </cell>
          <cell r="AP185">
            <v>1.9282509286185328</v>
          </cell>
          <cell r="AQ185">
            <v>7.8740078740118111</v>
          </cell>
        </row>
        <row r="186">
          <cell r="G186" t="str">
            <v>ВС 4 мкр (6647 м)</v>
          </cell>
          <cell r="H186">
            <v>225</v>
          </cell>
          <cell r="I186">
            <v>200</v>
          </cell>
          <cell r="J186" t="str">
            <v>хозведение</v>
          </cell>
          <cell r="K186">
            <v>300244</v>
          </cell>
          <cell r="L186">
            <v>0.72599999999999998</v>
          </cell>
          <cell r="M186" t="str">
            <v>полиэтиленовые</v>
          </cell>
          <cell r="N186" t="str">
            <v>Водопроводные</v>
          </cell>
          <cell r="O186" t="str">
            <v>напорный трубопровод</v>
          </cell>
          <cell r="P186" t="str">
            <v>не технологический трубопровод</v>
          </cell>
          <cell r="Q186">
            <v>4</v>
          </cell>
          <cell r="AE186">
            <v>0.72599999999999998</v>
          </cell>
          <cell r="AF186">
            <v>3.5</v>
          </cell>
          <cell r="AG186">
            <v>365</v>
          </cell>
          <cell r="AL186">
            <v>21</v>
          </cell>
          <cell r="AM186">
            <v>365</v>
          </cell>
          <cell r="AN186" t="str">
            <v xml:space="preserve"> ВС 4 мкр (6647 м)0,726</v>
          </cell>
          <cell r="AO186">
            <v>0.5331974573889815</v>
          </cell>
          <cell r="AP186">
            <v>0.38710135406440055</v>
          </cell>
          <cell r="AQ186">
            <v>7.8740078740118111</v>
          </cell>
        </row>
        <row r="187">
          <cell r="G187" t="str">
            <v>ВС Авиац.19.21.Геол24.Кирп19/2.Кирпич пер5.6.8.10.11.Кольцевая3.21 (953.3м)</v>
          </cell>
          <cell r="H187">
            <v>57</v>
          </cell>
          <cell r="I187">
            <v>50</v>
          </cell>
          <cell r="J187" t="str">
            <v>хозведение</v>
          </cell>
          <cell r="K187">
            <v>300898</v>
          </cell>
          <cell r="L187">
            <v>0.95330000000000004</v>
          </cell>
          <cell r="M187" t="str">
            <v>полиэтиленовые</v>
          </cell>
          <cell r="N187" t="str">
            <v>Водопроводные</v>
          </cell>
          <cell r="O187" t="str">
            <v>напорный трубопровод</v>
          </cell>
          <cell r="P187" t="str">
            <v>не технологический трубопровод</v>
          </cell>
          <cell r="Q187">
            <v>4</v>
          </cell>
          <cell r="AE187">
            <v>0.95330000000000004</v>
          </cell>
          <cell r="AF187">
            <v>3</v>
          </cell>
          <cell r="AG187">
            <v>365</v>
          </cell>
          <cell r="AL187">
            <v>12</v>
          </cell>
          <cell r="AM187">
            <v>365</v>
          </cell>
          <cell r="AN187" t="str">
            <v xml:space="preserve"> ВС Авиац.19.21.Геол24.Кирп19/2.Кирпич пер5.6.8.10.11.Кольцевая3.21 (953.3м)0,9533</v>
          </cell>
          <cell r="AO187">
            <v>0.24888587579393773</v>
          </cell>
          <cell r="AP187">
            <v>0.23726290539436085</v>
          </cell>
          <cell r="AQ187">
            <v>7.8740078740118111</v>
          </cell>
        </row>
        <row r="188">
          <cell r="G188" t="str">
            <v>ВС г Ухта 4 МКР</v>
          </cell>
          <cell r="H188">
            <v>560</v>
          </cell>
          <cell r="I188">
            <v>500</v>
          </cell>
          <cell r="J188" t="str">
            <v>хозведение</v>
          </cell>
          <cell r="K188">
            <v>300745</v>
          </cell>
          <cell r="L188">
            <v>2.004</v>
          </cell>
          <cell r="M188" t="str">
            <v>полиэтиленовые</v>
          </cell>
          <cell r="N188" t="str">
            <v>Водопроводные</v>
          </cell>
          <cell r="O188" t="str">
            <v>напорный трубопровод</v>
          </cell>
          <cell r="P188" t="str">
            <v>не технологический трубопровод</v>
          </cell>
          <cell r="Q188">
            <v>4</v>
          </cell>
          <cell r="V188" t="str">
            <v>95\19 от 26.05.2014</v>
          </cell>
          <cell r="W188" t="str">
            <v>Магистральная-6 мкр.</v>
          </cell>
          <cell r="X188">
            <v>560</v>
          </cell>
          <cell r="AA188">
            <v>5</v>
          </cell>
          <cell r="AL188">
            <v>10</v>
          </cell>
          <cell r="AM188">
            <v>365</v>
          </cell>
          <cell r="AN188" t="str">
            <v xml:space="preserve"> ВС г Ухта 4 МКР2,004</v>
          </cell>
          <cell r="AO188">
            <v>0.8984243360408799</v>
          </cell>
          <cell r="AP188">
            <v>1.8004423694259233</v>
          </cell>
          <cell r="AQ188">
            <v>7.8740078740118111</v>
          </cell>
        </row>
        <row r="189">
          <cell r="G189" t="str">
            <v>ВС г Ухта 4 МКР</v>
          </cell>
          <cell r="H189">
            <v>400</v>
          </cell>
          <cell r="I189">
            <v>370</v>
          </cell>
          <cell r="J189" t="str">
            <v>хозведение</v>
          </cell>
          <cell r="K189">
            <v>300745</v>
          </cell>
          <cell r="L189">
            <v>1.2</v>
          </cell>
          <cell r="M189" t="str">
            <v>полиэтиленовые</v>
          </cell>
          <cell r="N189" t="str">
            <v>Водопроводные</v>
          </cell>
          <cell r="O189" t="str">
            <v>напорный трубопровод</v>
          </cell>
          <cell r="P189" t="str">
            <v>не технологический трубопровод</v>
          </cell>
          <cell r="Q189">
            <v>4</v>
          </cell>
          <cell r="V189" t="str">
            <v>135\19 от 18.06.2014</v>
          </cell>
          <cell r="W189" t="str">
            <v>Тиманская.10</v>
          </cell>
          <cell r="X189">
            <v>400</v>
          </cell>
          <cell r="Z189">
            <v>4</v>
          </cell>
          <cell r="AL189">
            <v>19</v>
          </cell>
          <cell r="AM189">
            <v>365</v>
          </cell>
          <cell r="AN189" t="str">
            <v xml:space="preserve"> ВС г Ухта 4 МКР1,2</v>
          </cell>
          <cell r="AO189">
            <v>0.71567941125562962</v>
          </cell>
          <cell r="AP189">
            <v>0.85881529350675556</v>
          </cell>
          <cell r="AQ189">
            <v>7.8740078740118111</v>
          </cell>
        </row>
        <row r="190">
          <cell r="G190" t="str">
            <v>ВС г Ухта 4 МКР</v>
          </cell>
          <cell r="H190">
            <v>225</v>
          </cell>
          <cell r="I190">
            <v>200</v>
          </cell>
          <cell r="J190" t="str">
            <v>хозведение</v>
          </cell>
          <cell r="K190">
            <v>300745</v>
          </cell>
          <cell r="L190">
            <v>1</v>
          </cell>
          <cell r="M190" t="str">
            <v>полиэтиленовые</v>
          </cell>
          <cell r="N190" t="str">
            <v>Водопроводные</v>
          </cell>
          <cell r="O190" t="str">
            <v>напорный трубопровод</v>
          </cell>
          <cell r="P190" t="str">
            <v>не технологический трубопровод</v>
          </cell>
          <cell r="Q190">
            <v>4</v>
          </cell>
          <cell r="AL190">
            <v>20</v>
          </cell>
          <cell r="AM190">
            <v>365</v>
          </cell>
          <cell r="AN190" t="str">
            <v xml:space="preserve"> ВС г Ухта 4 МКР1</v>
          </cell>
          <cell r="AO190">
            <v>0.5331974573889815</v>
          </cell>
          <cell r="AP190">
            <v>0.5331974573889815</v>
          </cell>
          <cell r="AQ190">
            <v>7.8740078740118111</v>
          </cell>
        </row>
        <row r="191">
          <cell r="G191" t="str">
            <v>ВС г Ухта 4 МКР</v>
          </cell>
          <cell r="H191">
            <v>219</v>
          </cell>
          <cell r="I191">
            <v>200</v>
          </cell>
          <cell r="J191" t="str">
            <v>хозведение</v>
          </cell>
          <cell r="K191">
            <v>300745</v>
          </cell>
          <cell r="L191">
            <v>0.35</v>
          </cell>
          <cell r="M191" t="str">
            <v>стальные</v>
          </cell>
          <cell r="N191" t="str">
            <v>Водопроводные</v>
          </cell>
          <cell r="O191" t="str">
            <v>напорный трубопровод</v>
          </cell>
          <cell r="P191" t="str">
            <v>не технологический трубопровод</v>
          </cell>
          <cell r="Q191">
            <v>4</v>
          </cell>
          <cell r="AE191">
            <v>0.35</v>
          </cell>
          <cell r="AF191">
            <v>6.5</v>
          </cell>
          <cell r="AG191">
            <v>365</v>
          </cell>
          <cell r="AL191">
            <v>20</v>
          </cell>
          <cell r="AM191">
            <v>365</v>
          </cell>
          <cell r="AN191" t="str">
            <v xml:space="preserve"> ВС г Ухта 4 МКР0,35</v>
          </cell>
          <cell r="AO191">
            <v>1.1665159882749745</v>
          </cell>
          <cell r="AP191">
            <v>0.40828059589624105</v>
          </cell>
          <cell r="AQ191">
            <v>7.8740078740118111</v>
          </cell>
        </row>
        <row r="192">
          <cell r="G192" t="str">
            <v>ВС г Ухта бойлерная детсада 66 (50 м)</v>
          </cell>
          <cell r="H192">
            <v>57</v>
          </cell>
          <cell r="I192">
            <v>50</v>
          </cell>
          <cell r="J192" t="str">
            <v>хозведение</v>
          </cell>
          <cell r="K192">
            <v>300287</v>
          </cell>
          <cell r="L192">
            <v>0.05</v>
          </cell>
          <cell r="M192" t="str">
            <v>стальные</v>
          </cell>
          <cell r="N192" t="str">
            <v>Водопроводные</v>
          </cell>
          <cell r="O192" t="str">
            <v>напорный трубопровод</v>
          </cell>
          <cell r="P192" t="str">
            <v>не технологический трубопровод</v>
          </cell>
          <cell r="Q192">
            <v>4</v>
          </cell>
          <cell r="AL192">
            <v>1</v>
          </cell>
          <cell r="AM192">
            <v>365</v>
          </cell>
          <cell r="AN192" t="str">
            <v xml:space="preserve"> ВС г Ухта бойлерная детсада 66 (50 м)0,05</v>
          </cell>
          <cell r="AO192">
            <v>0.45162086885104102</v>
          </cell>
          <cell r="AP192">
            <v>2.2581043442552053E-2</v>
          </cell>
          <cell r="AQ192">
            <v>7.8740078740118111</v>
          </cell>
        </row>
        <row r="193">
          <cell r="G193" t="str">
            <v>ВС г Ухта ввод водопровод от СК1 до котельной (96.5 м)</v>
          </cell>
          <cell r="H193">
            <v>108</v>
          </cell>
          <cell r="I193">
            <v>100</v>
          </cell>
          <cell r="J193" t="str">
            <v>хозведение</v>
          </cell>
          <cell r="K193">
            <v>300061</v>
          </cell>
          <cell r="L193">
            <v>9.6500000000000002E-2</v>
          </cell>
          <cell r="M193" t="str">
            <v>стальные</v>
          </cell>
          <cell r="N193" t="str">
            <v>Водопроводные</v>
          </cell>
          <cell r="O193" t="str">
            <v>напорный трубопровод</v>
          </cell>
          <cell r="P193" t="str">
            <v>не технологический трубопровод</v>
          </cell>
          <cell r="Q193">
            <v>4</v>
          </cell>
          <cell r="AE193">
            <v>9.6500000000000002E-2</v>
          </cell>
          <cell r="AF193">
            <v>5.5</v>
          </cell>
          <cell r="AG193">
            <v>365</v>
          </cell>
          <cell r="AL193">
            <v>3</v>
          </cell>
          <cell r="AM193">
            <v>365</v>
          </cell>
          <cell r="AN193" t="str">
            <v xml:space="preserve"> ВС г Ухта ввод водопровод от СК1 до котельной (96.5 м)0,0965</v>
          </cell>
          <cell r="AO193">
            <v>0.86290521721276026</v>
          </cell>
          <cell r="AP193">
            <v>8.3270353461031371E-2</v>
          </cell>
          <cell r="AQ193">
            <v>7.8740078740118111</v>
          </cell>
        </row>
        <row r="194">
          <cell r="G194" t="str">
            <v>ВС г Ухта Водогрязелечебница.ул.Наб.Нефт.1</v>
          </cell>
          <cell r="H194">
            <v>219</v>
          </cell>
          <cell r="I194">
            <v>200</v>
          </cell>
          <cell r="J194" t="str">
            <v>хозведение</v>
          </cell>
          <cell r="K194">
            <v>300253</v>
          </cell>
          <cell r="L194">
            <v>0.55100000000000005</v>
          </cell>
          <cell r="M194" t="str">
            <v>стальные</v>
          </cell>
          <cell r="N194" t="str">
            <v>Водопроводные</v>
          </cell>
          <cell r="O194" t="str">
            <v>напорный трубопровод</v>
          </cell>
          <cell r="P194" t="str">
            <v>не технологический трубопровод</v>
          </cell>
          <cell r="Q194">
            <v>4</v>
          </cell>
          <cell r="S194">
            <v>1</v>
          </cell>
          <cell r="T194">
            <v>31.5</v>
          </cell>
          <cell r="V194" t="str">
            <v>09/19 от 14.01.2014;Акт № 19.09.2014 г.</v>
          </cell>
          <cell r="X194">
            <v>219</v>
          </cell>
          <cell r="AA194">
            <v>7</v>
          </cell>
          <cell r="AE194">
            <v>0.55100000000000005</v>
          </cell>
          <cell r="AF194">
            <v>6.5</v>
          </cell>
          <cell r="AG194">
            <v>365</v>
          </cell>
          <cell r="AL194">
            <v>4</v>
          </cell>
          <cell r="AM194">
            <v>365</v>
          </cell>
          <cell r="AN194" t="str">
            <v xml:space="preserve"> ВС г Ухта Водогрязелечебница.ул.Наб.Нефт.10,551</v>
          </cell>
          <cell r="AO194">
            <v>1.1665159882749745</v>
          </cell>
          <cell r="AP194">
            <v>0.64275030953951096</v>
          </cell>
          <cell r="AQ194">
            <v>7.8740078740118111</v>
          </cell>
        </row>
        <row r="195">
          <cell r="G195" t="str">
            <v xml:space="preserve">ВС г Ухта Горжилфонд </v>
          </cell>
          <cell r="H195">
            <v>108</v>
          </cell>
          <cell r="I195">
            <v>100</v>
          </cell>
          <cell r="J195" t="str">
            <v>хозведение</v>
          </cell>
          <cell r="K195">
            <v>300106</v>
          </cell>
          <cell r="L195">
            <v>1.5094000000000001</v>
          </cell>
          <cell r="M195" t="str">
            <v>стальные</v>
          </cell>
          <cell r="N195" t="str">
            <v>Водопроводные</v>
          </cell>
          <cell r="O195" t="str">
            <v>напорный трубопровод</v>
          </cell>
          <cell r="P195" t="str">
            <v>не технологический трубопровод</v>
          </cell>
          <cell r="Q195">
            <v>4</v>
          </cell>
          <cell r="AE195">
            <v>1.5094000000000001</v>
          </cell>
          <cell r="AF195">
            <v>5.5</v>
          </cell>
          <cell r="AG195">
            <v>365</v>
          </cell>
          <cell r="AL195">
            <v>3</v>
          </cell>
          <cell r="AM195">
            <v>365</v>
          </cell>
          <cell r="AN195" t="str">
            <v xml:space="preserve"> ВС г Ухта Горжилфонд 1,5094</v>
          </cell>
          <cell r="AO195">
            <v>0.86290521721276026</v>
          </cell>
          <cell r="AP195">
            <v>1.3024691348609403</v>
          </cell>
          <cell r="AQ195">
            <v>7.8740078740118111</v>
          </cell>
        </row>
        <row r="196">
          <cell r="G196" t="str">
            <v>ВС г Ухта Горно-нефтяной колледж (2195 м)</v>
          </cell>
          <cell r="H196">
            <v>110</v>
          </cell>
          <cell r="I196">
            <v>100</v>
          </cell>
          <cell r="J196" t="str">
            <v>хозведение</v>
          </cell>
          <cell r="K196">
            <v>300062</v>
          </cell>
          <cell r="L196">
            <v>2.1949999999999998</v>
          </cell>
          <cell r="M196" t="str">
            <v>полиэтиленовые</v>
          </cell>
          <cell r="N196" t="str">
            <v>Водопроводные</v>
          </cell>
          <cell r="O196" t="str">
            <v>напорный трубопровод</v>
          </cell>
          <cell r="P196" t="str">
            <v>не технологический трубопровод</v>
          </cell>
          <cell r="Q196">
            <v>4</v>
          </cell>
          <cell r="AE196">
            <v>2.1949999999999998</v>
          </cell>
          <cell r="AF196">
            <v>3.5</v>
          </cell>
          <cell r="AG196">
            <v>365</v>
          </cell>
          <cell r="AL196">
            <v>12</v>
          </cell>
          <cell r="AM196">
            <v>365</v>
          </cell>
          <cell r="AN196" t="str">
            <v xml:space="preserve"> ВС г Ухта Горно-нефтяной колледж (2195 м)2,195</v>
          </cell>
          <cell r="AO196">
            <v>0.44513169595462487</v>
          </cell>
          <cell r="AP196">
            <v>0.97706407262040151</v>
          </cell>
          <cell r="AQ196">
            <v>7.8740078740118111</v>
          </cell>
        </row>
        <row r="197">
          <cell r="G197" t="str">
            <v>ВС г Ухта Гостиница Чибью (176.6 м)</v>
          </cell>
          <cell r="H197">
            <v>63</v>
          </cell>
          <cell r="I197">
            <v>50</v>
          </cell>
          <cell r="J197" t="str">
            <v>хозведение</v>
          </cell>
          <cell r="K197">
            <v>300688</v>
          </cell>
          <cell r="L197">
            <v>0.17660000000000001</v>
          </cell>
          <cell r="M197" t="str">
            <v>полиэтиленовые</v>
          </cell>
          <cell r="N197" t="str">
            <v>Водопроводные</v>
          </cell>
          <cell r="O197" t="str">
            <v>напорный трубопровод</v>
          </cell>
          <cell r="P197" t="str">
            <v>не технологический трубопровод</v>
          </cell>
          <cell r="Q197">
            <v>4</v>
          </cell>
          <cell r="AE197">
            <v>0.17660000000000001</v>
          </cell>
          <cell r="AF197">
            <v>2</v>
          </cell>
          <cell r="AG197">
            <v>365</v>
          </cell>
          <cell r="AL197">
            <v>1</v>
          </cell>
          <cell r="AM197">
            <v>365</v>
          </cell>
          <cell r="AN197" t="str">
            <v xml:space="preserve"> ВС г Ухта Гостиница Чибью (176.6 м)0,1766</v>
          </cell>
          <cell r="AO197">
            <v>0.27555146882256132</v>
          </cell>
          <cell r="AP197">
            <v>4.866238939406433E-2</v>
          </cell>
          <cell r="AQ197">
            <v>7.8740078740118111</v>
          </cell>
        </row>
        <row r="198">
          <cell r="G198" t="str">
            <v>ВС г Ухта Детсад 15 (80 м)</v>
          </cell>
          <cell r="H198">
            <v>63</v>
          </cell>
          <cell r="I198">
            <v>50</v>
          </cell>
          <cell r="J198" t="str">
            <v>хозведение</v>
          </cell>
          <cell r="K198">
            <v>300782</v>
          </cell>
          <cell r="L198">
            <v>0.08</v>
          </cell>
          <cell r="M198" t="str">
            <v>полиэтиленовые</v>
          </cell>
          <cell r="N198" t="str">
            <v>Водопроводные</v>
          </cell>
          <cell r="O198" t="str">
            <v>напорный трубопровод</v>
          </cell>
          <cell r="P198" t="str">
            <v>не технологический трубопровод</v>
          </cell>
          <cell r="Q198">
            <v>4</v>
          </cell>
          <cell r="AE198">
            <v>0.08</v>
          </cell>
          <cell r="AF198">
            <v>2</v>
          </cell>
          <cell r="AG198">
            <v>365</v>
          </cell>
          <cell r="AL198">
            <v>1</v>
          </cell>
          <cell r="AM198">
            <v>365</v>
          </cell>
          <cell r="AN198" t="str">
            <v xml:space="preserve"> ВС г Ухта Детсад 15 (80 м)0,08</v>
          </cell>
          <cell r="AO198">
            <v>0.27555146882256132</v>
          </cell>
          <cell r="AP198">
            <v>2.2044117505804907E-2</v>
          </cell>
          <cell r="AQ198">
            <v>7.8740078740118111</v>
          </cell>
        </row>
        <row r="199">
          <cell r="G199" t="str">
            <v>ВС г Ухта детсад 40 (49.6 м)</v>
          </cell>
          <cell r="H199">
            <v>63</v>
          </cell>
          <cell r="I199">
            <v>50</v>
          </cell>
          <cell r="J199" t="str">
            <v>хозведение</v>
          </cell>
          <cell r="K199">
            <v>300271</v>
          </cell>
          <cell r="L199">
            <v>4.9599999999999998E-2</v>
          </cell>
          <cell r="M199" t="str">
            <v>полиэтиленовые</v>
          </cell>
          <cell r="N199" t="str">
            <v>Водопроводные</v>
          </cell>
          <cell r="O199" t="str">
            <v>напорный трубопровод</v>
          </cell>
          <cell r="P199" t="str">
            <v>не технологический трубопровод</v>
          </cell>
          <cell r="Q199">
            <v>4</v>
          </cell>
          <cell r="AE199">
            <v>4.9599999999999998E-2</v>
          </cell>
          <cell r="AF199">
            <v>2</v>
          </cell>
          <cell r="AG199">
            <v>365</v>
          </cell>
          <cell r="AL199">
            <v>1</v>
          </cell>
          <cell r="AM199">
            <v>365</v>
          </cell>
          <cell r="AN199" t="str">
            <v xml:space="preserve"> ВС г Ухта детсад 40 (49.6 м)0,0496</v>
          </cell>
          <cell r="AO199">
            <v>0.27555146882256132</v>
          </cell>
          <cell r="AP199">
            <v>1.3667352853599041E-2</v>
          </cell>
          <cell r="AQ199">
            <v>7.8740078740118111</v>
          </cell>
        </row>
        <row r="200">
          <cell r="G200" t="str">
            <v>ВС г Ухта детсад 5 (115 м)</v>
          </cell>
          <cell r="H200">
            <v>63</v>
          </cell>
          <cell r="I200">
            <v>50</v>
          </cell>
          <cell r="J200" t="str">
            <v>хозведение</v>
          </cell>
          <cell r="K200">
            <v>300282</v>
          </cell>
          <cell r="L200">
            <v>0.115</v>
          </cell>
          <cell r="M200" t="str">
            <v>полиэтиленовые</v>
          </cell>
          <cell r="N200" t="str">
            <v>Водопроводные</v>
          </cell>
          <cell r="O200" t="str">
            <v>напорный трубопровод</v>
          </cell>
          <cell r="P200" t="str">
            <v>не технологический трубопровод</v>
          </cell>
          <cell r="Q200">
            <v>4</v>
          </cell>
          <cell r="AE200">
            <v>0.115</v>
          </cell>
          <cell r="AF200">
            <v>2</v>
          </cell>
          <cell r="AG200">
            <v>365</v>
          </cell>
          <cell r="AL200">
            <v>1</v>
          </cell>
          <cell r="AM200">
            <v>365</v>
          </cell>
          <cell r="AN200" t="str">
            <v xml:space="preserve"> ВС г Ухта детсад 5 (115 м)0,115</v>
          </cell>
          <cell r="AO200">
            <v>0.27555146882256132</v>
          </cell>
          <cell r="AP200">
            <v>3.1688418914594556E-2</v>
          </cell>
          <cell r="AQ200">
            <v>7.8740078740118111</v>
          </cell>
        </row>
        <row r="201">
          <cell r="G201" t="str">
            <v>ВС г Ухта детсад 66 (52 м)</v>
          </cell>
          <cell r="H201">
            <v>63</v>
          </cell>
          <cell r="I201">
            <v>50</v>
          </cell>
          <cell r="J201" t="str">
            <v>хозведение</v>
          </cell>
          <cell r="K201">
            <v>300283</v>
          </cell>
          <cell r="L201">
            <v>5.1999999999999998E-2</v>
          </cell>
          <cell r="M201" t="str">
            <v>полиэтиленовые</v>
          </cell>
          <cell r="N201" t="str">
            <v>Водопроводные</v>
          </cell>
          <cell r="O201" t="str">
            <v>напорный трубопровод</v>
          </cell>
          <cell r="P201" t="str">
            <v>не технологический трубопровод</v>
          </cell>
          <cell r="Q201">
            <v>4</v>
          </cell>
          <cell r="AE201">
            <v>5.1999999999999998E-2</v>
          </cell>
          <cell r="AF201">
            <v>2</v>
          </cell>
          <cell r="AG201">
            <v>365</v>
          </cell>
          <cell r="AL201">
            <v>2</v>
          </cell>
          <cell r="AM201">
            <v>365</v>
          </cell>
          <cell r="AN201" t="str">
            <v xml:space="preserve"> ВС г Ухта детсад 66 (52 м)0,052</v>
          </cell>
          <cell r="AO201">
            <v>0.27555146882256132</v>
          </cell>
          <cell r="AP201">
            <v>1.4328676378773188E-2</v>
          </cell>
          <cell r="AQ201">
            <v>7.8740078740118111</v>
          </cell>
        </row>
        <row r="202">
          <cell r="G202" t="str">
            <v>ВС г Ухта детсад 86 (63 м)</v>
          </cell>
          <cell r="H202">
            <v>63</v>
          </cell>
          <cell r="I202">
            <v>50</v>
          </cell>
          <cell r="J202" t="str">
            <v>хозведение</v>
          </cell>
          <cell r="K202">
            <v>301146</v>
          </cell>
          <cell r="L202">
            <v>6.3E-2</v>
          </cell>
          <cell r="M202" t="str">
            <v>полиэтиленовые</v>
          </cell>
          <cell r="N202" t="str">
            <v>Водопроводные</v>
          </cell>
          <cell r="O202" t="str">
            <v>напорный трубопровод</v>
          </cell>
          <cell r="P202" t="str">
            <v>не технологический трубопровод</v>
          </cell>
          <cell r="Q202">
            <v>4</v>
          </cell>
          <cell r="AE202">
            <v>6.3E-2</v>
          </cell>
          <cell r="AF202">
            <v>2</v>
          </cell>
          <cell r="AG202">
            <v>365</v>
          </cell>
          <cell r="AL202">
            <v>1</v>
          </cell>
          <cell r="AM202">
            <v>365</v>
          </cell>
          <cell r="AN202" t="str">
            <v xml:space="preserve"> ВС г Ухта детсад 86 (63 м)0,063</v>
          </cell>
          <cell r="AO202">
            <v>0.27555146882256132</v>
          </cell>
          <cell r="AP202">
            <v>1.7359742535821364E-2</v>
          </cell>
          <cell r="AQ202">
            <v>7.8740078740118111</v>
          </cell>
        </row>
        <row r="203">
          <cell r="G203" t="str">
            <v>ВС г Ухта Дзерж.8.Володарск2/16.Оплес1.пр Косм4.40лКоми4.5.9 Октябр27(204.7м)</v>
          </cell>
          <cell r="H203">
            <v>57</v>
          </cell>
          <cell r="I203">
            <v>50</v>
          </cell>
          <cell r="J203" t="str">
            <v>хозведение</v>
          </cell>
          <cell r="K203">
            <v>300901</v>
          </cell>
          <cell r="L203">
            <v>0.20469999999999999</v>
          </cell>
          <cell r="M203" t="str">
            <v>стальные</v>
          </cell>
          <cell r="N203" t="str">
            <v>Водопроводные</v>
          </cell>
          <cell r="O203" t="str">
            <v>напорный трубопровод</v>
          </cell>
          <cell r="P203" t="str">
            <v>не технологический трубопровод</v>
          </cell>
          <cell r="Q203">
            <v>4</v>
          </cell>
          <cell r="V203" t="str">
            <v>247\19 от23.10.14;270\19 от 24.11.14;</v>
          </cell>
          <cell r="W203" t="str">
            <v>Володарского.4</v>
          </cell>
          <cell r="X203">
            <v>76</v>
          </cell>
          <cell r="Z203">
            <v>27</v>
          </cell>
          <cell r="AE203">
            <v>0.20469999999999999</v>
          </cell>
          <cell r="AF203">
            <v>4.5</v>
          </cell>
          <cell r="AG203">
            <v>365</v>
          </cell>
          <cell r="AL203">
            <v>10</v>
          </cell>
          <cell r="AM203">
            <v>365</v>
          </cell>
          <cell r="AN203" t="str">
            <v xml:space="preserve"> ВС г Ухта Дзерж.8.Володарск2/16.Оплес1.пр Косм4.40лКоми4.5.9 Октябр27(204.7м)0,2047</v>
          </cell>
          <cell r="AO203">
            <v>0.45162086885104102</v>
          </cell>
          <cell r="AP203">
            <v>9.2446791853808094E-2</v>
          </cell>
          <cell r="AQ203">
            <v>7.8740078740118111</v>
          </cell>
        </row>
        <row r="204">
          <cell r="G204" t="str">
            <v>ВС г Ухта Дом инвалидов (872.6 м)</v>
          </cell>
          <cell r="H204">
            <v>110</v>
          </cell>
          <cell r="I204">
            <v>100</v>
          </cell>
          <cell r="J204" t="str">
            <v>хозведение</v>
          </cell>
          <cell r="K204">
            <v>300130</v>
          </cell>
          <cell r="L204">
            <v>0.87260000000000004</v>
          </cell>
          <cell r="M204" t="str">
            <v>полиэтиленовые</v>
          </cell>
          <cell r="N204" t="str">
            <v>Водопроводные</v>
          </cell>
          <cell r="O204" t="str">
            <v>напорный трубопровод</v>
          </cell>
          <cell r="P204" t="str">
            <v>не технологический трубопровод</v>
          </cell>
          <cell r="Q204">
            <v>4</v>
          </cell>
          <cell r="AE204">
            <v>0.87260000000000004</v>
          </cell>
          <cell r="AF204">
            <v>3.5</v>
          </cell>
          <cell r="AG204">
            <v>365</v>
          </cell>
          <cell r="AL204">
            <v>26</v>
          </cell>
          <cell r="AM204">
            <v>365</v>
          </cell>
          <cell r="AN204" t="str">
            <v xml:space="preserve"> ВС г Ухта Дом инвалидов (872.6 м)0,8726</v>
          </cell>
          <cell r="AO204">
            <v>0.44513169595462487</v>
          </cell>
          <cell r="AP204">
            <v>0.38842191789000569</v>
          </cell>
          <cell r="AQ204">
            <v>7.8740078740118111</v>
          </cell>
        </row>
        <row r="205">
          <cell r="G205" t="str">
            <v>ВС г Ухта Дом Техники 2 линии (205 м)</v>
          </cell>
          <cell r="H205">
            <v>225</v>
          </cell>
          <cell r="I205">
            <v>200</v>
          </cell>
          <cell r="J205" t="str">
            <v>хозведение</v>
          </cell>
          <cell r="K205">
            <v>300708</v>
          </cell>
          <cell r="L205">
            <v>0.20499999999999999</v>
          </cell>
          <cell r="M205" t="str">
            <v>полиэтиленовые</v>
          </cell>
          <cell r="N205" t="str">
            <v>Водопроводные</v>
          </cell>
          <cell r="O205" t="str">
            <v>напорный трубопровод</v>
          </cell>
          <cell r="P205" t="str">
            <v>не технологический трубопровод</v>
          </cell>
          <cell r="Q205">
            <v>4</v>
          </cell>
          <cell r="AE205">
            <v>0.20499999999999999</v>
          </cell>
          <cell r="AF205">
            <v>4</v>
          </cell>
          <cell r="AG205">
            <v>365</v>
          </cell>
          <cell r="AL205">
            <v>8</v>
          </cell>
          <cell r="AM205">
            <v>365</v>
          </cell>
          <cell r="AN205" t="str">
            <v xml:space="preserve"> ВС г Ухта Дом Техники 2 линии (205 м)0,205</v>
          </cell>
          <cell r="AO205">
            <v>0.5331974573889815</v>
          </cell>
          <cell r="AP205">
            <v>0.1093054787647412</v>
          </cell>
          <cell r="AQ205">
            <v>7.8740078740118111</v>
          </cell>
        </row>
        <row r="206">
          <cell r="G206" t="str">
            <v>ВС г Ухта Дом техники брызгалки басейнов (40 м)</v>
          </cell>
          <cell r="H206">
            <v>63</v>
          </cell>
          <cell r="I206">
            <v>50</v>
          </cell>
          <cell r="J206" t="str">
            <v>хозведение</v>
          </cell>
          <cell r="K206">
            <v>300108</v>
          </cell>
          <cell r="L206">
            <v>0.04</v>
          </cell>
          <cell r="M206" t="str">
            <v>полиэтиленовые</v>
          </cell>
          <cell r="N206" t="str">
            <v>Водопроводные</v>
          </cell>
          <cell r="O206" t="str">
            <v>напорный трубопровод</v>
          </cell>
          <cell r="P206" t="str">
            <v>не технологический трубопровод</v>
          </cell>
          <cell r="Q206">
            <v>4</v>
          </cell>
          <cell r="AE206">
            <v>0.04</v>
          </cell>
          <cell r="AF206">
            <v>2</v>
          </cell>
          <cell r="AG206">
            <v>365</v>
          </cell>
          <cell r="AL206">
            <v>4</v>
          </cell>
          <cell r="AM206">
            <v>365</v>
          </cell>
          <cell r="AN206" t="str">
            <v xml:space="preserve"> ВС г Ухта Дом техники брызгалки басейнов (40 м)0,04</v>
          </cell>
          <cell r="AO206">
            <v>0.27555146882256132</v>
          </cell>
          <cell r="AP206">
            <v>1.1022058752902453E-2</v>
          </cell>
          <cell r="AQ206">
            <v>7.8740078740118111</v>
          </cell>
        </row>
        <row r="207">
          <cell r="G207" t="str">
            <v>ВС г Ухта ЖД вокзал</v>
          </cell>
          <cell r="H207">
            <v>63</v>
          </cell>
          <cell r="I207">
            <v>50</v>
          </cell>
          <cell r="J207" t="str">
            <v>хозведение</v>
          </cell>
          <cell r="K207">
            <v>300727</v>
          </cell>
          <cell r="L207">
            <v>0.68</v>
          </cell>
          <cell r="M207" t="str">
            <v>полиэтиленовые</v>
          </cell>
          <cell r="N207" t="str">
            <v>Водопроводные</v>
          </cell>
          <cell r="O207" t="str">
            <v>напорный трубопровод</v>
          </cell>
          <cell r="P207" t="str">
            <v>не технологический трубопровод</v>
          </cell>
          <cell r="Q207">
            <v>4</v>
          </cell>
          <cell r="AE207">
            <v>0.68</v>
          </cell>
          <cell r="AF207">
            <v>2</v>
          </cell>
          <cell r="AG207">
            <v>365</v>
          </cell>
          <cell r="AL207">
            <v>10</v>
          </cell>
          <cell r="AM207">
            <v>365</v>
          </cell>
          <cell r="AN207" t="str">
            <v xml:space="preserve"> ВС г Ухта ЖД вокзал0,68</v>
          </cell>
          <cell r="AO207">
            <v>0.27555146882256132</v>
          </cell>
          <cell r="AP207">
            <v>0.18737499879934172</v>
          </cell>
          <cell r="AQ207">
            <v>7.8740078740118111</v>
          </cell>
        </row>
        <row r="208">
          <cell r="G208" t="str">
            <v>ВС г Ухта Зимнего павильона парка КиО. ул.Первомайская. 24б</v>
          </cell>
          <cell r="H208">
            <v>63</v>
          </cell>
          <cell r="I208">
            <v>50</v>
          </cell>
          <cell r="J208" t="str">
            <v>хозведение</v>
          </cell>
          <cell r="K208">
            <v>301391</v>
          </cell>
          <cell r="L208">
            <v>0.21</v>
          </cell>
          <cell r="M208" t="str">
            <v>полиэтиленовые</v>
          </cell>
          <cell r="N208" t="str">
            <v>Водопроводные</v>
          </cell>
          <cell r="O208" t="str">
            <v>напорный трубопровод</v>
          </cell>
          <cell r="P208" t="str">
            <v>не технологический трубопровод</v>
          </cell>
          <cell r="Q208">
            <v>4</v>
          </cell>
          <cell r="AE208">
            <v>0.21</v>
          </cell>
          <cell r="AF208">
            <v>2</v>
          </cell>
          <cell r="AG208">
            <v>365</v>
          </cell>
          <cell r="AL208">
            <v>5</v>
          </cell>
          <cell r="AM208">
            <v>365</v>
          </cell>
          <cell r="AN208" t="str">
            <v xml:space="preserve"> ВС г Ухта Зимнего павильона парка КиО. ул.Первомайская. 24б0,21</v>
          </cell>
          <cell r="AO208">
            <v>0.27555146882256132</v>
          </cell>
          <cell r="AP208">
            <v>5.7865808452737873E-2</v>
          </cell>
          <cell r="AQ208">
            <v>7.8740078740118111</v>
          </cell>
        </row>
        <row r="209">
          <cell r="G209" t="str">
            <v>ВС г Ухта к здан. по ул Октябрьская 13</v>
          </cell>
          <cell r="H209">
            <v>100</v>
          </cell>
          <cell r="I209">
            <v>100</v>
          </cell>
          <cell r="J209" t="str">
            <v>хозведение</v>
          </cell>
          <cell r="K209">
            <v>800052</v>
          </cell>
          <cell r="L209">
            <v>6.0000000000000001E-3</v>
          </cell>
          <cell r="M209" t="str">
            <v>стальные</v>
          </cell>
          <cell r="N209" t="str">
            <v>Водопроводные</v>
          </cell>
          <cell r="O209" t="str">
            <v>напорный трубопровод</v>
          </cell>
          <cell r="P209" t="str">
            <v>не технологический трубопровод</v>
          </cell>
          <cell r="Q209">
            <v>4</v>
          </cell>
          <cell r="AE209">
            <v>6.0000000000000001E-3</v>
          </cell>
          <cell r="AF209">
            <v>5.5</v>
          </cell>
          <cell r="AG209">
            <v>365</v>
          </cell>
          <cell r="AL209">
            <v>1</v>
          </cell>
          <cell r="AM209">
            <v>365</v>
          </cell>
          <cell r="AN209" t="str">
            <v xml:space="preserve"> ВС г Ухта к здан. по ул Октябрьская 130,006</v>
          </cell>
          <cell r="AO209">
            <v>0.79839002531288272</v>
          </cell>
          <cell r="AP209">
            <v>4.790340151877296E-3</v>
          </cell>
          <cell r="AQ209">
            <v>7.8740078740118111</v>
          </cell>
        </row>
        <row r="210">
          <cell r="G210" t="str">
            <v>ВС г Ухта к зданию по ул Октябрьская 13. 538</v>
          </cell>
          <cell r="H210">
            <v>219</v>
          </cell>
          <cell r="I210">
            <v>200</v>
          </cell>
          <cell r="J210" t="str">
            <v>хозведение</v>
          </cell>
          <cell r="K210">
            <v>800053</v>
          </cell>
          <cell r="L210">
            <v>0.315</v>
          </cell>
          <cell r="M210" t="str">
            <v>стальные</v>
          </cell>
          <cell r="N210" t="str">
            <v>Водопроводные</v>
          </cell>
          <cell r="O210" t="str">
            <v>напорный трубопровод</v>
          </cell>
          <cell r="P210" t="str">
            <v>не технологический трубопровод</v>
          </cell>
          <cell r="Q210">
            <v>4</v>
          </cell>
          <cell r="AE210">
            <v>0.315</v>
          </cell>
          <cell r="AF210">
            <v>6.5</v>
          </cell>
          <cell r="AG210">
            <v>365</v>
          </cell>
          <cell r="AL210">
            <v>1</v>
          </cell>
          <cell r="AM210">
            <v>365</v>
          </cell>
          <cell r="AN210" t="str">
            <v xml:space="preserve"> ВС г Ухта к зданию по ул Октябрьская 13. 5380,315</v>
          </cell>
          <cell r="AO210">
            <v>1.1665159882749745</v>
          </cell>
          <cell r="AP210">
            <v>0.36745253630661695</v>
          </cell>
          <cell r="AQ210">
            <v>7.8740078740118111</v>
          </cell>
        </row>
        <row r="211">
          <cell r="G211" t="str">
            <v>ВС г Ухта к зданию по ул Октябрьская 13. 539</v>
          </cell>
          <cell r="H211">
            <v>159</v>
          </cell>
          <cell r="I211">
            <v>150</v>
          </cell>
          <cell r="J211" t="str">
            <v>хозведение</v>
          </cell>
          <cell r="K211">
            <v>800053</v>
          </cell>
          <cell r="L211">
            <v>0.19800000000000001</v>
          </cell>
          <cell r="M211" t="str">
            <v>стальные</v>
          </cell>
          <cell r="N211" t="str">
            <v>Водопроводные</v>
          </cell>
          <cell r="O211" t="str">
            <v>напорный трубопровод</v>
          </cell>
          <cell r="P211" t="str">
            <v>не технологический трубопровод</v>
          </cell>
          <cell r="Q211">
            <v>4</v>
          </cell>
          <cell r="AE211">
            <v>0.19800000000000001</v>
          </cell>
          <cell r="AF211">
            <v>5.5</v>
          </cell>
          <cell r="AG211">
            <v>365</v>
          </cell>
          <cell r="AL211">
            <v>2</v>
          </cell>
          <cell r="AM211">
            <v>365</v>
          </cell>
          <cell r="AN211" t="str">
            <v xml:space="preserve"> ВС г Ухта к зданию по ул Октябрьская 13. 5390,198</v>
          </cell>
          <cell r="AO211">
            <v>1.0354008616557386</v>
          </cell>
          <cell r="AP211">
            <v>0.20500937060783625</v>
          </cell>
          <cell r="AQ211">
            <v>7.8740078740118111</v>
          </cell>
        </row>
        <row r="212">
          <cell r="G212" t="str">
            <v>ВС г Ухта к зданию по ул Октябрьская 13. 540</v>
          </cell>
          <cell r="H212">
            <v>114</v>
          </cell>
          <cell r="I212">
            <v>100</v>
          </cell>
          <cell r="J212" t="str">
            <v>хозведение</v>
          </cell>
          <cell r="K212">
            <v>800053</v>
          </cell>
          <cell r="L212">
            <v>2.5000000000000001E-2</v>
          </cell>
          <cell r="M212" t="str">
            <v>стальные</v>
          </cell>
          <cell r="N212" t="str">
            <v>Водопроводные</v>
          </cell>
          <cell r="O212" t="str">
            <v>напорный трубопровод</v>
          </cell>
          <cell r="P212" t="str">
            <v>не технологический трубопровод</v>
          </cell>
          <cell r="Q212">
            <v>4</v>
          </cell>
          <cell r="AE212">
            <v>2.5000000000000001E-2</v>
          </cell>
          <cell r="AF212">
            <v>5.5</v>
          </cell>
          <cell r="AG212">
            <v>365</v>
          </cell>
          <cell r="AL212">
            <v>3</v>
          </cell>
          <cell r="AM212">
            <v>365</v>
          </cell>
          <cell r="AN212" t="str">
            <v xml:space="preserve"> ВС г Ухта к зданию по ул Октябрьская 13. 5400,025</v>
          </cell>
          <cell r="AO212">
            <v>0.91129161113766832</v>
          </cell>
          <cell r="AP212">
            <v>2.2782290278441711E-2</v>
          </cell>
          <cell r="AQ212">
            <v>7.8740078740118111</v>
          </cell>
        </row>
        <row r="213">
          <cell r="G213" t="str">
            <v>ВС г Ухта кинотеатр "Юбилейный" (144.8 м)</v>
          </cell>
          <cell r="H213">
            <v>63</v>
          </cell>
          <cell r="I213">
            <v>50</v>
          </cell>
          <cell r="J213" t="str">
            <v>хозведение</v>
          </cell>
          <cell r="K213">
            <v>300993</v>
          </cell>
          <cell r="L213">
            <v>0.14480000000000001</v>
          </cell>
          <cell r="M213" t="str">
            <v>полиэтиленовые</v>
          </cell>
          <cell r="N213" t="str">
            <v>Водопроводные</v>
          </cell>
          <cell r="O213" t="str">
            <v>напорный трубопровод</v>
          </cell>
          <cell r="P213" t="str">
            <v>не технологический трубопровод</v>
          </cell>
          <cell r="Q213">
            <v>4</v>
          </cell>
          <cell r="AE213">
            <v>0.14480000000000001</v>
          </cell>
          <cell r="AF213">
            <v>2</v>
          </cell>
          <cell r="AG213">
            <v>365</v>
          </cell>
          <cell r="AL213">
            <v>2</v>
          </cell>
          <cell r="AM213">
            <v>365</v>
          </cell>
          <cell r="AN213" t="str">
            <v xml:space="preserve"> ВС г Ухта кинотеатр "Юбилейный" (144.8 м)0,1448</v>
          </cell>
          <cell r="AO213">
            <v>0.27555146882256132</v>
          </cell>
          <cell r="AP213">
            <v>3.989985268550688E-2</v>
          </cell>
          <cell r="AQ213">
            <v>7.8740078740118111</v>
          </cell>
        </row>
        <row r="214">
          <cell r="G214" t="str">
            <v>ВС г Ухта Комс.площадь 13 (5 м)</v>
          </cell>
          <cell r="H214">
            <v>114</v>
          </cell>
          <cell r="I214">
            <v>100</v>
          </cell>
          <cell r="J214" t="str">
            <v>хозведение</v>
          </cell>
          <cell r="K214">
            <v>300050</v>
          </cell>
          <cell r="L214">
            <v>5.0000000000000001E-3</v>
          </cell>
          <cell r="M214" t="str">
            <v>стальные</v>
          </cell>
          <cell r="N214" t="str">
            <v>Водопроводные</v>
          </cell>
          <cell r="O214" t="str">
            <v>напорный трубопровод</v>
          </cell>
          <cell r="P214" t="str">
            <v>не технологический трубопровод</v>
          </cell>
          <cell r="Q214">
            <v>4</v>
          </cell>
          <cell r="AE214">
            <v>5.0000000000000001E-3</v>
          </cell>
          <cell r="AF214">
            <v>5.5</v>
          </cell>
          <cell r="AG214">
            <v>365</v>
          </cell>
          <cell r="AL214">
            <v>2</v>
          </cell>
          <cell r="AM214">
            <v>365</v>
          </cell>
          <cell r="AN214" t="str">
            <v xml:space="preserve"> ВС г Ухта Комс.площадь 13 (5 м)0,005</v>
          </cell>
          <cell r="AO214">
            <v>0.91129161113766832</v>
          </cell>
          <cell r="AP214">
            <v>4.5564580556883413E-3</v>
          </cell>
          <cell r="AQ214">
            <v>7.8740078740118111</v>
          </cell>
        </row>
        <row r="215">
          <cell r="G215" t="str">
            <v>ВС г Ухта Комс.площадь 14 (71 м)</v>
          </cell>
          <cell r="H215">
            <v>114</v>
          </cell>
          <cell r="I215">
            <v>100</v>
          </cell>
          <cell r="J215" t="str">
            <v>хозведение</v>
          </cell>
          <cell r="K215">
            <v>300051</v>
          </cell>
          <cell r="L215">
            <v>7.0999999999999994E-2</v>
          </cell>
          <cell r="M215" t="str">
            <v>стальные</v>
          </cell>
          <cell r="N215" t="str">
            <v>Водопроводные</v>
          </cell>
          <cell r="O215" t="str">
            <v>напорный трубопровод</v>
          </cell>
          <cell r="P215" t="str">
            <v>не технологический трубопровод</v>
          </cell>
          <cell r="Q215">
            <v>4</v>
          </cell>
          <cell r="AE215">
            <v>7.0999999999999994E-2</v>
          </cell>
          <cell r="AF215">
            <v>5.5</v>
          </cell>
          <cell r="AG215">
            <v>365</v>
          </cell>
          <cell r="AL215">
            <v>1</v>
          </cell>
          <cell r="AM215">
            <v>365</v>
          </cell>
          <cell r="AN215" t="str">
            <v xml:space="preserve"> ВС г Ухта Комс.площадь 14 (71 м)0,071</v>
          </cell>
          <cell r="AO215">
            <v>0.91129161113766832</v>
          </cell>
          <cell r="AP215">
            <v>6.4701704390774439E-2</v>
          </cell>
          <cell r="AQ215">
            <v>7.8740078740118111</v>
          </cell>
        </row>
        <row r="216">
          <cell r="G216" t="str">
            <v>ВС г Ухта Комс.площадь 16 (49 м)</v>
          </cell>
          <cell r="H216">
            <v>114</v>
          </cell>
          <cell r="I216">
            <v>100</v>
          </cell>
          <cell r="J216" t="str">
            <v>хозведение</v>
          </cell>
          <cell r="K216">
            <v>300052</v>
          </cell>
          <cell r="L216">
            <v>4.9000000000000002E-2</v>
          </cell>
          <cell r="M216" t="str">
            <v>стальные</v>
          </cell>
          <cell r="N216" t="str">
            <v>Водопроводные</v>
          </cell>
          <cell r="O216" t="str">
            <v>напорный трубопровод</v>
          </cell>
          <cell r="P216" t="str">
            <v>не технологический трубопровод</v>
          </cell>
          <cell r="Q216">
            <v>4</v>
          </cell>
          <cell r="AE216">
            <v>4.9000000000000002E-2</v>
          </cell>
          <cell r="AF216">
            <v>5.5</v>
          </cell>
          <cell r="AG216">
            <v>365</v>
          </cell>
          <cell r="AL216">
            <v>1</v>
          </cell>
          <cell r="AM216">
            <v>365</v>
          </cell>
          <cell r="AN216" t="str">
            <v xml:space="preserve"> ВС г Ухта Комс.площадь 16 (49 м)0,049</v>
          </cell>
          <cell r="AO216">
            <v>0.91129161113766832</v>
          </cell>
          <cell r="AP216">
            <v>4.4653288945745752E-2</v>
          </cell>
          <cell r="AQ216">
            <v>7.8740078740118111</v>
          </cell>
        </row>
        <row r="217">
          <cell r="G217" t="str">
            <v>ВС г Ухта Комс.площадь 17 (13 м)</v>
          </cell>
          <cell r="H217">
            <v>114</v>
          </cell>
          <cell r="I217">
            <v>100</v>
          </cell>
          <cell r="J217" t="str">
            <v>хозведение</v>
          </cell>
          <cell r="K217">
            <v>300053</v>
          </cell>
          <cell r="L217">
            <v>1.2999999999999999E-2</v>
          </cell>
          <cell r="M217" t="str">
            <v>стальные</v>
          </cell>
          <cell r="N217" t="str">
            <v>Водопроводные</v>
          </cell>
          <cell r="O217" t="str">
            <v>напорный трубопровод</v>
          </cell>
          <cell r="P217" t="str">
            <v>не технологический трубопровод</v>
          </cell>
          <cell r="Q217">
            <v>4</v>
          </cell>
          <cell r="AE217">
            <v>1.2999999999999999E-2</v>
          </cell>
          <cell r="AF217">
            <v>5.5</v>
          </cell>
          <cell r="AG217">
            <v>365</v>
          </cell>
          <cell r="AL217">
            <v>1</v>
          </cell>
          <cell r="AM217">
            <v>365</v>
          </cell>
          <cell r="AN217" t="str">
            <v xml:space="preserve"> ВС г Ухта Комс.площадь 17 (13 м)0,013</v>
          </cell>
          <cell r="AO217">
            <v>0.91129161113766832</v>
          </cell>
          <cell r="AP217">
            <v>1.1846790944789687E-2</v>
          </cell>
          <cell r="AQ217">
            <v>7.8740078740118111</v>
          </cell>
        </row>
        <row r="218">
          <cell r="G218" t="str">
            <v>ВС г Ухта Комсом.площ сред.давл. (638.9 м)</v>
          </cell>
          <cell r="H218">
            <v>160</v>
          </cell>
          <cell r="I218">
            <v>150</v>
          </cell>
          <cell r="J218" t="str">
            <v>хозведение</v>
          </cell>
          <cell r="K218">
            <v>300169</v>
          </cell>
          <cell r="L218">
            <v>0.63890000000000002</v>
          </cell>
          <cell r="M218" t="str">
            <v>полиэтиленовые</v>
          </cell>
          <cell r="N218" t="str">
            <v>Водопроводные</v>
          </cell>
          <cell r="O218" t="str">
            <v>напорный трубопровод</v>
          </cell>
          <cell r="P218" t="str">
            <v>не технологический трубопровод</v>
          </cell>
          <cell r="Q218">
            <v>4</v>
          </cell>
          <cell r="AE218">
            <v>0.63890000000000002</v>
          </cell>
          <cell r="AF218">
            <v>3.5</v>
          </cell>
          <cell r="AG218">
            <v>365</v>
          </cell>
          <cell r="AL218">
            <v>5</v>
          </cell>
          <cell r="AM218">
            <v>365</v>
          </cell>
          <cell r="AN218" t="str">
            <v xml:space="preserve"> ВС г Ухта Комсом.площ сред.давл. (638.9 м)0,6389</v>
          </cell>
          <cell r="AO218">
            <v>0.4802297347581036</v>
          </cell>
          <cell r="AP218">
            <v>0.30681877753695241</v>
          </cell>
          <cell r="AQ218">
            <v>7.8740078740118111</v>
          </cell>
        </row>
        <row r="219">
          <cell r="G219" t="str">
            <v>ВС г Ухта Комсомольская 6 (91 м)</v>
          </cell>
          <cell r="H219">
            <v>63</v>
          </cell>
          <cell r="I219">
            <v>50</v>
          </cell>
          <cell r="J219" t="str">
            <v>хозведение</v>
          </cell>
          <cell r="K219">
            <v>300065</v>
          </cell>
          <cell r="L219">
            <v>9.0999999999999998E-2</v>
          </cell>
          <cell r="M219" t="str">
            <v>полиэтиленовые</v>
          </cell>
          <cell r="N219" t="str">
            <v>Водопроводные</v>
          </cell>
          <cell r="O219" t="str">
            <v>напорный трубопровод</v>
          </cell>
          <cell r="P219" t="str">
            <v>не технологический трубопровод</v>
          </cell>
          <cell r="Q219">
            <v>4</v>
          </cell>
          <cell r="AE219">
            <v>9.0999999999999998E-2</v>
          </cell>
          <cell r="AF219">
            <v>2</v>
          </cell>
          <cell r="AG219">
            <v>365</v>
          </cell>
          <cell r="AL219">
            <v>1</v>
          </cell>
          <cell r="AM219">
            <v>365</v>
          </cell>
          <cell r="AN219" t="str">
            <v xml:space="preserve"> ВС г Ухта Комсомольская 6 (91 м)0,091</v>
          </cell>
          <cell r="AO219">
            <v>0.27555146882256132</v>
          </cell>
          <cell r="AP219">
            <v>2.5075183662853079E-2</v>
          </cell>
          <cell r="AQ219">
            <v>7.8740078740118111</v>
          </cell>
        </row>
        <row r="220">
          <cell r="G220" t="str">
            <v>ВС г Ухта Механ.прачечная (167.5 м)</v>
          </cell>
          <cell r="H220">
            <v>63</v>
          </cell>
          <cell r="I220">
            <v>50</v>
          </cell>
          <cell r="J220" t="str">
            <v>хозведение</v>
          </cell>
          <cell r="K220">
            <v>300249</v>
          </cell>
          <cell r="L220">
            <v>0.16750000000000001</v>
          </cell>
          <cell r="M220" t="str">
            <v>полиэтиленовые</v>
          </cell>
          <cell r="N220" t="str">
            <v>Водопроводные</v>
          </cell>
          <cell r="O220" t="str">
            <v>напорный трубопровод</v>
          </cell>
          <cell r="P220" t="str">
            <v>не технологический трубопровод</v>
          </cell>
          <cell r="Q220">
            <v>4</v>
          </cell>
          <cell r="AE220">
            <v>0.16750000000000001</v>
          </cell>
          <cell r="AF220">
            <v>2</v>
          </cell>
          <cell r="AG220">
            <v>365</v>
          </cell>
          <cell r="AL220">
            <v>1</v>
          </cell>
          <cell r="AM220">
            <v>365</v>
          </cell>
          <cell r="AN220" t="str">
            <v xml:space="preserve"> ВС г Ухта Механ.прачечная (167.5 м)0,1675</v>
          </cell>
          <cell r="AO220">
            <v>0.27555146882256132</v>
          </cell>
          <cell r="AP220">
            <v>4.6154871027779022E-2</v>
          </cell>
          <cell r="AQ220">
            <v>7.8740078740118111</v>
          </cell>
        </row>
        <row r="221">
          <cell r="G221" t="str">
            <v>ВС г Ухта МКР П-Гора (от водобашни до д.18 ул Советской (360м)</v>
          </cell>
          <cell r="H221">
            <v>159</v>
          </cell>
          <cell r="I221">
            <v>150</v>
          </cell>
          <cell r="J221" t="str">
            <v>хозведение</v>
          </cell>
          <cell r="K221">
            <v>300101</v>
          </cell>
          <cell r="L221">
            <v>0.36</v>
          </cell>
          <cell r="M221" t="str">
            <v>стальные</v>
          </cell>
          <cell r="N221" t="str">
            <v>Водопроводные</v>
          </cell>
          <cell r="O221" t="str">
            <v>напорный трубопровод</v>
          </cell>
          <cell r="P221" t="str">
            <v>не технологический трубопровод</v>
          </cell>
          <cell r="Q221">
            <v>4</v>
          </cell>
          <cell r="AE221">
            <v>0.36</v>
          </cell>
          <cell r="AF221">
            <v>5.5</v>
          </cell>
          <cell r="AG221">
            <v>365</v>
          </cell>
          <cell r="AL221">
            <v>4</v>
          </cell>
          <cell r="AM221">
            <v>365</v>
          </cell>
          <cell r="AN221" t="str">
            <v xml:space="preserve"> ВС г Ухта МКР П-Гора (от водобашни до д.18 ул Советской (360м)0,36</v>
          </cell>
          <cell r="AO221">
            <v>1.0354008616557386</v>
          </cell>
          <cell r="AP221">
            <v>0.37274431019606591</v>
          </cell>
          <cell r="AQ221">
            <v>7.8740078740118111</v>
          </cell>
        </row>
        <row r="222">
          <cell r="G222" t="str">
            <v xml:space="preserve">ВС г Ухта Наб. Нефтяников 21 </v>
          </cell>
          <cell r="H222">
            <v>426</v>
          </cell>
          <cell r="I222">
            <v>400</v>
          </cell>
          <cell r="J222" t="str">
            <v>хозведение</v>
          </cell>
          <cell r="K222">
            <v>300227</v>
          </cell>
          <cell r="L222">
            <v>0.3448</v>
          </cell>
          <cell r="M222" t="str">
            <v>стальные</v>
          </cell>
          <cell r="N222" t="str">
            <v>Водопроводные</v>
          </cell>
          <cell r="O222" t="str">
            <v>напорный трубопровод</v>
          </cell>
          <cell r="P222" t="str">
            <v>не технологический трубопровод</v>
          </cell>
          <cell r="Q222">
            <v>4</v>
          </cell>
          <cell r="V222" t="str">
            <v>129\19 от 10.06.14;251\19 от 6.11.14</v>
          </cell>
          <cell r="W222" t="str">
            <v>наб. Нефтяников.20;8;</v>
          </cell>
          <cell r="X222">
            <v>400</v>
          </cell>
          <cell r="Z222">
            <v>123.3</v>
          </cell>
          <cell r="AE222">
            <v>0.3448</v>
          </cell>
          <cell r="AF222">
            <v>6.5</v>
          </cell>
          <cell r="AG222">
            <v>365</v>
          </cell>
          <cell r="AL222">
            <v>3</v>
          </cell>
          <cell r="AM222">
            <v>365</v>
          </cell>
          <cell r="AN222" t="str">
            <v xml:space="preserve"> ВС г Ухта Наб. Нефтяников 21 0,3448</v>
          </cell>
          <cell r="AO222">
            <v>1.8114581620528671</v>
          </cell>
          <cell r="AP222">
            <v>0.62459077427582854</v>
          </cell>
          <cell r="AQ222">
            <v>7.8740078740118111</v>
          </cell>
        </row>
        <row r="223">
          <cell r="G223" t="str">
            <v xml:space="preserve">ВС г Ухта Наб. Нефтяников 21 </v>
          </cell>
          <cell r="H223">
            <v>219</v>
          </cell>
          <cell r="I223">
            <v>200</v>
          </cell>
          <cell r="J223" t="str">
            <v>хозведение</v>
          </cell>
          <cell r="K223">
            <v>300227</v>
          </cell>
          <cell r="L223">
            <v>0.3448</v>
          </cell>
          <cell r="M223" t="str">
            <v>стальные</v>
          </cell>
          <cell r="N223" t="str">
            <v>Водопроводные</v>
          </cell>
          <cell r="O223" t="str">
            <v>напорный трубопровод</v>
          </cell>
          <cell r="P223" t="str">
            <v>не технологический трубопровод</v>
          </cell>
          <cell r="Q223">
            <v>4</v>
          </cell>
          <cell r="AL223">
            <v>3</v>
          </cell>
          <cell r="AM223">
            <v>365</v>
          </cell>
          <cell r="AN223" t="str">
            <v xml:space="preserve"> ВС г Ухта Наб. Нефтяников 21 0,3448</v>
          </cell>
          <cell r="AO223">
            <v>1.1665159882749745</v>
          </cell>
          <cell r="AP223">
            <v>0.40221471275721121</v>
          </cell>
          <cell r="AQ223">
            <v>7.8740078740118111</v>
          </cell>
        </row>
        <row r="224">
          <cell r="G224" t="str">
            <v xml:space="preserve">ВС г Ухта Наб. Нефтяников 21 </v>
          </cell>
          <cell r="H224">
            <v>57</v>
          </cell>
          <cell r="I224">
            <v>50</v>
          </cell>
          <cell r="J224" t="str">
            <v>хозведение</v>
          </cell>
          <cell r="K224">
            <v>300227</v>
          </cell>
          <cell r="L224">
            <v>4.1399999999999999E-2</v>
          </cell>
          <cell r="M224" t="str">
            <v>стальные</v>
          </cell>
          <cell r="N224" t="str">
            <v>Водопроводные</v>
          </cell>
          <cell r="O224" t="str">
            <v>напорный трубопровод</v>
          </cell>
          <cell r="P224" t="str">
            <v>не технологический трубопровод</v>
          </cell>
          <cell r="Q224">
            <v>4</v>
          </cell>
          <cell r="AE224">
            <v>5.1400000000000001E-2</v>
          </cell>
          <cell r="AF224">
            <v>4.5</v>
          </cell>
          <cell r="AG224">
            <v>365</v>
          </cell>
          <cell r="AL224">
            <v>2</v>
          </cell>
          <cell r="AM224">
            <v>365</v>
          </cell>
          <cell r="AN224" t="str">
            <v xml:space="preserve"> ВС г Ухта Наб. Нефтяников 21 0,0414</v>
          </cell>
          <cell r="AO224">
            <v>0.45162086885104102</v>
          </cell>
          <cell r="AP224">
            <v>1.8697103970433098E-2</v>
          </cell>
          <cell r="AQ224">
            <v>7.8740078740118111</v>
          </cell>
        </row>
        <row r="225">
          <cell r="G225" t="str">
            <v>ВС г Ухта от ПГ-4 по ул Горького до ПГ-11 и СК ул Пушкина ПГ11(450 м)</v>
          </cell>
          <cell r="H225">
            <v>219</v>
          </cell>
          <cell r="I225">
            <v>200</v>
          </cell>
          <cell r="J225" t="str">
            <v>хозведение</v>
          </cell>
          <cell r="K225">
            <v>300026</v>
          </cell>
          <cell r="L225">
            <v>0.45</v>
          </cell>
          <cell r="M225" t="str">
            <v>стальные</v>
          </cell>
          <cell r="N225" t="str">
            <v>Водопроводные</v>
          </cell>
          <cell r="O225" t="str">
            <v>напорный трубопровод</v>
          </cell>
          <cell r="P225" t="str">
            <v>не технологический трубопровод</v>
          </cell>
          <cell r="Q225">
            <v>4</v>
          </cell>
          <cell r="AE225">
            <v>0.45</v>
          </cell>
          <cell r="AF225">
            <v>6.5</v>
          </cell>
          <cell r="AG225">
            <v>365</v>
          </cell>
          <cell r="AL225">
            <v>2</v>
          </cell>
          <cell r="AM225">
            <v>365</v>
          </cell>
          <cell r="AN225" t="str">
            <v xml:space="preserve"> ВС г Ухта от ПГ-4 по ул Горького до ПГ-11 и СК ул Пушкина ПГ11(450 м)0,45</v>
          </cell>
          <cell r="AO225">
            <v>1.1665159882749745</v>
          </cell>
          <cell r="AP225">
            <v>0.52493219472373853</v>
          </cell>
          <cell r="AQ225">
            <v>7.8740078740118111</v>
          </cell>
        </row>
        <row r="226">
          <cell r="G226" t="str">
            <v>ВС г Ухта от пр Ленина до пр Строителей вод.сред.давл. (229 м)</v>
          </cell>
          <cell r="H226">
            <v>219</v>
          </cell>
          <cell r="I226">
            <v>200</v>
          </cell>
          <cell r="J226" t="str">
            <v>хозведение</v>
          </cell>
          <cell r="K226">
            <v>300171</v>
          </cell>
          <cell r="L226">
            <v>0.22900000000000001</v>
          </cell>
          <cell r="M226" t="str">
            <v>стальные</v>
          </cell>
          <cell r="N226" t="str">
            <v>Водопроводные</v>
          </cell>
          <cell r="O226" t="str">
            <v>напорный трубопровод</v>
          </cell>
          <cell r="P226" t="str">
            <v>не технологический трубопровод</v>
          </cell>
          <cell r="Q226">
            <v>4</v>
          </cell>
          <cell r="AE226">
            <v>0.22900000000000001</v>
          </cell>
          <cell r="AF226">
            <v>6.5</v>
          </cell>
          <cell r="AG226">
            <v>365</v>
          </cell>
          <cell r="AL226">
            <v>11</v>
          </cell>
          <cell r="AM226">
            <v>365</v>
          </cell>
          <cell r="AN226" t="str">
            <v xml:space="preserve"> ВС г Ухта от пр Ленина до пр Строителей вод.сред.давл. (229 м)0,229</v>
          </cell>
          <cell r="AO226">
            <v>1.1665159882749745</v>
          </cell>
          <cell r="AP226">
            <v>0.2671321613149692</v>
          </cell>
          <cell r="AQ226">
            <v>7.8740078740118111</v>
          </cell>
        </row>
        <row r="227">
          <cell r="G227" t="str">
            <v>ВС г Ухта от СГП до пр.Строителей 22 (158 м)</v>
          </cell>
          <cell r="H227">
            <v>225</v>
          </cell>
          <cell r="I227">
            <v>200</v>
          </cell>
          <cell r="J227" t="str">
            <v>хозведение</v>
          </cell>
          <cell r="K227">
            <v>301048</v>
          </cell>
          <cell r="L227">
            <v>0.158</v>
          </cell>
          <cell r="M227" t="str">
            <v>полиэтиленовые</v>
          </cell>
          <cell r="N227" t="str">
            <v>Водопроводные</v>
          </cell>
          <cell r="O227" t="str">
            <v>напорный трубопровод</v>
          </cell>
          <cell r="P227" t="str">
            <v>не технологический трубопровод</v>
          </cell>
          <cell r="Q227">
            <v>4</v>
          </cell>
          <cell r="V227" t="str">
            <v>1-01/19;1-01/19;</v>
          </cell>
          <cell r="AE227">
            <v>0.158</v>
          </cell>
          <cell r="AF227">
            <v>4</v>
          </cell>
          <cell r="AG227">
            <v>365</v>
          </cell>
          <cell r="AL227">
            <v>2</v>
          </cell>
          <cell r="AM227">
            <v>365</v>
          </cell>
          <cell r="AN227" t="str">
            <v xml:space="preserve"> ВС г Ухта от СГП до пр.Строителей 22 (158 м)0,158</v>
          </cell>
          <cell r="AO227">
            <v>0.5331974573889815</v>
          </cell>
          <cell r="AP227">
            <v>8.4245198267459076E-2</v>
          </cell>
          <cell r="AQ227">
            <v>7.8740078740118111</v>
          </cell>
        </row>
        <row r="228">
          <cell r="G228" t="str">
            <v>ВС г Ухта от ул Губкина (ЦВОС) до водонапорного резервуара на П-горе (3956м)</v>
          </cell>
          <cell r="H228">
            <v>219</v>
          </cell>
          <cell r="I228">
            <v>200</v>
          </cell>
          <cell r="J228" t="str">
            <v>хозведение</v>
          </cell>
          <cell r="K228">
            <v>300020</v>
          </cell>
          <cell r="L228">
            <v>3.956</v>
          </cell>
          <cell r="M228" t="str">
            <v>стальные</v>
          </cell>
          <cell r="N228" t="str">
            <v>Водопроводные</v>
          </cell>
          <cell r="O228" t="str">
            <v>напорный трубопровод</v>
          </cell>
          <cell r="P228" t="str">
            <v>не технологический трубопровод</v>
          </cell>
          <cell r="Q228">
            <v>4</v>
          </cell>
          <cell r="V228" t="str">
            <v>243\19 от 21.10.14</v>
          </cell>
          <cell r="W228" t="str">
            <v>Губкина.17</v>
          </cell>
          <cell r="X228">
            <v>400</v>
          </cell>
          <cell r="Z228">
            <v>288.14999999999998</v>
          </cell>
          <cell r="AE228">
            <v>3.956</v>
          </cell>
          <cell r="AF228">
            <v>6.5</v>
          </cell>
          <cell r="AG228">
            <v>365</v>
          </cell>
          <cell r="AL228">
            <v>230</v>
          </cell>
          <cell r="AM228">
            <v>365</v>
          </cell>
          <cell r="AN228" t="str">
            <v xml:space="preserve"> ВС г Ухта от ул Губкина (ЦВОС) до водонапорного резервуара на П-горе (3956м)3,956</v>
          </cell>
          <cell r="AO228">
            <v>1.1665159882749745</v>
          </cell>
          <cell r="AP228">
            <v>4.614737249615799</v>
          </cell>
          <cell r="AQ228">
            <v>7.8740078740118111</v>
          </cell>
        </row>
        <row r="229">
          <cell r="G229" t="str">
            <v>ВС г Ухта от ул Губкина 5 до ул Октябрьской хоз. маг(1072 м)</v>
          </cell>
          <cell r="H229">
            <v>159</v>
          </cell>
          <cell r="I229">
            <v>150</v>
          </cell>
          <cell r="J229" t="str">
            <v>хозведение</v>
          </cell>
          <cell r="K229">
            <v>300025</v>
          </cell>
          <cell r="L229">
            <v>1.0720000000000001</v>
          </cell>
          <cell r="M229" t="str">
            <v>стальные</v>
          </cell>
          <cell r="N229" t="str">
            <v>Водопроводные</v>
          </cell>
          <cell r="O229" t="str">
            <v>напорный трубопровод</v>
          </cell>
          <cell r="P229" t="str">
            <v>не технологический трубопровод</v>
          </cell>
          <cell r="Q229">
            <v>4</v>
          </cell>
          <cell r="AE229">
            <v>1.0720000000000001</v>
          </cell>
          <cell r="AF229">
            <v>5.5</v>
          </cell>
          <cell r="AG229">
            <v>365</v>
          </cell>
          <cell r="AL229">
            <v>26</v>
          </cell>
          <cell r="AM229">
            <v>365</v>
          </cell>
          <cell r="AN229" t="str">
            <v xml:space="preserve"> ВС г Ухта от ул Губкина 5 до ул Октябрьской хоз. маг(1072 м)1,072</v>
          </cell>
          <cell r="AO229">
            <v>1.0354008616557386</v>
          </cell>
          <cell r="AP229">
            <v>1.1099497236949518</v>
          </cell>
          <cell r="AQ229">
            <v>7.8740078740118111</v>
          </cell>
        </row>
        <row r="230">
          <cell r="G230" t="str">
            <v>ВС г Ухта от ЦПБ УРСа до ВНИИГАЗа с подключ к бас Юность (899 м)</v>
          </cell>
          <cell r="H230">
            <v>219</v>
          </cell>
          <cell r="I230">
            <v>200</v>
          </cell>
          <cell r="J230" t="str">
            <v>хозведение</v>
          </cell>
          <cell r="K230">
            <v>300909</v>
          </cell>
          <cell r="L230">
            <v>0.89900000000000002</v>
          </cell>
          <cell r="M230" t="str">
            <v>стальные</v>
          </cell>
          <cell r="N230" t="str">
            <v>Водопроводные</v>
          </cell>
          <cell r="O230" t="str">
            <v>напорный трубопровод</v>
          </cell>
          <cell r="P230" t="str">
            <v>не технологический трубопровод</v>
          </cell>
          <cell r="Q230">
            <v>4</v>
          </cell>
          <cell r="AE230">
            <v>0.89900000000000002</v>
          </cell>
          <cell r="AF230">
            <v>6.5</v>
          </cell>
          <cell r="AG230">
            <v>365</v>
          </cell>
          <cell r="AL230">
            <v>8</v>
          </cell>
          <cell r="AM230">
            <v>365</v>
          </cell>
          <cell r="AN230" t="str">
            <v xml:space="preserve"> ВС г Ухта от ЦПБ УРСа до ВНИИГАЗа с подключ к бас Юность (899 м)0,899</v>
          </cell>
          <cell r="AO230">
            <v>1.1665159882749745</v>
          </cell>
          <cell r="AP230">
            <v>1.0486978734592021</v>
          </cell>
          <cell r="AQ230">
            <v>7.8740078740118111</v>
          </cell>
        </row>
        <row r="231">
          <cell r="G231" t="str">
            <v>ВС г Ухта П-Гор. пр 2 Центр занятости населения (36.9м)</v>
          </cell>
          <cell r="H231">
            <v>57</v>
          </cell>
          <cell r="I231">
            <v>50</v>
          </cell>
          <cell r="J231" t="str">
            <v>хозведение</v>
          </cell>
          <cell r="K231">
            <v>300908</v>
          </cell>
          <cell r="L231">
            <v>3.6900000000000002E-2</v>
          </cell>
          <cell r="M231" t="str">
            <v>стальные</v>
          </cell>
          <cell r="N231" t="str">
            <v>Водопроводные</v>
          </cell>
          <cell r="O231" t="str">
            <v>напорный трубопровод</v>
          </cell>
          <cell r="P231" t="str">
            <v>не технологический трубопровод</v>
          </cell>
          <cell r="Q231">
            <v>4</v>
          </cell>
          <cell r="AE231">
            <v>3.6900000000000002E-2</v>
          </cell>
          <cell r="AF231">
            <v>4.5</v>
          </cell>
          <cell r="AG231">
            <v>365</v>
          </cell>
          <cell r="AL231">
            <v>2</v>
          </cell>
          <cell r="AM231">
            <v>365</v>
          </cell>
          <cell r="AN231" t="str">
            <v xml:space="preserve"> ВС г Ухта П-Гор. пр 2 Центр занятости населения (36.9м)0,0369</v>
          </cell>
          <cell r="AO231">
            <v>0.45162086885104102</v>
          </cell>
          <cell r="AP231">
            <v>1.6664810060603413E-2</v>
          </cell>
          <cell r="AQ231">
            <v>7.8740078740118111</v>
          </cell>
        </row>
        <row r="232">
          <cell r="G232" t="str">
            <v xml:space="preserve">ВС г Ухта П-Гора ПГ7-ПГ5 </v>
          </cell>
          <cell r="H232">
            <v>273</v>
          </cell>
          <cell r="I232">
            <v>250</v>
          </cell>
          <cell r="J232" t="str">
            <v>хозведение</v>
          </cell>
          <cell r="K232">
            <v>300114</v>
          </cell>
          <cell r="L232">
            <v>0.32200000000000001</v>
          </cell>
          <cell r="M232" t="str">
            <v>стальные</v>
          </cell>
          <cell r="N232" t="str">
            <v>Водопроводные</v>
          </cell>
          <cell r="O232" t="str">
            <v>напорный трубопровод</v>
          </cell>
          <cell r="P232" t="str">
            <v>не технологический трубопровод</v>
          </cell>
          <cell r="Q232">
            <v>4</v>
          </cell>
          <cell r="AE232">
            <v>0.32200000000000001</v>
          </cell>
          <cell r="AF232">
            <v>6.5</v>
          </cell>
          <cell r="AG232">
            <v>365</v>
          </cell>
          <cell r="AL232">
            <v>2</v>
          </cell>
          <cell r="AM232">
            <v>365</v>
          </cell>
          <cell r="AN232" t="str">
            <v xml:space="preserve"> ВС г Ухта П-Гора ПГ7-ПГ5 0,322</v>
          </cell>
          <cell r="AO232">
            <v>1.2607681692865922</v>
          </cell>
          <cell r="AP232">
            <v>0.40596735051028271</v>
          </cell>
          <cell r="AQ232">
            <v>7.8740078740118111</v>
          </cell>
        </row>
        <row r="233">
          <cell r="G233" t="str">
            <v>ВС г Ухта П-Гора школа 5</v>
          </cell>
          <cell r="H233">
            <v>114</v>
          </cell>
          <cell r="I233">
            <v>100</v>
          </cell>
          <cell r="J233" t="str">
            <v>хозведение</v>
          </cell>
          <cell r="K233">
            <v>300857</v>
          </cell>
          <cell r="L233">
            <v>0.10199999999999999</v>
          </cell>
          <cell r="M233" t="str">
            <v>стальные</v>
          </cell>
          <cell r="N233" t="str">
            <v>Водопроводные</v>
          </cell>
          <cell r="O233" t="str">
            <v>напорный трубопровод</v>
          </cell>
          <cell r="P233" t="str">
            <v>не технологический трубопровод</v>
          </cell>
          <cell r="Q233">
            <v>4</v>
          </cell>
          <cell r="V233" t="str">
            <v>105\19 от 29.05.2014;181\19 от5.08.2014</v>
          </cell>
          <cell r="W233" t="str">
            <v>Пионергорский пр.4</v>
          </cell>
          <cell r="X233">
            <v>114</v>
          </cell>
          <cell r="Z233">
            <v>2.35</v>
          </cell>
          <cell r="AE233">
            <v>0.10199999999999999</v>
          </cell>
          <cell r="AF233">
            <v>5.5</v>
          </cell>
          <cell r="AG233">
            <v>365</v>
          </cell>
          <cell r="AL233">
            <v>3</v>
          </cell>
          <cell r="AM233">
            <v>365</v>
          </cell>
          <cell r="AN233" t="str">
            <v xml:space="preserve"> ВС г Ухта П-Гора школа 50,102</v>
          </cell>
          <cell r="AO233">
            <v>0.91129161113766832</v>
          </cell>
          <cell r="AP233">
            <v>9.2951744336042169E-2</v>
          </cell>
          <cell r="AQ233">
            <v>7.8740078740118111</v>
          </cell>
        </row>
        <row r="234">
          <cell r="G234" t="str">
            <v>ВС г Ухта Пионергор. пр. у дома 11 ЦТП-74 (28 м)</v>
          </cell>
          <cell r="H234">
            <v>273</v>
          </cell>
          <cell r="I234">
            <v>250</v>
          </cell>
          <cell r="J234" t="str">
            <v>хозведение</v>
          </cell>
          <cell r="K234">
            <v>300294</v>
          </cell>
          <cell r="L234">
            <v>2.8000000000000001E-2</v>
          </cell>
          <cell r="M234" t="str">
            <v>стальные</v>
          </cell>
          <cell r="N234" t="str">
            <v>Водопроводные</v>
          </cell>
          <cell r="O234" t="str">
            <v>напорный трубопровод</v>
          </cell>
          <cell r="P234" t="str">
            <v>не технологический трубопровод</v>
          </cell>
          <cell r="Q234">
            <v>4</v>
          </cell>
          <cell r="AE234">
            <v>2.8000000000000001E-2</v>
          </cell>
          <cell r="AF234">
            <v>6.5</v>
          </cell>
          <cell r="AG234">
            <v>365</v>
          </cell>
          <cell r="AL234">
            <v>3</v>
          </cell>
          <cell r="AM234">
            <v>365</v>
          </cell>
          <cell r="AN234" t="str">
            <v xml:space="preserve"> ВС г Ухта Пионергор. пр. у дома 11 ЦТП-74 (28 м)0,028</v>
          </cell>
          <cell r="AO234">
            <v>1.2607681692865922</v>
          </cell>
          <cell r="AP234">
            <v>3.5301508740024579E-2</v>
          </cell>
          <cell r="AQ234">
            <v>7.8740078740118111</v>
          </cell>
        </row>
        <row r="235">
          <cell r="G235" t="str">
            <v>ВС г Ухта Пионергорский пр торг.центр (476м)</v>
          </cell>
          <cell r="H235">
            <v>219</v>
          </cell>
          <cell r="I235">
            <v>200</v>
          </cell>
          <cell r="J235" t="str">
            <v>хозведение</v>
          </cell>
          <cell r="K235">
            <v>300210</v>
          </cell>
          <cell r="L235">
            <v>0.47599999999999998</v>
          </cell>
          <cell r="M235" t="str">
            <v>стальные</v>
          </cell>
          <cell r="N235" t="str">
            <v>Водопроводные</v>
          </cell>
          <cell r="O235" t="str">
            <v>напорный трубопровод</v>
          </cell>
          <cell r="P235" t="str">
            <v>не технологический трубопровод</v>
          </cell>
          <cell r="Q235">
            <v>4</v>
          </cell>
          <cell r="AE235">
            <v>0.47599999999999998</v>
          </cell>
          <cell r="AF235">
            <v>6.5</v>
          </cell>
          <cell r="AG235">
            <v>365</v>
          </cell>
          <cell r="AL235">
            <v>6</v>
          </cell>
          <cell r="AM235">
            <v>365</v>
          </cell>
          <cell r="AN235" t="str">
            <v xml:space="preserve"> ВС г Ухта Пионергорский пр торг.центр (476м)0,476</v>
          </cell>
          <cell r="AO235">
            <v>1.1665159882749745</v>
          </cell>
          <cell r="AP235">
            <v>0.55526161041888789</v>
          </cell>
          <cell r="AQ235">
            <v>7.8740078740118111</v>
          </cell>
        </row>
        <row r="236">
          <cell r="G236" t="str">
            <v>ВС г Ухта Пионергорский пр. 55  детсад 31сенюкова 51</v>
          </cell>
          <cell r="H236">
            <v>63</v>
          </cell>
          <cell r="I236">
            <v>50</v>
          </cell>
          <cell r="J236" t="str">
            <v>хозведение</v>
          </cell>
          <cell r="K236">
            <v>300876</v>
          </cell>
          <cell r="L236">
            <v>7.4999999999999997E-2</v>
          </cell>
          <cell r="M236" t="str">
            <v>полиэтиленовые</v>
          </cell>
          <cell r="N236" t="str">
            <v>Водопроводные</v>
          </cell>
          <cell r="O236" t="str">
            <v>напорный трубопровод</v>
          </cell>
          <cell r="P236" t="str">
            <v>не технологический трубопровод</v>
          </cell>
          <cell r="Q236">
            <v>4</v>
          </cell>
          <cell r="AE236">
            <v>7.4999999999999997E-2</v>
          </cell>
          <cell r="AF236">
            <v>2</v>
          </cell>
          <cell r="AG236">
            <v>365</v>
          </cell>
          <cell r="AL236">
            <v>3</v>
          </cell>
          <cell r="AM236">
            <v>365</v>
          </cell>
          <cell r="AN236" t="str">
            <v xml:space="preserve"> ВС г Ухта Пионергорский пр. 55  детсад 31сенюкова 510,075</v>
          </cell>
          <cell r="AO236">
            <v>0.27555146882256132</v>
          </cell>
          <cell r="AP236">
            <v>2.0666360161692099E-2</v>
          </cell>
          <cell r="AQ236">
            <v>7.8740078740118111</v>
          </cell>
        </row>
        <row r="237">
          <cell r="G237" t="str">
            <v>ВС г Ухта Пионергорский пр. кондит.цех (142 м)</v>
          </cell>
          <cell r="H237">
            <v>114</v>
          </cell>
          <cell r="I237">
            <v>100</v>
          </cell>
          <cell r="J237" t="str">
            <v>хозведение</v>
          </cell>
          <cell r="K237">
            <v>300212</v>
          </cell>
          <cell r="L237">
            <v>0.14199999999999999</v>
          </cell>
          <cell r="M237" t="str">
            <v>стальные</v>
          </cell>
          <cell r="N237" t="str">
            <v>Водопроводные</v>
          </cell>
          <cell r="O237" t="str">
            <v>напорный трубопровод</v>
          </cell>
          <cell r="P237" t="str">
            <v>не технологический трубопровод</v>
          </cell>
          <cell r="Q237">
            <v>4</v>
          </cell>
          <cell r="AE237">
            <v>0.14199999999999999</v>
          </cell>
          <cell r="AF237">
            <v>5.5</v>
          </cell>
          <cell r="AG237">
            <v>365</v>
          </cell>
          <cell r="AL237">
            <v>3</v>
          </cell>
          <cell r="AM237">
            <v>365</v>
          </cell>
          <cell r="AN237" t="str">
            <v xml:space="preserve"> ВС г Ухта Пионергорский пр. кондит.цех (142 м)0,142</v>
          </cell>
          <cell r="AO237">
            <v>0.91129161113766832</v>
          </cell>
          <cell r="AP237">
            <v>0.12940340878154888</v>
          </cell>
          <cell r="AQ237">
            <v>7.8740078740118111</v>
          </cell>
        </row>
        <row r="238">
          <cell r="G238" t="str">
            <v>30 лет Октября</v>
          </cell>
          <cell r="H238">
            <v>63</v>
          </cell>
          <cell r="I238">
            <v>50</v>
          </cell>
          <cell r="J238" t="str">
            <v>хозведение</v>
          </cell>
          <cell r="K238">
            <v>300874</v>
          </cell>
          <cell r="L238">
            <v>3.1E-2</v>
          </cell>
          <cell r="M238" t="str">
            <v>полиэтиленовые</v>
          </cell>
          <cell r="N238" t="str">
            <v>Водопроводные</v>
          </cell>
          <cell r="O238" t="str">
            <v>напорный трубопровод</v>
          </cell>
          <cell r="P238" t="str">
            <v>не технологический трубопровод</v>
          </cell>
          <cell r="Q238">
            <v>4</v>
          </cell>
          <cell r="AE238">
            <v>3.1E-2</v>
          </cell>
          <cell r="AF238">
            <v>2</v>
          </cell>
          <cell r="AG238">
            <v>365</v>
          </cell>
          <cell r="AL238">
            <v>1</v>
          </cell>
          <cell r="AM238">
            <v>365</v>
          </cell>
          <cell r="AN238" t="str">
            <v xml:space="preserve"> 30 лет Октября0,031</v>
          </cell>
          <cell r="AO238">
            <v>0.27555146882256132</v>
          </cell>
          <cell r="AP238">
            <v>8.5420955334994005E-3</v>
          </cell>
          <cell r="AQ238">
            <v>7.8740078740118111</v>
          </cell>
        </row>
        <row r="239">
          <cell r="G239" t="str">
            <v>ВС г Ухта Пионергорский проезд МСОШ № 19</v>
          </cell>
          <cell r="H239">
            <v>63</v>
          </cell>
          <cell r="I239">
            <v>50</v>
          </cell>
          <cell r="J239" t="str">
            <v>хозведение</v>
          </cell>
          <cell r="K239">
            <v>301355</v>
          </cell>
          <cell r="L239">
            <v>0.15</v>
          </cell>
          <cell r="M239" t="str">
            <v>полиэтиленовые</v>
          </cell>
          <cell r="N239" t="str">
            <v>Водопроводные</v>
          </cell>
          <cell r="O239" t="str">
            <v>напорный трубопровод</v>
          </cell>
          <cell r="P239" t="str">
            <v>не технологический трубопровод</v>
          </cell>
          <cell r="Q239">
            <v>4</v>
          </cell>
          <cell r="AE239">
            <v>0.15</v>
          </cell>
          <cell r="AF239">
            <v>2</v>
          </cell>
          <cell r="AG239">
            <v>365</v>
          </cell>
          <cell r="AL239">
            <v>1</v>
          </cell>
          <cell r="AM239">
            <v>365</v>
          </cell>
          <cell r="AN239" t="str">
            <v xml:space="preserve"> ВС г Ухта Пионергорский проезд МСОШ № 190,15</v>
          </cell>
          <cell r="AO239">
            <v>0.27555146882256132</v>
          </cell>
          <cell r="AP239">
            <v>4.1332720323384198E-2</v>
          </cell>
          <cell r="AQ239">
            <v>7.8740078740118111</v>
          </cell>
        </row>
        <row r="240">
          <cell r="G240" t="str">
            <v>ВС г Ухта пр Космонавтов 15 (103 м)</v>
          </cell>
          <cell r="H240">
            <v>219</v>
          </cell>
          <cell r="I240">
            <v>200</v>
          </cell>
          <cell r="J240" t="str">
            <v>хозведение</v>
          </cell>
          <cell r="K240">
            <v>301000</v>
          </cell>
          <cell r="L240">
            <v>0.10299999999999999</v>
          </cell>
          <cell r="M240" t="str">
            <v>стальные</v>
          </cell>
          <cell r="N240" t="str">
            <v>Водопроводные</v>
          </cell>
          <cell r="O240" t="str">
            <v>напорный трубопровод</v>
          </cell>
          <cell r="P240" t="str">
            <v>не технологический трубопровод</v>
          </cell>
          <cell r="Q240">
            <v>4</v>
          </cell>
          <cell r="AE240">
            <v>0.10299999999999999</v>
          </cell>
          <cell r="AF240">
            <v>6.5</v>
          </cell>
          <cell r="AG240">
            <v>365</v>
          </cell>
          <cell r="AL240">
            <v>1</v>
          </cell>
          <cell r="AM240">
            <v>365</v>
          </cell>
          <cell r="AN240" t="str">
            <v xml:space="preserve"> ВС г Ухта пр Космонавтов 15 (103 м)0,103</v>
          </cell>
          <cell r="AO240">
            <v>1.1665159882749745</v>
          </cell>
          <cell r="AP240">
            <v>0.12015114679232236</v>
          </cell>
          <cell r="AQ240">
            <v>7.8740078740118111</v>
          </cell>
        </row>
        <row r="241">
          <cell r="G241" t="str">
            <v>ВС г Ухта пр Космонавтов 15 (341.45 м)</v>
          </cell>
          <cell r="H241">
            <v>110</v>
          </cell>
          <cell r="I241">
            <v>100</v>
          </cell>
          <cell r="J241" t="str">
            <v>хозведение</v>
          </cell>
          <cell r="K241">
            <v>300923</v>
          </cell>
          <cell r="L241">
            <v>0.34144999999999998</v>
          </cell>
          <cell r="M241" t="str">
            <v>полиэтиленовые</v>
          </cell>
          <cell r="N241" t="str">
            <v>Водопроводные</v>
          </cell>
          <cell r="O241" t="str">
            <v>напорный трубопровод</v>
          </cell>
          <cell r="P241" t="str">
            <v>не технологический трубопровод</v>
          </cell>
          <cell r="Q241">
            <v>4</v>
          </cell>
          <cell r="V241" t="str">
            <v>40\19 от 17.03.2014</v>
          </cell>
          <cell r="X241">
            <v>108</v>
          </cell>
          <cell r="AA241">
            <v>42.3</v>
          </cell>
          <cell r="AD241">
            <v>120</v>
          </cell>
          <cell r="AE241">
            <v>0.34144999999999998</v>
          </cell>
          <cell r="AF241">
            <v>3</v>
          </cell>
          <cell r="AG241">
            <v>365</v>
          </cell>
          <cell r="AL241">
            <v>2</v>
          </cell>
          <cell r="AM241">
            <v>365</v>
          </cell>
          <cell r="AN241" t="str">
            <v xml:space="preserve"> ВС г Ухта пр Космонавтов 15 (341.45 м)0,34145</v>
          </cell>
          <cell r="AO241">
            <v>0.44513169595462487</v>
          </cell>
          <cell r="AP241">
            <v>0.15199021758370665</v>
          </cell>
          <cell r="AQ241">
            <v>7.8740078740118111</v>
          </cell>
        </row>
        <row r="242">
          <cell r="G242" t="str">
            <v>ВС г Ухта пр Космонавтов 15кв КЖД 1 (272 м)</v>
          </cell>
          <cell r="H242">
            <v>110</v>
          </cell>
          <cell r="I242">
            <v>100</v>
          </cell>
          <cell r="J242" t="str">
            <v>хозведение</v>
          </cell>
          <cell r="K242">
            <v>301332</v>
          </cell>
          <cell r="L242">
            <v>0.27200000000000002</v>
          </cell>
          <cell r="M242" t="str">
            <v>полиэтиленовые</v>
          </cell>
          <cell r="N242" t="str">
            <v>Водопроводные</v>
          </cell>
          <cell r="O242" t="str">
            <v>напорный трубопровод</v>
          </cell>
          <cell r="P242" t="str">
            <v>не технологический трубопровод</v>
          </cell>
          <cell r="Q242">
            <v>4</v>
          </cell>
          <cell r="AE242">
            <v>0.27200000000000002</v>
          </cell>
          <cell r="AF242">
            <v>3</v>
          </cell>
          <cell r="AG242">
            <v>365</v>
          </cell>
          <cell r="AL242">
            <v>1</v>
          </cell>
          <cell r="AM242">
            <v>365</v>
          </cell>
          <cell r="AN242" t="str">
            <v xml:space="preserve"> ВС г Ухта пр Космонавтов 15кв КЖД 1 (272 м)0,272</v>
          </cell>
          <cell r="AO242">
            <v>0.44513169595462487</v>
          </cell>
          <cell r="AP242">
            <v>0.12107582129965798</v>
          </cell>
          <cell r="AQ242">
            <v>7.8740078740118111</v>
          </cell>
        </row>
        <row r="243">
          <cell r="G243" t="str">
            <v>ВС г Ухта пр Космонавтов 15кв КЖД 2 (326 м)</v>
          </cell>
          <cell r="H243">
            <v>110</v>
          </cell>
          <cell r="I243">
            <v>100</v>
          </cell>
          <cell r="J243" t="str">
            <v>хозведение</v>
          </cell>
          <cell r="K243">
            <v>301333</v>
          </cell>
          <cell r="L243">
            <v>0.32600000000000001</v>
          </cell>
          <cell r="M243" t="str">
            <v>полиэтиленовые</v>
          </cell>
          <cell r="N243" t="str">
            <v>Водопроводные</v>
          </cell>
          <cell r="O243" t="str">
            <v>напорный трубопровод</v>
          </cell>
          <cell r="P243" t="str">
            <v>не технологический трубопровод</v>
          </cell>
          <cell r="Q243">
            <v>4</v>
          </cell>
          <cell r="AE243">
            <v>0.32600000000000001</v>
          </cell>
          <cell r="AF243">
            <v>3</v>
          </cell>
          <cell r="AG243">
            <v>365</v>
          </cell>
          <cell r="AL243">
            <v>1</v>
          </cell>
          <cell r="AM243">
            <v>365</v>
          </cell>
          <cell r="AN243" t="str">
            <v xml:space="preserve"> ВС г Ухта пр Космонавтов 15кв КЖД 2 (326 м)0,326</v>
          </cell>
          <cell r="AO243">
            <v>0.44513169595462487</v>
          </cell>
          <cell r="AP243">
            <v>0.14511293288120772</v>
          </cell>
          <cell r="AQ243">
            <v>7.8740078740118111</v>
          </cell>
        </row>
        <row r="244">
          <cell r="G244" t="str">
            <v>ВС г Ухта пр Космонавтов 17 (140 м)</v>
          </cell>
          <cell r="H244">
            <v>57</v>
          </cell>
          <cell r="I244">
            <v>50</v>
          </cell>
          <cell r="J244" t="str">
            <v>хозведение</v>
          </cell>
          <cell r="K244">
            <v>300168</v>
          </cell>
          <cell r="L244">
            <v>0.14000000000000001</v>
          </cell>
          <cell r="M244" t="str">
            <v>стальные</v>
          </cell>
          <cell r="N244" t="str">
            <v>Водопроводные</v>
          </cell>
          <cell r="O244" t="str">
            <v>напорный трубопровод</v>
          </cell>
          <cell r="P244" t="str">
            <v>не технологический трубопровод</v>
          </cell>
          <cell r="Q244">
            <v>4</v>
          </cell>
          <cell r="V244" t="str">
            <v>302\19 от 28.12.14;</v>
          </cell>
          <cell r="X244">
            <v>57</v>
          </cell>
          <cell r="Z244">
            <v>19.3</v>
          </cell>
          <cell r="AE244">
            <v>0.14000000000000001</v>
          </cell>
          <cell r="AF244">
            <v>4.5</v>
          </cell>
          <cell r="AG244">
            <v>365</v>
          </cell>
          <cell r="AL244">
            <v>2</v>
          </cell>
          <cell r="AM244">
            <v>365</v>
          </cell>
          <cell r="AN244" t="str">
            <v xml:space="preserve"> ВС г Ухта пр Космонавтов 17 (140 м)0,14</v>
          </cell>
          <cell r="AO244">
            <v>0.45162086885104102</v>
          </cell>
          <cell r="AP244">
            <v>6.3226921639145756E-2</v>
          </cell>
          <cell r="AQ244">
            <v>7.8740078740118111</v>
          </cell>
        </row>
        <row r="245">
          <cell r="G245" t="str">
            <v>ВС г Ухта пр Космонавтов 20 А (50 м)</v>
          </cell>
          <cell r="H245">
            <v>57</v>
          </cell>
          <cell r="I245">
            <v>50</v>
          </cell>
          <cell r="J245" t="str">
            <v>хозведение</v>
          </cell>
          <cell r="K245">
            <v>300290</v>
          </cell>
          <cell r="L245">
            <v>0.05</v>
          </cell>
          <cell r="M245" t="str">
            <v>стальные</v>
          </cell>
          <cell r="N245" t="str">
            <v>Водопроводные</v>
          </cell>
          <cell r="O245" t="str">
            <v>напорный трубопровод</v>
          </cell>
          <cell r="P245" t="str">
            <v>не технологический трубопровод</v>
          </cell>
          <cell r="Q245">
            <v>4</v>
          </cell>
          <cell r="AE245">
            <v>0.05</v>
          </cell>
          <cell r="AF245">
            <v>4.5</v>
          </cell>
          <cell r="AG245">
            <v>365</v>
          </cell>
          <cell r="AL245">
            <v>1</v>
          </cell>
          <cell r="AM245">
            <v>365</v>
          </cell>
          <cell r="AN245" t="str">
            <v xml:space="preserve"> ВС г Ухта пр Космонавтов 20 А (50 м)0,05</v>
          </cell>
          <cell r="AO245">
            <v>0.45162086885104102</v>
          </cell>
          <cell r="AP245">
            <v>2.2581043442552053E-2</v>
          </cell>
          <cell r="AQ245">
            <v>7.8740078740118111</v>
          </cell>
        </row>
        <row r="246">
          <cell r="G246" t="str">
            <v>ВС г Ухта пр Космонавтов 20 ввод (29 м)</v>
          </cell>
          <cell r="H246">
            <v>114</v>
          </cell>
          <cell r="I246">
            <v>100</v>
          </cell>
          <cell r="J246" t="str">
            <v>хозведение</v>
          </cell>
          <cell r="K246">
            <v>300015</v>
          </cell>
          <cell r="L246">
            <v>2.9000000000000001E-2</v>
          </cell>
          <cell r="M246" t="str">
            <v>стальные</v>
          </cell>
          <cell r="N246" t="str">
            <v>Водопроводные</v>
          </cell>
          <cell r="O246" t="str">
            <v>напорный трубопровод</v>
          </cell>
          <cell r="P246" t="str">
            <v>не технологический трубопровод</v>
          </cell>
          <cell r="Q246">
            <v>4</v>
          </cell>
          <cell r="AE246">
            <v>2.9000000000000001E-2</v>
          </cell>
          <cell r="AF246">
            <v>5.5</v>
          </cell>
          <cell r="AG246">
            <v>365</v>
          </cell>
          <cell r="AL246">
            <v>1</v>
          </cell>
          <cell r="AM246">
            <v>365</v>
          </cell>
          <cell r="AN246" t="str">
            <v xml:space="preserve"> ВС г Ухта пр Космонавтов 20 ввод (29 м)0,029</v>
          </cell>
          <cell r="AO246">
            <v>0.91129161113766832</v>
          </cell>
          <cell r="AP246">
            <v>2.6427456722992383E-2</v>
          </cell>
          <cell r="AQ246">
            <v>7.8740078740118111</v>
          </cell>
        </row>
        <row r="247">
          <cell r="G247" t="str">
            <v>ВС г Ухта пр Космонавтов 21 (12.5 м)</v>
          </cell>
          <cell r="H247">
            <v>159</v>
          </cell>
          <cell r="I247">
            <v>150</v>
          </cell>
          <cell r="J247" t="str">
            <v>хозведение</v>
          </cell>
          <cell r="K247">
            <v>300113</v>
          </cell>
          <cell r="L247">
            <v>1.2500000000000001E-2</v>
          </cell>
          <cell r="M247" t="str">
            <v>стальные</v>
          </cell>
          <cell r="N247" t="str">
            <v>Водопроводные</v>
          </cell>
          <cell r="O247" t="str">
            <v>напорный трубопровод</v>
          </cell>
          <cell r="P247" t="str">
            <v>не технологический трубопровод</v>
          </cell>
          <cell r="Q247">
            <v>4</v>
          </cell>
          <cell r="AE247">
            <v>1.2500000000000001E-2</v>
          </cell>
          <cell r="AF247">
            <v>5.5</v>
          </cell>
          <cell r="AG247">
            <v>365</v>
          </cell>
          <cell r="AL247">
            <v>1</v>
          </cell>
          <cell r="AM247">
            <v>365</v>
          </cell>
          <cell r="AN247" t="str">
            <v xml:space="preserve"> ВС г Ухта пр Космонавтов 21 (12.5 м)0,0125</v>
          </cell>
          <cell r="AO247">
            <v>1.0354008616557386</v>
          </cell>
          <cell r="AP247">
            <v>1.2942510770696733E-2</v>
          </cell>
          <cell r="AQ247">
            <v>7.8740078740118111</v>
          </cell>
        </row>
        <row r="248">
          <cell r="G248" t="str">
            <v>ВС г Ухта пр Космонавтов 21 Б (74.9 м)</v>
          </cell>
          <cell r="H248">
            <v>108</v>
          </cell>
          <cell r="I248">
            <v>100</v>
          </cell>
          <cell r="J248" t="str">
            <v>хозведение</v>
          </cell>
          <cell r="K248">
            <v>300156</v>
          </cell>
          <cell r="L248">
            <v>7.4899999999999994E-2</v>
          </cell>
          <cell r="M248" t="str">
            <v>стальные</v>
          </cell>
          <cell r="N248" t="str">
            <v>Водопроводные</v>
          </cell>
          <cell r="O248" t="str">
            <v>напорный трубопровод</v>
          </cell>
          <cell r="P248" t="str">
            <v>не технологический трубопровод</v>
          </cell>
          <cell r="Q248">
            <v>4</v>
          </cell>
          <cell r="AE248">
            <v>7.4899999999999994E-2</v>
          </cell>
          <cell r="AF248">
            <v>5.5</v>
          </cell>
          <cell r="AG248">
            <v>365</v>
          </cell>
          <cell r="AL248">
            <v>1</v>
          </cell>
          <cell r="AM248">
            <v>365</v>
          </cell>
          <cell r="AN248" t="str">
            <v xml:space="preserve"> ВС г Ухта пр Космонавтов 21 Б (74.9 м)0,0749</v>
          </cell>
          <cell r="AO248">
            <v>0.86290521721276026</v>
          </cell>
          <cell r="AP248">
            <v>6.4631600769235742E-2</v>
          </cell>
          <cell r="AQ248">
            <v>7.8740078740118111</v>
          </cell>
        </row>
        <row r="249">
          <cell r="G249" t="str">
            <v>ВС г Ухта пр Космонавтов 23 А (22 м)</v>
          </cell>
          <cell r="H249">
            <v>63</v>
          </cell>
          <cell r="I249">
            <v>50</v>
          </cell>
          <cell r="J249" t="str">
            <v>хозведение</v>
          </cell>
          <cell r="K249">
            <v>300706</v>
          </cell>
          <cell r="L249">
            <v>2.1999999999999999E-2</v>
          </cell>
          <cell r="M249" t="str">
            <v>полиэтиленовые</v>
          </cell>
          <cell r="N249" t="str">
            <v>Водопроводные</v>
          </cell>
          <cell r="O249" t="str">
            <v>напорный трубопровод</v>
          </cell>
          <cell r="P249" t="str">
            <v>не технологический трубопровод</v>
          </cell>
          <cell r="Q249">
            <v>4</v>
          </cell>
          <cell r="S249">
            <v>1</v>
          </cell>
          <cell r="T249">
            <v>21.2</v>
          </cell>
          <cell r="V249" t="str">
            <v>№27/14 от 8.08.2014 г.</v>
          </cell>
          <cell r="AL249">
            <v>1</v>
          </cell>
          <cell r="AM249">
            <v>365</v>
          </cell>
          <cell r="AN249" t="str">
            <v xml:space="preserve"> ВС г Ухта пр Космонавтов 23 А (22 м)0,022</v>
          </cell>
          <cell r="AO249">
            <v>0.27555146882256132</v>
          </cell>
          <cell r="AP249">
            <v>6.0621323140963483E-3</v>
          </cell>
          <cell r="AQ249">
            <v>7.8740078740118111</v>
          </cell>
        </row>
        <row r="250">
          <cell r="G250" t="str">
            <v>ВС г Ухта пр Космонавтов 24.36 (40 м)</v>
          </cell>
          <cell r="H250">
            <v>114</v>
          </cell>
          <cell r="I250">
            <v>100</v>
          </cell>
          <cell r="J250" t="str">
            <v>хозведение</v>
          </cell>
          <cell r="K250">
            <v>300140</v>
          </cell>
          <cell r="L250">
            <v>0.04</v>
          </cell>
          <cell r="M250" t="str">
            <v>стальные</v>
          </cell>
          <cell r="N250" t="str">
            <v>Водопроводные</v>
          </cell>
          <cell r="O250" t="str">
            <v>напорный трубопровод</v>
          </cell>
          <cell r="P250" t="str">
            <v>не технологический трубопровод</v>
          </cell>
          <cell r="Q250">
            <v>4</v>
          </cell>
          <cell r="AE250">
            <v>0.04</v>
          </cell>
          <cell r="AF250">
            <v>5.5</v>
          </cell>
          <cell r="AG250">
            <v>365</v>
          </cell>
          <cell r="AL250">
            <v>1</v>
          </cell>
          <cell r="AM250">
            <v>365</v>
          </cell>
          <cell r="AN250" t="str">
            <v xml:space="preserve"> ВС г Ухта пр Космонавтов 24.36 (40 м)0,04</v>
          </cell>
          <cell r="AO250">
            <v>0.91129161113766832</v>
          </cell>
          <cell r="AP250">
            <v>3.645166444550673E-2</v>
          </cell>
          <cell r="AQ250">
            <v>7.8740078740118111</v>
          </cell>
        </row>
        <row r="251">
          <cell r="G251" t="str">
            <v>ВС г Ухта пр Космонавтов 2а секция 2 (124.7 м)</v>
          </cell>
          <cell r="H251">
            <v>160</v>
          </cell>
          <cell r="I251">
            <v>150</v>
          </cell>
          <cell r="J251" t="str">
            <v>хозведение</v>
          </cell>
          <cell r="K251">
            <v>301279</v>
          </cell>
          <cell r="L251">
            <v>0.12470000000000001</v>
          </cell>
          <cell r="M251" t="str">
            <v>полиэтиленовые</v>
          </cell>
          <cell r="N251" t="str">
            <v>Водопроводные</v>
          </cell>
          <cell r="O251" t="str">
            <v>напорный трубопровод</v>
          </cell>
          <cell r="P251" t="str">
            <v>не технологический трубопровод</v>
          </cell>
          <cell r="Q251">
            <v>4</v>
          </cell>
          <cell r="V251" t="str">
            <v>244\19 от 22.10.14</v>
          </cell>
          <cell r="W251" t="str">
            <v>Космонавтов 2</v>
          </cell>
          <cell r="X251">
            <v>108</v>
          </cell>
          <cell r="Z251">
            <v>2.4</v>
          </cell>
          <cell r="AE251">
            <v>0.12470000000000001</v>
          </cell>
          <cell r="AF251">
            <v>3</v>
          </cell>
          <cell r="AG251">
            <v>365</v>
          </cell>
          <cell r="AL251">
            <v>1</v>
          </cell>
          <cell r="AM251">
            <v>365</v>
          </cell>
          <cell r="AN251" t="str">
            <v xml:space="preserve"> ВС г Ухта пр Космонавтов 2а секция 2 (124.7 м)0,1247</v>
          </cell>
          <cell r="AO251">
            <v>0.4802297347581036</v>
          </cell>
          <cell r="AP251">
            <v>5.9884647924335524E-2</v>
          </cell>
          <cell r="AQ251">
            <v>7.8740078740118111</v>
          </cell>
        </row>
        <row r="252">
          <cell r="G252" t="str">
            <v>ВС г Ухта пр Космонавтов 31 (30 м)</v>
          </cell>
          <cell r="H252">
            <v>114</v>
          </cell>
          <cell r="I252">
            <v>100</v>
          </cell>
          <cell r="J252" t="str">
            <v>хозведение</v>
          </cell>
          <cell r="K252">
            <v>300137</v>
          </cell>
          <cell r="L252">
            <v>0.03</v>
          </cell>
          <cell r="M252" t="str">
            <v>стальные</v>
          </cell>
          <cell r="N252" t="str">
            <v>Водопроводные</v>
          </cell>
          <cell r="O252" t="str">
            <v>напорный трубопровод</v>
          </cell>
          <cell r="P252" t="str">
            <v>не технологический трубопровод</v>
          </cell>
          <cell r="Q252">
            <v>4</v>
          </cell>
          <cell r="V252" t="str">
            <v>73\19 от 06.05.2014</v>
          </cell>
          <cell r="X252">
            <v>219</v>
          </cell>
          <cell r="Z252">
            <v>22</v>
          </cell>
          <cell r="AE252">
            <v>0.03</v>
          </cell>
          <cell r="AF252">
            <v>5.5</v>
          </cell>
          <cell r="AG252">
            <v>365</v>
          </cell>
          <cell r="AL252">
            <v>1</v>
          </cell>
          <cell r="AM252">
            <v>365</v>
          </cell>
          <cell r="AN252" t="str">
            <v xml:space="preserve"> ВС г Ухта пр Космонавтов 31 (30 м)0,03</v>
          </cell>
          <cell r="AO252">
            <v>0.91129161113766832</v>
          </cell>
          <cell r="AP252">
            <v>2.733874833413005E-2</v>
          </cell>
          <cell r="AQ252">
            <v>7.8740078740118111</v>
          </cell>
        </row>
        <row r="253">
          <cell r="G253" t="str">
            <v>ВС г Ухта пр Космонавтов 38 (52 м)</v>
          </cell>
          <cell r="H253">
            <v>114</v>
          </cell>
          <cell r="I253">
            <v>100</v>
          </cell>
          <cell r="J253" t="str">
            <v>хозведение</v>
          </cell>
          <cell r="K253">
            <v>300157</v>
          </cell>
          <cell r="L253">
            <v>5.1999999999999998E-2</v>
          </cell>
          <cell r="M253" t="str">
            <v>стальные</v>
          </cell>
          <cell r="N253" t="str">
            <v>Водопроводные</v>
          </cell>
          <cell r="O253" t="str">
            <v>напорный трубопровод</v>
          </cell>
          <cell r="P253" t="str">
            <v>не технологический трубопровод</v>
          </cell>
          <cell r="Q253">
            <v>4</v>
          </cell>
          <cell r="AE253">
            <v>5.1999999999999998E-2</v>
          </cell>
          <cell r="AF253">
            <v>5.5</v>
          </cell>
          <cell r="AG253">
            <v>365</v>
          </cell>
          <cell r="AL253">
            <v>1</v>
          </cell>
          <cell r="AM253">
            <v>365</v>
          </cell>
          <cell r="AN253" t="str">
            <v xml:space="preserve"> ВС г Ухта пр Космонавтов 38 (52 м)0,052</v>
          </cell>
          <cell r="AO253">
            <v>0.91129161113766832</v>
          </cell>
          <cell r="AP253">
            <v>4.7387163779158747E-2</v>
          </cell>
          <cell r="AQ253">
            <v>7.8740078740118111</v>
          </cell>
        </row>
        <row r="254">
          <cell r="G254" t="str">
            <v>ВС г Ухта пр Космонавтов 44 (486.5 м)</v>
          </cell>
          <cell r="H254">
            <v>325</v>
          </cell>
          <cell r="I254">
            <v>300</v>
          </cell>
          <cell r="J254" t="str">
            <v>хозведение</v>
          </cell>
          <cell r="K254">
            <v>300714</v>
          </cell>
          <cell r="L254">
            <v>0.33950000000000002</v>
          </cell>
          <cell r="M254" t="str">
            <v>стальные</v>
          </cell>
          <cell r="N254" t="str">
            <v>Водопроводные</v>
          </cell>
          <cell r="O254" t="str">
            <v>напорный трубопровод</v>
          </cell>
          <cell r="P254" t="str">
            <v>не технологический трубопровод</v>
          </cell>
          <cell r="Q254">
            <v>4</v>
          </cell>
          <cell r="AL254">
            <v>1</v>
          </cell>
          <cell r="AM254">
            <v>365</v>
          </cell>
          <cell r="AN254" t="str">
            <v xml:space="preserve"> ВС г Ухта пр Космонавтов 44 (486.5 м)0,3395</v>
          </cell>
          <cell r="AO254">
            <v>1.3537146193869638</v>
          </cell>
          <cell r="AP254">
            <v>0.45958611328187426</v>
          </cell>
          <cell r="AQ254">
            <v>7.8740078740118111</v>
          </cell>
        </row>
        <row r="255">
          <cell r="G255" t="str">
            <v>ВС г Ухта пр Космонавтов 44 (486.5 м)</v>
          </cell>
          <cell r="H255">
            <v>160</v>
          </cell>
          <cell r="I255">
            <v>150</v>
          </cell>
          <cell r="J255" t="str">
            <v>хозведение</v>
          </cell>
          <cell r="K255">
            <v>300714</v>
          </cell>
          <cell r="L255">
            <v>0.14699999999999999</v>
          </cell>
          <cell r="M255" t="str">
            <v>полиэтиленовые</v>
          </cell>
          <cell r="N255" t="str">
            <v>Водопроводные</v>
          </cell>
          <cell r="O255" t="str">
            <v>напорный трубопровод</v>
          </cell>
          <cell r="P255" t="str">
            <v>не технологический трубопровод</v>
          </cell>
          <cell r="Q255">
            <v>4</v>
          </cell>
          <cell r="AE255">
            <v>0.14699999999999999</v>
          </cell>
          <cell r="AF255">
            <v>3</v>
          </cell>
          <cell r="AG255">
            <v>365</v>
          </cell>
          <cell r="AL255">
            <v>1</v>
          </cell>
          <cell r="AM255">
            <v>365</v>
          </cell>
          <cell r="AN255" t="str">
            <v xml:space="preserve"> ВС г Ухта пр Космонавтов 44 (486.5 м)0,147</v>
          </cell>
          <cell r="AO255">
            <v>0.4802297347581036</v>
          </cell>
          <cell r="AP255">
            <v>7.0593771009441225E-2</v>
          </cell>
          <cell r="AQ255">
            <v>7.8740078740118111</v>
          </cell>
        </row>
        <row r="256">
          <cell r="G256" t="str">
            <v>ВС г Ухта пр Космонавтов 46 ( Дружбы 19) (14.2 м)</v>
          </cell>
          <cell r="H256">
            <v>114</v>
          </cell>
          <cell r="I256">
            <v>100</v>
          </cell>
          <cell r="J256" t="str">
            <v>хозведение</v>
          </cell>
          <cell r="K256">
            <v>300003</v>
          </cell>
          <cell r="L256">
            <v>1.4200000000000001E-2</v>
          </cell>
          <cell r="M256" t="str">
            <v>стальные</v>
          </cell>
          <cell r="N256" t="str">
            <v>Водопроводные</v>
          </cell>
          <cell r="O256" t="str">
            <v>напорный трубопровод</v>
          </cell>
          <cell r="P256" t="str">
            <v>не технологический трубопровод</v>
          </cell>
          <cell r="Q256">
            <v>4</v>
          </cell>
          <cell r="AL256">
            <v>1</v>
          </cell>
          <cell r="AM256">
            <v>365</v>
          </cell>
          <cell r="AN256" t="str">
            <v xml:space="preserve"> ВС г Ухта пр Космонавтов 46 ( Дружбы 19) (14.2 м)0,0142</v>
          </cell>
          <cell r="AO256">
            <v>0.91129161113766832</v>
          </cell>
          <cell r="AP256">
            <v>1.2940340878154891E-2</v>
          </cell>
          <cell r="AQ256">
            <v>7.8740078740118111</v>
          </cell>
        </row>
        <row r="257">
          <cell r="G257" t="str">
            <v>ВС г Ухта пр Космонавтов 46/27  МСО (27 м)</v>
          </cell>
          <cell r="H257">
            <v>63</v>
          </cell>
          <cell r="I257">
            <v>50</v>
          </cell>
          <cell r="J257" t="str">
            <v>хозведение</v>
          </cell>
          <cell r="K257">
            <v>300591</v>
          </cell>
          <cell r="L257">
            <v>2.7E-2</v>
          </cell>
          <cell r="M257" t="str">
            <v>полиэтиленовые</v>
          </cell>
          <cell r="N257" t="str">
            <v>Водопроводные</v>
          </cell>
          <cell r="O257" t="str">
            <v>напорный трубопровод</v>
          </cell>
          <cell r="P257" t="str">
            <v>не технологический трубопровод</v>
          </cell>
          <cell r="Q257">
            <v>4</v>
          </cell>
          <cell r="AE257">
            <v>2.7E-2</v>
          </cell>
          <cell r="AF257">
            <v>2</v>
          </cell>
          <cell r="AG257">
            <v>365</v>
          </cell>
          <cell r="AL257">
            <v>1</v>
          </cell>
          <cell r="AM257">
            <v>365</v>
          </cell>
          <cell r="AN257" t="str">
            <v xml:space="preserve"> ВС г Ухта пр Космонавтов 46/27  МСО (27 м)0,027</v>
          </cell>
          <cell r="AO257">
            <v>0.27555146882256132</v>
          </cell>
          <cell r="AP257">
            <v>7.4398896582091555E-3</v>
          </cell>
          <cell r="AQ257">
            <v>7.8740078740118111</v>
          </cell>
        </row>
        <row r="258">
          <cell r="G258" t="str">
            <v>ВС г Ухта пр Космонавтов 49 (116.6 м)</v>
          </cell>
          <cell r="H258">
            <v>114</v>
          </cell>
          <cell r="I258">
            <v>100</v>
          </cell>
          <cell r="J258" t="str">
            <v>хозведение</v>
          </cell>
          <cell r="K258">
            <v>300111</v>
          </cell>
          <cell r="L258">
            <v>0.1166</v>
          </cell>
          <cell r="M258" t="str">
            <v>стальные</v>
          </cell>
          <cell r="N258" t="str">
            <v>Водопроводные</v>
          </cell>
          <cell r="O258" t="str">
            <v>напорный трубопровод</v>
          </cell>
          <cell r="P258" t="str">
            <v>не технологический трубопровод</v>
          </cell>
          <cell r="Q258">
            <v>4</v>
          </cell>
          <cell r="V258" t="str">
            <v>146\19 от 8.07.2014</v>
          </cell>
          <cell r="W258" t="str">
            <v>Сенюкова 25\52</v>
          </cell>
          <cell r="X258">
            <v>108</v>
          </cell>
          <cell r="Z258">
            <v>3</v>
          </cell>
          <cell r="AE258">
            <v>0.1166</v>
          </cell>
          <cell r="AF258">
            <v>5.5</v>
          </cell>
          <cell r="AG258">
            <v>365</v>
          </cell>
          <cell r="AL258">
            <v>1</v>
          </cell>
          <cell r="AM258">
            <v>365</v>
          </cell>
          <cell r="AN258" t="str">
            <v xml:space="preserve"> ВС г Ухта пр Космонавтов 49 (116.6 м)0,1166</v>
          </cell>
          <cell r="AO258">
            <v>0.91129161113766832</v>
          </cell>
          <cell r="AP258">
            <v>0.10625660185865213</v>
          </cell>
          <cell r="AQ258">
            <v>7.8740078740118111</v>
          </cell>
        </row>
        <row r="259">
          <cell r="G259" t="str">
            <v>ВС г Ухта пр Космонавтов 72 (30.8 м)</v>
          </cell>
          <cell r="H259">
            <v>57</v>
          </cell>
          <cell r="I259">
            <v>50</v>
          </cell>
          <cell r="J259" t="str">
            <v>хозведение</v>
          </cell>
          <cell r="K259">
            <v>300275</v>
          </cell>
          <cell r="L259">
            <v>3.0800000000000001E-2</v>
          </cell>
          <cell r="M259" t="str">
            <v>стальные</v>
          </cell>
          <cell r="N259" t="str">
            <v>Водопроводные</v>
          </cell>
          <cell r="O259" t="str">
            <v>напорный трубопровод</v>
          </cell>
          <cell r="P259" t="str">
            <v>не технологический трубопровод</v>
          </cell>
          <cell r="Q259">
            <v>4</v>
          </cell>
          <cell r="AE259">
            <v>3.0800000000000001E-2</v>
          </cell>
          <cell r="AF259">
            <v>5.5</v>
          </cell>
          <cell r="AG259">
            <v>365</v>
          </cell>
          <cell r="AL259">
            <v>1</v>
          </cell>
          <cell r="AM259">
            <v>365</v>
          </cell>
          <cell r="AN259" t="str">
            <v xml:space="preserve"> ВС г Ухта пр Космонавтов 72 (30.8 м)0,0308</v>
          </cell>
          <cell r="AO259">
            <v>0.45162086885104102</v>
          </cell>
          <cell r="AP259">
            <v>1.3909922760612065E-2</v>
          </cell>
          <cell r="AQ259">
            <v>7.8740078740118111</v>
          </cell>
        </row>
        <row r="260">
          <cell r="G260" t="str">
            <v>ВС г Ухта пр Космонавтов 7а (46 м)</v>
          </cell>
          <cell r="H260">
            <v>114</v>
          </cell>
          <cell r="I260">
            <v>100</v>
          </cell>
          <cell r="J260" t="str">
            <v>хозведение</v>
          </cell>
          <cell r="K260">
            <v>300032</v>
          </cell>
          <cell r="L260">
            <v>4.5999999999999999E-2</v>
          </cell>
          <cell r="M260" t="str">
            <v>стальные</v>
          </cell>
          <cell r="N260" t="str">
            <v>Водопроводные</v>
          </cell>
          <cell r="O260" t="str">
            <v>напорный трубопровод</v>
          </cell>
          <cell r="P260" t="str">
            <v>не технологический трубопровод</v>
          </cell>
          <cell r="Q260">
            <v>4</v>
          </cell>
          <cell r="AE260">
            <v>4.5999999999999999E-2</v>
          </cell>
          <cell r="AF260">
            <v>5.5</v>
          </cell>
          <cell r="AG260">
            <v>365</v>
          </cell>
          <cell r="AL260">
            <v>1</v>
          </cell>
          <cell r="AM260">
            <v>365</v>
          </cell>
          <cell r="AN260" t="str">
            <v xml:space="preserve"> ВС г Ухта пр Космонавтов 7а (46 м)0,046</v>
          </cell>
          <cell r="AO260">
            <v>0.91129161113766832</v>
          </cell>
          <cell r="AP260">
            <v>4.1919414112332742E-2</v>
          </cell>
          <cell r="AQ260">
            <v>7.8740078740118111</v>
          </cell>
        </row>
        <row r="261">
          <cell r="G261" t="str">
            <v>ВС г Ухта пр Лениена 61а  детсад 21</v>
          </cell>
          <cell r="H261">
            <v>63</v>
          </cell>
          <cell r="I261">
            <v>50</v>
          </cell>
          <cell r="J261" t="str">
            <v>хозведение</v>
          </cell>
          <cell r="K261">
            <v>300878</v>
          </cell>
          <cell r="L261">
            <v>4.2999999999999997E-2</v>
          </cell>
          <cell r="M261" t="str">
            <v>полиэтиленовые</v>
          </cell>
          <cell r="N261" t="str">
            <v>Водопроводные</v>
          </cell>
          <cell r="O261" t="str">
            <v>напорный трубопровод</v>
          </cell>
          <cell r="P261" t="str">
            <v>не технологический трубопровод</v>
          </cell>
          <cell r="Q261">
            <v>4</v>
          </cell>
          <cell r="AE261">
            <v>4.2999999999999997E-2</v>
          </cell>
          <cell r="AF261">
            <v>2</v>
          </cell>
          <cell r="AG261">
            <v>365</v>
          </cell>
          <cell r="AL261">
            <v>1</v>
          </cell>
          <cell r="AM261">
            <v>365</v>
          </cell>
          <cell r="AN261" t="str">
            <v xml:space="preserve"> ВС г Ухта пр Лениена 61а  детсад 210,043</v>
          </cell>
          <cell r="AO261">
            <v>0.27555146882256132</v>
          </cell>
          <cell r="AP261">
            <v>1.1848713159370135E-2</v>
          </cell>
          <cell r="AQ261">
            <v>7.8740078740118111</v>
          </cell>
        </row>
        <row r="262">
          <cell r="G262" t="str">
            <v>ВС г Ухта пр Ленина 16 (23 м)</v>
          </cell>
          <cell r="H262">
            <v>114</v>
          </cell>
          <cell r="I262">
            <v>100</v>
          </cell>
          <cell r="J262" t="str">
            <v>хозведение</v>
          </cell>
          <cell r="K262">
            <v>301199</v>
          </cell>
          <cell r="L262">
            <v>2.3E-2</v>
          </cell>
          <cell r="M262" t="str">
            <v>стальные</v>
          </cell>
          <cell r="N262" t="str">
            <v>Водопроводные</v>
          </cell>
          <cell r="O262" t="str">
            <v>напорный трубопровод</v>
          </cell>
          <cell r="P262" t="str">
            <v>не технологический трубопровод</v>
          </cell>
          <cell r="Q262">
            <v>4</v>
          </cell>
          <cell r="AE262">
            <v>2.3E-2</v>
          </cell>
          <cell r="AF262">
            <v>5.5</v>
          </cell>
          <cell r="AG262">
            <v>365</v>
          </cell>
          <cell r="AL262">
            <v>2</v>
          </cell>
          <cell r="AM262">
            <v>365</v>
          </cell>
          <cell r="AN262" t="str">
            <v xml:space="preserve"> ВС г Ухта пр Ленина 16 (23 м)0,023</v>
          </cell>
          <cell r="AO262">
            <v>0.91129161113766832</v>
          </cell>
          <cell r="AP262">
            <v>2.0959707056166371E-2</v>
          </cell>
          <cell r="AQ262">
            <v>7.8740078740118111</v>
          </cell>
        </row>
        <row r="263">
          <cell r="G263" t="str">
            <v>ВС г Ухта пр Ленина 17 А детсад 17 (202 м)</v>
          </cell>
          <cell r="H263">
            <v>114</v>
          </cell>
          <cell r="I263">
            <v>100</v>
          </cell>
          <cell r="J263" t="str">
            <v>хозведение</v>
          </cell>
          <cell r="K263">
            <v>301162</v>
          </cell>
          <cell r="L263">
            <v>0.20200000000000001</v>
          </cell>
          <cell r="M263" t="str">
            <v>стальные</v>
          </cell>
          <cell r="N263" t="str">
            <v>Водопроводные</v>
          </cell>
          <cell r="O263" t="str">
            <v>напорный трубопровод</v>
          </cell>
          <cell r="P263" t="str">
            <v>не технологический трубопровод</v>
          </cell>
          <cell r="Q263">
            <v>4</v>
          </cell>
          <cell r="V263" t="str">
            <v>221\19 от24.09.14</v>
          </cell>
          <cell r="W263" t="str">
            <v xml:space="preserve"> Ленина 17 </v>
          </cell>
          <cell r="X263">
            <v>57</v>
          </cell>
          <cell r="Z263">
            <v>7</v>
          </cell>
          <cell r="AE263">
            <v>0.20200000000000001</v>
          </cell>
          <cell r="AF263">
            <v>5.5</v>
          </cell>
          <cell r="AG263">
            <v>365</v>
          </cell>
          <cell r="AL263">
            <v>2</v>
          </cell>
          <cell r="AM263">
            <v>365</v>
          </cell>
          <cell r="AN263" t="str">
            <v xml:space="preserve"> ВС г Ухта пр Ленина 17 А детсад 17 (202 м)0,202</v>
          </cell>
          <cell r="AO263">
            <v>0.91129161113766832</v>
          </cell>
          <cell r="AP263">
            <v>0.18408090544980901</v>
          </cell>
          <cell r="AQ263">
            <v>7.8740078740118111</v>
          </cell>
        </row>
        <row r="264">
          <cell r="G264" t="str">
            <v>ВС г Ухта пр Ленина 20/11. ул Советская 18 (145.2м)</v>
          </cell>
          <cell r="H264">
            <v>219</v>
          </cell>
          <cell r="I264">
            <v>200</v>
          </cell>
          <cell r="J264" t="str">
            <v>хозведение</v>
          </cell>
          <cell r="K264">
            <v>300895</v>
          </cell>
          <cell r="L264">
            <v>0.1452</v>
          </cell>
          <cell r="M264" t="str">
            <v>стальные</v>
          </cell>
          <cell r="N264" t="str">
            <v>Водопроводные</v>
          </cell>
          <cell r="O264" t="str">
            <v>напорный трубопровод</v>
          </cell>
          <cell r="P264" t="str">
            <v>не технологический трубопровод</v>
          </cell>
          <cell r="Q264">
            <v>4</v>
          </cell>
          <cell r="AE264">
            <v>0.1452</v>
          </cell>
          <cell r="AF264">
            <v>6.5</v>
          </cell>
          <cell r="AG264">
            <v>365</v>
          </cell>
          <cell r="AL264">
            <v>4</v>
          </cell>
          <cell r="AM264">
            <v>365</v>
          </cell>
          <cell r="AN264" t="str">
            <v xml:space="preserve"> ВС г Ухта пр Ленина 20/11. ул Советская 18 (145.2м)0,1452</v>
          </cell>
          <cell r="AO264">
            <v>1.1665159882749745</v>
          </cell>
          <cell r="AP264">
            <v>0.16937812149752629</v>
          </cell>
          <cell r="AQ264">
            <v>7.8740078740118111</v>
          </cell>
        </row>
        <row r="265">
          <cell r="G265" t="str">
            <v>ВС г Ухта пр Ленина 24. Советская 16. Интернациональная 40 (223.68 м)</v>
          </cell>
          <cell r="H265">
            <v>159</v>
          </cell>
          <cell r="I265">
            <v>150</v>
          </cell>
          <cell r="J265" t="str">
            <v>хозведение</v>
          </cell>
          <cell r="K265">
            <v>300102</v>
          </cell>
          <cell r="L265">
            <v>0.22367999999999999</v>
          </cell>
          <cell r="M265" t="str">
            <v>стальные</v>
          </cell>
          <cell r="N265" t="str">
            <v>Водопроводные</v>
          </cell>
          <cell r="O265" t="str">
            <v>напорный трубопровод</v>
          </cell>
          <cell r="P265" t="str">
            <v>не технологический трубопровод</v>
          </cell>
          <cell r="Q265">
            <v>4</v>
          </cell>
          <cell r="AE265">
            <v>0.22367999999999999</v>
          </cell>
          <cell r="AF265">
            <v>5.5</v>
          </cell>
          <cell r="AG265">
            <v>365</v>
          </cell>
          <cell r="AL265">
            <v>4</v>
          </cell>
          <cell r="AM265">
            <v>365</v>
          </cell>
          <cell r="AN265" t="str">
            <v xml:space="preserve"> ВС г Ухта пр Ленина 24. Советская 16. Интернациональная 40 (223.68 м)0,22368</v>
          </cell>
          <cell r="AO265">
            <v>1.0354008616557386</v>
          </cell>
          <cell r="AP265">
            <v>0.23159846473515561</v>
          </cell>
          <cell r="AQ265">
            <v>7.8740078740118111</v>
          </cell>
        </row>
        <row r="266">
          <cell r="G266" t="str">
            <v>ВС г Ухта пр Ленина 24а ДС45 (60 м)</v>
          </cell>
          <cell r="H266">
            <v>114</v>
          </cell>
          <cell r="I266">
            <v>100</v>
          </cell>
          <cell r="J266" t="str">
            <v>хозведение</v>
          </cell>
          <cell r="K266">
            <v>301143</v>
          </cell>
          <cell r="L266">
            <v>0.06</v>
          </cell>
          <cell r="M266" t="str">
            <v>стальные</v>
          </cell>
          <cell r="N266" t="str">
            <v>Водопроводные</v>
          </cell>
          <cell r="O266" t="str">
            <v>напорный трубопровод</v>
          </cell>
          <cell r="P266" t="str">
            <v>не технологический трубопровод</v>
          </cell>
          <cell r="Q266">
            <v>4</v>
          </cell>
          <cell r="AE266">
            <v>0.06</v>
          </cell>
          <cell r="AF266">
            <v>5.5</v>
          </cell>
          <cell r="AG266">
            <v>365</v>
          </cell>
          <cell r="AL266">
            <v>4</v>
          </cell>
          <cell r="AM266">
            <v>365</v>
          </cell>
          <cell r="AN266" t="str">
            <v xml:space="preserve"> ВС г Ухта пр Ленина 24а ДС45 (60 м)0,06</v>
          </cell>
          <cell r="AO266">
            <v>0.91129161113766832</v>
          </cell>
          <cell r="AP266">
            <v>5.4677496668260099E-2</v>
          </cell>
          <cell r="AQ266">
            <v>7.8740078740118111</v>
          </cell>
        </row>
        <row r="267">
          <cell r="G267" t="str">
            <v>ВС г Ухта пр Ленина 25. вечерняя школа (84м)</v>
          </cell>
          <cell r="H267">
            <v>110</v>
          </cell>
          <cell r="I267">
            <v>100</v>
          </cell>
          <cell r="J267" t="str">
            <v>хозведение</v>
          </cell>
          <cell r="K267">
            <v>301356</v>
          </cell>
          <cell r="L267">
            <v>8.4000000000000005E-2</v>
          </cell>
          <cell r="M267" t="str">
            <v>полиэтиленовые</v>
          </cell>
          <cell r="N267" t="str">
            <v>Водопроводные</v>
          </cell>
          <cell r="O267" t="str">
            <v>напорный трубопровод</v>
          </cell>
          <cell r="P267" t="str">
            <v>не технологический трубопровод</v>
          </cell>
          <cell r="Q267">
            <v>4</v>
          </cell>
          <cell r="AE267">
            <v>8.4000000000000005E-2</v>
          </cell>
          <cell r="AF267">
            <v>3</v>
          </cell>
          <cell r="AG267">
            <v>365</v>
          </cell>
          <cell r="AL267">
            <v>1</v>
          </cell>
          <cell r="AM267">
            <v>365</v>
          </cell>
          <cell r="AN267" t="str">
            <v xml:space="preserve"> ВС г Ухта пр Ленина 25. вечерняя школа (84м)0,084</v>
          </cell>
          <cell r="AO267">
            <v>0.44513169595462487</v>
          </cell>
          <cell r="AP267">
            <v>3.7391062460188494E-2</v>
          </cell>
          <cell r="AQ267">
            <v>7.8740078740118111</v>
          </cell>
        </row>
        <row r="268">
          <cell r="G268" t="str">
            <v>ВС г Ухта пр Ленина 28 А (11.9 м)</v>
          </cell>
          <cell r="H268">
            <v>114</v>
          </cell>
          <cell r="I268">
            <v>100</v>
          </cell>
          <cell r="J268" t="str">
            <v>хозведение</v>
          </cell>
          <cell r="K268">
            <v>300274</v>
          </cell>
          <cell r="L268">
            <v>1.1900000000000001E-2</v>
          </cell>
          <cell r="M268" t="str">
            <v>стальные</v>
          </cell>
          <cell r="N268" t="str">
            <v>Водопроводные</v>
          </cell>
          <cell r="O268" t="str">
            <v>напорный трубопровод</v>
          </cell>
          <cell r="P268" t="str">
            <v>не технологический трубопровод</v>
          </cell>
          <cell r="Q268">
            <v>4</v>
          </cell>
          <cell r="AE268">
            <v>1.1900000000000001E-2</v>
          </cell>
          <cell r="AF268">
            <v>5.5</v>
          </cell>
          <cell r="AG268">
            <v>365</v>
          </cell>
          <cell r="AL268">
            <v>1</v>
          </cell>
          <cell r="AM268">
            <v>365</v>
          </cell>
          <cell r="AN268" t="str">
            <v xml:space="preserve"> ВС г Ухта пр Ленина 28 А (11.9 м)0,0119</v>
          </cell>
          <cell r="AO268">
            <v>0.91129161113766832</v>
          </cell>
          <cell r="AP268">
            <v>1.0844370172538254E-2</v>
          </cell>
          <cell r="AQ268">
            <v>7.8740078740118111</v>
          </cell>
        </row>
        <row r="269">
          <cell r="G269" t="str">
            <v>ВС г Ухта пр Ленина 28 вод.выс.давл (723 м)</v>
          </cell>
          <cell r="H269">
            <v>219</v>
          </cell>
          <cell r="I269">
            <v>200</v>
          </cell>
          <cell r="J269" t="str">
            <v>хозведение</v>
          </cell>
          <cell r="K269">
            <v>300173</v>
          </cell>
          <cell r="L269">
            <v>0.72299999999999998</v>
          </cell>
          <cell r="M269" t="str">
            <v>стальные</v>
          </cell>
          <cell r="N269" t="str">
            <v>Водопроводные</v>
          </cell>
          <cell r="O269" t="str">
            <v>напорный трубопровод</v>
          </cell>
          <cell r="P269" t="str">
            <v>не технологический трубопровод</v>
          </cell>
          <cell r="Q269">
            <v>4</v>
          </cell>
          <cell r="V269" t="str">
            <v>65\19 от 21.04.14;222\19 от26.09.14;271\19 от 22.11.14;</v>
          </cell>
          <cell r="X269">
            <v>219</v>
          </cell>
          <cell r="Z269">
            <v>18.3</v>
          </cell>
          <cell r="AA269">
            <v>2.2999999999999998</v>
          </cell>
          <cell r="AB269">
            <v>2.5</v>
          </cell>
          <cell r="AE269">
            <v>0.72299999999999998</v>
          </cell>
          <cell r="AF269">
            <v>6.5</v>
          </cell>
          <cell r="AG269">
            <v>365</v>
          </cell>
          <cell r="AL269">
            <v>1</v>
          </cell>
          <cell r="AM269">
            <v>365</v>
          </cell>
          <cell r="AN269" t="str">
            <v xml:space="preserve"> ВС г Ухта пр Ленина 28 вод.выс.давл (723 м)0,723</v>
          </cell>
          <cell r="AO269">
            <v>1.1665159882749745</v>
          </cell>
          <cell r="AP269">
            <v>0.84339105952280657</v>
          </cell>
          <cell r="AQ269">
            <v>7.8740078740118111</v>
          </cell>
        </row>
        <row r="270">
          <cell r="G270" t="str">
            <v>ВС г Ухта пр Ленина 30 (58.3 м)</v>
          </cell>
          <cell r="H270">
            <v>114</v>
          </cell>
          <cell r="I270">
            <v>100</v>
          </cell>
          <cell r="J270" t="str">
            <v>хозведение</v>
          </cell>
          <cell r="K270">
            <v>300141</v>
          </cell>
          <cell r="L270">
            <v>5.8299999999999998E-2</v>
          </cell>
          <cell r="M270" t="str">
            <v>стальные</v>
          </cell>
          <cell r="N270" t="str">
            <v>Водопроводные</v>
          </cell>
          <cell r="O270" t="str">
            <v>напорный трубопровод</v>
          </cell>
          <cell r="P270" t="str">
            <v>не технологический трубопровод</v>
          </cell>
          <cell r="Q270">
            <v>4</v>
          </cell>
          <cell r="AE270">
            <v>5.8299999999999998E-2</v>
          </cell>
          <cell r="AF270">
            <v>5.5</v>
          </cell>
          <cell r="AG270">
            <v>365</v>
          </cell>
          <cell r="AL270">
            <v>1</v>
          </cell>
          <cell r="AM270">
            <v>365</v>
          </cell>
          <cell r="AN270" t="str">
            <v xml:space="preserve"> ВС г Ухта пр Ленина 30 (58.3 м)0,0583</v>
          </cell>
          <cell r="AO270">
            <v>0.91129161113766832</v>
          </cell>
          <cell r="AP270">
            <v>5.3128300929326064E-2</v>
          </cell>
          <cell r="AQ270">
            <v>7.8740078740118111</v>
          </cell>
        </row>
        <row r="271">
          <cell r="G271" t="str">
            <v>ВС г Ухта пр Ленина 32 (33.4 м)</v>
          </cell>
          <cell r="H271">
            <v>114</v>
          </cell>
          <cell r="I271">
            <v>100</v>
          </cell>
          <cell r="J271" t="str">
            <v>хозведение</v>
          </cell>
          <cell r="K271">
            <v>300180</v>
          </cell>
          <cell r="L271">
            <v>3.3399999999999999E-2</v>
          </cell>
          <cell r="M271" t="str">
            <v>стальные</v>
          </cell>
          <cell r="N271" t="str">
            <v>Водопроводные</v>
          </cell>
          <cell r="O271" t="str">
            <v>напорный трубопровод</v>
          </cell>
          <cell r="P271" t="str">
            <v>не технологический трубопровод</v>
          </cell>
          <cell r="Q271">
            <v>4</v>
          </cell>
          <cell r="V271" t="str">
            <v>218\19 от23.09.14</v>
          </cell>
          <cell r="W271" t="str">
            <v>Ленина.32а</v>
          </cell>
          <cell r="X271">
            <v>108</v>
          </cell>
          <cell r="AE271">
            <v>3.3399999999999999E-2</v>
          </cell>
          <cell r="AF271">
            <v>5.5</v>
          </cell>
          <cell r="AG271">
            <v>365</v>
          </cell>
          <cell r="AL271">
            <v>1</v>
          </cell>
          <cell r="AM271">
            <v>365</v>
          </cell>
          <cell r="AN271" t="str">
            <v xml:space="preserve"> ВС г Ухта пр Ленина 32 (33.4 м)0,0334</v>
          </cell>
          <cell r="AO271">
            <v>0.91129161113766832</v>
          </cell>
          <cell r="AP271">
            <v>3.043713981199812E-2</v>
          </cell>
          <cell r="AQ271">
            <v>7.8740078740118111</v>
          </cell>
        </row>
        <row r="272">
          <cell r="G272" t="str">
            <v>ВС г Ухта пр Ленина 34</v>
          </cell>
          <cell r="H272">
            <v>63</v>
          </cell>
          <cell r="I272">
            <v>50</v>
          </cell>
          <cell r="J272" t="str">
            <v>хозведение</v>
          </cell>
          <cell r="K272">
            <v>300208</v>
          </cell>
          <cell r="L272">
            <v>2.0299999999999999E-2</v>
          </cell>
          <cell r="M272" t="str">
            <v>полиэтиленовые</v>
          </cell>
          <cell r="N272" t="str">
            <v>Водопроводные</v>
          </cell>
          <cell r="O272" t="str">
            <v>напорный трубопровод</v>
          </cell>
          <cell r="P272" t="str">
            <v>не технологический трубопровод</v>
          </cell>
          <cell r="Q272">
            <v>4</v>
          </cell>
          <cell r="V272" t="str">
            <v>45\19 от 26.03.2014</v>
          </cell>
          <cell r="X272">
            <v>57</v>
          </cell>
          <cell r="Z272">
            <v>3.25</v>
          </cell>
          <cell r="AE272">
            <v>2.0299999999999999E-2</v>
          </cell>
          <cell r="AF272">
            <v>2</v>
          </cell>
          <cell r="AG272">
            <v>365</v>
          </cell>
          <cell r="AL272">
            <v>1</v>
          </cell>
          <cell r="AM272">
            <v>365</v>
          </cell>
          <cell r="AN272" t="str">
            <v xml:space="preserve"> ВС г Ухта пр Ленина 340,0203</v>
          </cell>
          <cell r="AO272">
            <v>0.27555146882256132</v>
          </cell>
          <cell r="AP272">
            <v>5.5936948170979941E-3</v>
          </cell>
          <cell r="AQ272">
            <v>7.8740078740118111</v>
          </cell>
        </row>
        <row r="273">
          <cell r="G273" t="str">
            <v>ВС г Ухта пр Ленина 34 (97.6 м)</v>
          </cell>
          <cell r="H273">
            <v>108</v>
          </cell>
          <cell r="I273">
            <v>100</v>
          </cell>
          <cell r="J273" t="str">
            <v>хозведение</v>
          </cell>
          <cell r="K273">
            <v>300240</v>
          </cell>
          <cell r="L273">
            <v>9.7600000000000006E-2</v>
          </cell>
          <cell r="M273" t="str">
            <v>стальные</v>
          </cell>
          <cell r="N273" t="str">
            <v>Водопроводные</v>
          </cell>
          <cell r="O273" t="str">
            <v>напорный трубопровод</v>
          </cell>
          <cell r="P273" t="str">
            <v>не технологический трубопровод</v>
          </cell>
          <cell r="Q273">
            <v>4</v>
          </cell>
          <cell r="V273" t="str">
            <v>86\19 от 21.05.2014</v>
          </cell>
          <cell r="X273">
            <v>57</v>
          </cell>
          <cell r="Z273">
            <v>20.399999999999999</v>
          </cell>
          <cell r="AE273">
            <v>9.7600000000000006E-2</v>
          </cell>
          <cell r="AF273">
            <v>5.5</v>
          </cell>
          <cell r="AG273">
            <v>365</v>
          </cell>
          <cell r="AL273">
            <v>1</v>
          </cell>
          <cell r="AM273">
            <v>365</v>
          </cell>
          <cell r="AN273" t="str">
            <v xml:space="preserve"> ВС г Ухта пр Ленина 34 (97.6 м)0,0976</v>
          </cell>
          <cell r="AO273">
            <v>0.86290521721276026</v>
          </cell>
          <cell r="AP273">
            <v>8.421954919996541E-2</v>
          </cell>
          <cell r="AQ273">
            <v>7.8740078740118111</v>
          </cell>
        </row>
        <row r="274">
          <cell r="G274" t="str">
            <v>ВС г Ухта пр Ленина 36 (17.5 м)</v>
          </cell>
          <cell r="H274">
            <v>108</v>
          </cell>
          <cell r="I274">
            <v>100</v>
          </cell>
          <cell r="J274" t="str">
            <v>хозведение</v>
          </cell>
          <cell r="K274">
            <v>300773</v>
          </cell>
          <cell r="L274">
            <v>1.7500000000000002E-2</v>
          </cell>
          <cell r="M274" t="str">
            <v>стальные</v>
          </cell>
          <cell r="N274" t="str">
            <v>Водопроводные</v>
          </cell>
          <cell r="O274" t="str">
            <v>напорный трубопровод</v>
          </cell>
          <cell r="P274" t="str">
            <v>не технологический трубопровод</v>
          </cell>
          <cell r="Q274">
            <v>4</v>
          </cell>
          <cell r="AE274">
            <v>1.7500000000000002E-2</v>
          </cell>
          <cell r="AF274">
            <v>5.5</v>
          </cell>
          <cell r="AG274">
            <v>365</v>
          </cell>
          <cell r="AL274">
            <v>1</v>
          </cell>
          <cell r="AM274">
            <v>365</v>
          </cell>
          <cell r="AN274" t="str">
            <v xml:space="preserve"> ВС г Ухта пр Ленина 36 (17.5 м)0,0175</v>
          </cell>
          <cell r="AO274">
            <v>0.86290521721276026</v>
          </cell>
          <cell r="AP274">
            <v>1.5100841301223305E-2</v>
          </cell>
          <cell r="AQ274">
            <v>7.8740078740118111</v>
          </cell>
        </row>
        <row r="275">
          <cell r="G275" t="str">
            <v>ВС г Ухта пр Ленина 37/1 (8.3 м)</v>
          </cell>
          <cell r="H275">
            <v>108</v>
          </cell>
          <cell r="I275">
            <v>100</v>
          </cell>
          <cell r="J275" t="str">
            <v>хозведение</v>
          </cell>
          <cell r="K275">
            <v>300896</v>
          </cell>
          <cell r="L275">
            <v>8.3000000000000001E-3</v>
          </cell>
          <cell r="M275" t="str">
            <v>стальные</v>
          </cell>
          <cell r="N275" t="str">
            <v>Водопроводные</v>
          </cell>
          <cell r="O275" t="str">
            <v>напорный трубопровод</v>
          </cell>
          <cell r="P275" t="str">
            <v>не технологический трубопровод</v>
          </cell>
          <cell r="Q275">
            <v>4</v>
          </cell>
          <cell r="AE275">
            <v>8.3000000000000001E-3</v>
          </cell>
          <cell r="AF275">
            <v>5.5</v>
          </cell>
          <cell r="AG275">
            <v>365</v>
          </cell>
          <cell r="AL275">
            <v>4</v>
          </cell>
          <cell r="AM275">
            <v>365</v>
          </cell>
          <cell r="AN275" t="str">
            <v xml:space="preserve"> ВС г Ухта пр Ленина 37/1 (8.3 м)0,0083</v>
          </cell>
          <cell r="AO275">
            <v>0.86290521721276026</v>
          </cell>
          <cell r="AP275">
            <v>7.1621133028659098E-3</v>
          </cell>
          <cell r="AQ275">
            <v>7.8740078740118111</v>
          </cell>
        </row>
        <row r="276">
          <cell r="G276" t="str">
            <v>ВС г Ухта пр Ленина 39\2 Севергазпром (186 м)</v>
          </cell>
          <cell r="H276">
            <v>225</v>
          </cell>
          <cell r="I276">
            <v>200</v>
          </cell>
          <cell r="J276" t="str">
            <v>хозведение</v>
          </cell>
          <cell r="K276">
            <v>300621</v>
          </cell>
          <cell r="L276">
            <v>0.125</v>
          </cell>
          <cell r="M276" t="str">
            <v>полиэтиленовые</v>
          </cell>
          <cell r="N276" t="str">
            <v>Водопроводные</v>
          </cell>
          <cell r="O276" t="str">
            <v>напорный трубопровод</v>
          </cell>
          <cell r="P276" t="str">
            <v>не технологический трубопровод</v>
          </cell>
          <cell r="Q276">
            <v>4</v>
          </cell>
          <cell r="AE276">
            <v>0.125</v>
          </cell>
          <cell r="AF276">
            <v>3.5</v>
          </cell>
          <cell r="AG276">
            <v>365</v>
          </cell>
          <cell r="AL276">
            <v>4</v>
          </cell>
          <cell r="AM276">
            <v>365</v>
          </cell>
          <cell r="AN276" t="str">
            <v xml:space="preserve"> ВС г Ухта пр Ленина 39\2 Севергазпром (186 м)0,125</v>
          </cell>
          <cell r="AO276">
            <v>0.5331974573889815</v>
          </cell>
          <cell r="AP276">
            <v>6.6649682173622687E-2</v>
          </cell>
          <cell r="AQ276">
            <v>7.8740078740118111</v>
          </cell>
        </row>
        <row r="277">
          <cell r="G277" t="str">
            <v>ВС г Ухта пр Ленина 39\2 Севергазпром (186 м)</v>
          </cell>
          <cell r="H277">
            <v>110</v>
          </cell>
          <cell r="I277">
            <v>100</v>
          </cell>
          <cell r="J277" t="str">
            <v>хозведение</v>
          </cell>
          <cell r="K277">
            <v>300621</v>
          </cell>
          <cell r="L277">
            <v>6.0999999999999999E-2</v>
          </cell>
          <cell r="M277" t="str">
            <v>полиэтиленовые</v>
          </cell>
          <cell r="N277" t="str">
            <v>Водопроводные</v>
          </cell>
          <cell r="O277" t="str">
            <v>напорный трубопровод</v>
          </cell>
          <cell r="P277" t="str">
            <v>не технологический трубопровод</v>
          </cell>
          <cell r="Q277">
            <v>4</v>
          </cell>
          <cell r="AE277">
            <v>6.0999999999999999E-2</v>
          </cell>
          <cell r="AF277">
            <v>3</v>
          </cell>
          <cell r="AG277">
            <v>365</v>
          </cell>
          <cell r="AL277">
            <v>1</v>
          </cell>
          <cell r="AM277">
            <v>365</v>
          </cell>
          <cell r="AN277" t="str">
            <v xml:space="preserve"> ВС г Ухта пр Ленина 39\2 Севергазпром (186 м)0,061</v>
          </cell>
          <cell r="AO277">
            <v>0.44513169595462487</v>
          </cell>
          <cell r="AP277">
            <v>2.7153033453232115E-2</v>
          </cell>
          <cell r="AQ277">
            <v>7.8740078740118111</v>
          </cell>
        </row>
        <row r="278">
          <cell r="G278" t="str">
            <v>ВС г Ухта пр Ленина 44 (61 м)</v>
          </cell>
          <cell r="H278">
            <v>159</v>
          </cell>
          <cell r="I278">
            <v>150</v>
          </cell>
          <cell r="J278" t="str">
            <v>хозведение</v>
          </cell>
          <cell r="K278">
            <v>300109</v>
          </cell>
          <cell r="L278">
            <v>6.0999999999999999E-2</v>
          </cell>
          <cell r="M278" t="str">
            <v>стальные</v>
          </cell>
          <cell r="N278" t="str">
            <v>Водопроводные</v>
          </cell>
          <cell r="O278" t="str">
            <v>напорный трубопровод</v>
          </cell>
          <cell r="P278" t="str">
            <v>не технологический трубопровод</v>
          </cell>
          <cell r="Q278">
            <v>4</v>
          </cell>
          <cell r="AE278">
            <v>6.0999999999999999E-2</v>
          </cell>
          <cell r="AF278">
            <v>5.5</v>
          </cell>
          <cell r="AG278">
            <v>365</v>
          </cell>
          <cell r="AL278">
            <v>1</v>
          </cell>
          <cell r="AM278">
            <v>365</v>
          </cell>
          <cell r="AN278" t="str">
            <v xml:space="preserve"> ВС г Ухта пр Ленина 44 (61 м)0,061</v>
          </cell>
          <cell r="AO278">
            <v>1.0354008616557386</v>
          </cell>
          <cell r="AP278">
            <v>6.3159452561000057E-2</v>
          </cell>
          <cell r="AQ278">
            <v>7.8740078740118111</v>
          </cell>
        </row>
        <row r="279">
          <cell r="G279" t="str">
            <v>ВС г Ухта пр Ленина 44 вод.сред.давл ( 135.8 м)</v>
          </cell>
          <cell r="H279">
            <v>219</v>
          </cell>
          <cell r="I279">
            <v>200</v>
          </cell>
          <cell r="J279" t="str">
            <v>хозведение</v>
          </cell>
          <cell r="K279">
            <v>300172</v>
          </cell>
          <cell r="L279">
            <v>0.1358</v>
          </cell>
          <cell r="M279" t="str">
            <v>стальные</v>
          </cell>
          <cell r="N279" t="str">
            <v>Водопроводные</v>
          </cell>
          <cell r="O279" t="str">
            <v>напорный трубопровод</v>
          </cell>
          <cell r="P279" t="str">
            <v>не технологический трубопровод</v>
          </cell>
          <cell r="Q279">
            <v>4</v>
          </cell>
          <cell r="AE279">
            <v>0.1358</v>
          </cell>
          <cell r="AF279">
            <v>6.5</v>
          </cell>
          <cell r="AG279">
            <v>365</v>
          </cell>
          <cell r="AL279">
            <v>1</v>
          </cell>
          <cell r="AM279">
            <v>365</v>
          </cell>
          <cell r="AN279" t="str">
            <v xml:space="preserve"> ВС г Ухта пр Ленина 44 вод.сред.давл ( 135.8 м)0,1358</v>
          </cell>
          <cell r="AO279">
            <v>1.1665159882749745</v>
          </cell>
          <cell r="AP279">
            <v>0.15841287120774153</v>
          </cell>
          <cell r="AQ279">
            <v>7.8740078740118111</v>
          </cell>
        </row>
        <row r="280">
          <cell r="G280" t="str">
            <v>ВС г Ухта пр Ленина 45 (9.05 м)</v>
          </cell>
          <cell r="H280">
            <v>159</v>
          </cell>
          <cell r="I280">
            <v>150</v>
          </cell>
          <cell r="J280" t="str">
            <v>хозведение</v>
          </cell>
          <cell r="K280">
            <v>300147</v>
          </cell>
          <cell r="L280">
            <v>9.0500000000000008E-3</v>
          </cell>
          <cell r="M280" t="str">
            <v>стальные</v>
          </cell>
          <cell r="N280" t="str">
            <v>Водопроводные</v>
          </cell>
          <cell r="O280" t="str">
            <v>напорный трубопровод</v>
          </cell>
          <cell r="P280" t="str">
            <v>не технологический трубопровод</v>
          </cell>
          <cell r="Q280">
            <v>4</v>
          </cell>
          <cell r="AE280">
            <v>9.0500000000000008E-3</v>
          </cell>
          <cell r="AF280">
            <v>5.5</v>
          </cell>
          <cell r="AG280">
            <v>365</v>
          </cell>
          <cell r="AL280">
            <v>1</v>
          </cell>
          <cell r="AM280">
            <v>365</v>
          </cell>
          <cell r="AN280" t="str">
            <v xml:space="preserve"> ВС г Ухта пр Ленина 45 (9.05 м)0,00905</v>
          </cell>
          <cell r="AO280">
            <v>1.0354008616557386</v>
          </cell>
          <cell r="AP280">
            <v>9.3703777979844347E-3</v>
          </cell>
          <cell r="AQ280">
            <v>7.8740078740118111</v>
          </cell>
        </row>
        <row r="281">
          <cell r="G281" t="str">
            <v>ВС г Ухта пр Ленина 45 кжд 28а (11.9 м)</v>
          </cell>
          <cell r="H281">
            <v>57</v>
          </cell>
          <cell r="I281">
            <v>50</v>
          </cell>
          <cell r="J281" t="str">
            <v>хозведение</v>
          </cell>
          <cell r="K281">
            <v>300280</v>
          </cell>
          <cell r="L281">
            <v>1.1900000000000001E-2</v>
          </cell>
          <cell r="M281" t="str">
            <v>стальные</v>
          </cell>
          <cell r="N281" t="str">
            <v>Водопроводные</v>
          </cell>
          <cell r="O281" t="str">
            <v>напорный трубопровод</v>
          </cell>
          <cell r="P281" t="str">
            <v>не технологический трубопровод</v>
          </cell>
          <cell r="Q281">
            <v>4</v>
          </cell>
          <cell r="AE281">
            <v>1.1900000000000001E-2</v>
          </cell>
          <cell r="AF281">
            <v>4.5</v>
          </cell>
          <cell r="AG281">
            <v>365</v>
          </cell>
          <cell r="AL281">
            <v>1</v>
          </cell>
          <cell r="AM281">
            <v>365</v>
          </cell>
          <cell r="AN281" t="str">
            <v xml:space="preserve"> ВС г Ухта пр Ленина 45 кжд 28а (11.9 м)0,0119</v>
          </cell>
          <cell r="AO281">
            <v>0.45162086885104102</v>
          </cell>
          <cell r="AP281">
            <v>5.3742883393273887E-3</v>
          </cell>
          <cell r="AQ281">
            <v>7.8740078740118111</v>
          </cell>
        </row>
        <row r="282">
          <cell r="G282" t="str">
            <v>ВС г Ухта пр Ленина 48 (24.8 м)</v>
          </cell>
          <cell r="H282">
            <v>114</v>
          </cell>
          <cell r="I282">
            <v>100</v>
          </cell>
          <cell r="J282" t="str">
            <v>хозведение</v>
          </cell>
          <cell r="K282">
            <v>300273</v>
          </cell>
          <cell r="L282">
            <v>2.4799999999999999E-2</v>
          </cell>
          <cell r="M282" t="str">
            <v>стальные</v>
          </cell>
          <cell r="N282" t="str">
            <v>Водопроводные</v>
          </cell>
          <cell r="O282" t="str">
            <v>напорный трубопровод</v>
          </cell>
          <cell r="P282" t="str">
            <v>не технологический трубопровод</v>
          </cell>
          <cell r="Q282">
            <v>4</v>
          </cell>
          <cell r="AE282">
            <v>0.248</v>
          </cell>
          <cell r="AF282">
            <v>5.5</v>
          </cell>
          <cell r="AG282">
            <v>365</v>
          </cell>
          <cell r="AL282">
            <v>1</v>
          </cell>
          <cell r="AM282">
            <v>365</v>
          </cell>
          <cell r="AN282" t="str">
            <v xml:space="preserve"> ВС г Ухта пр Ленина 48 (24.8 м)0,0248</v>
          </cell>
          <cell r="AO282">
            <v>0.91129161113766832</v>
          </cell>
          <cell r="AP282">
            <v>2.2600031956214173E-2</v>
          </cell>
          <cell r="AQ282">
            <v>7.8740078740118111</v>
          </cell>
        </row>
        <row r="283">
          <cell r="G283" t="str">
            <v>ВС г Ухта пр Ленина 49 (28.6 м)</v>
          </cell>
          <cell r="H283">
            <v>114</v>
          </cell>
          <cell r="I283">
            <v>100</v>
          </cell>
          <cell r="J283" t="str">
            <v>хозведение</v>
          </cell>
          <cell r="K283">
            <v>300174</v>
          </cell>
          <cell r="L283">
            <v>2.86E-2</v>
          </cell>
          <cell r="M283" t="str">
            <v>стальные</v>
          </cell>
          <cell r="N283" t="str">
            <v>Водопроводные</v>
          </cell>
          <cell r="O283" t="str">
            <v>напорный трубопровод</v>
          </cell>
          <cell r="P283" t="str">
            <v>не технологический трубопровод</v>
          </cell>
          <cell r="Q283">
            <v>4</v>
          </cell>
          <cell r="AE283">
            <v>2.86E-2</v>
          </cell>
          <cell r="AF283">
            <v>5.5</v>
          </cell>
          <cell r="AG283">
            <v>365</v>
          </cell>
          <cell r="AL283">
            <v>1</v>
          </cell>
          <cell r="AM283">
            <v>365</v>
          </cell>
          <cell r="AN283" t="str">
            <v xml:space="preserve"> ВС г Ухта пр Ленина 49 (28.6 м)0,0286</v>
          </cell>
          <cell r="AO283">
            <v>0.91129161113766832</v>
          </cell>
          <cell r="AP283">
            <v>2.6062940078537315E-2</v>
          </cell>
          <cell r="AQ283">
            <v>7.8740078740118111</v>
          </cell>
        </row>
        <row r="284">
          <cell r="G284" t="str">
            <v>ВС г Ухта пр Ленина 50</v>
          </cell>
          <cell r="H284">
            <v>110</v>
          </cell>
          <cell r="I284">
            <v>100</v>
          </cell>
          <cell r="J284" t="str">
            <v>хозведение</v>
          </cell>
          <cell r="K284">
            <v>800056</v>
          </cell>
          <cell r="L284">
            <v>0.217</v>
          </cell>
          <cell r="M284" t="str">
            <v>полиэтиленовые</v>
          </cell>
          <cell r="N284" t="str">
            <v>Водопроводные</v>
          </cell>
          <cell r="O284" t="str">
            <v>напорный трубопровод</v>
          </cell>
          <cell r="P284" t="str">
            <v>не технологический трубопровод</v>
          </cell>
          <cell r="Q284">
            <v>4</v>
          </cell>
          <cell r="V284" t="str">
            <v>08/19 от 15.01.2014; 54\19 от 09.04.2014</v>
          </cell>
          <cell r="X284">
            <v>108</v>
          </cell>
          <cell r="Z284">
            <v>6</v>
          </cell>
          <cell r="AE284">
            <v>0.217</v>
          </cell>
          <cell r="AF284">
            <v>3</v>
          </cell>
          <cell r="AG284">
            <v>365</v>
          </cell>
          <cell r="AL284">
            <v>1</v>
          </cell>
          <cell r="AM284">
            <v>365</v>
          </cell>
          <cell r="AN284" t="str">
            <v xml:space="preserve"> ВС г Ухта пр Ленина 500,217</v>
          </cell>
          <cell r="AO284">
            <v>0.44513169595462487</v>
          </cell>
          <cell r="AP284">
            <v>9.6593578022153598E-2</v>
          </cell>
          <cell r="AQ284">
            <v>7.8740078740118111</v>
          </cell>
        </row>
        <row r="285">
          <cell r="G285" t="str">
            <v>ВС г Ухта пр Ленина 53 (61.2 м)</v>
          </cell>
          <cell r="H285">
            <v>114</v>
          </cell>
          <cell r="I285">
            <v>100</v>
          </cell>
          <cell r="J285" t="str">
            <v>хозведение</v>
          </cell>
          <cell r="K285">
            <v>300233</v>
          </cell>
          <cell r="L285">
            <v>6.1199999999999997E-2</v>
          </cell>
          <cell r="M285" t="str">
            <v>стальные</v>
          </cell>
          <cell r="N285" t="str">
            <v>Водопроводные</v>
          </cell>
          <cell r="O285" t="str">
            <v>напорный трубопровод</v>
          </cell>
          <cell r="P285" t="str">
            <v>не технологический трубопровод</v>
          </cell>
          <cell r="Q285">
            <v>4</v>
          </cell>
          <cell r="V285" t="str">
            <v>97\19 от 26.05.14;210\19 от10.09.14</v>
          </cell>
          <cell r="X285">
            <v>57</v>
          </cell>
          <cell r="Z285">
            <v>8.4499999999999993</v>
          </cell>
          <cell r="AE285">
            <v>6.1199999999999997E-2</v>
          </cell>
          <cell r="AF285">
            <v>5.5</v>
          </cell>
          <cell r="AG285">
            <v>365</v>
          </cell>
          <cell r="AL285">
            <v>1</v>
          </cell>
          <cell r="AM285">
            <v>365</v>
          </cell>
          <cell r="AN285" t="str">
            <v xml:space="preserve"> ВС г Ухта пр Ленина 53 (61.2 м)0,0612</v>
          </cell>
          <cell r="AO285">
            <v>0.91129161113766832</v>
          </cell>
          <cell r="AP285">
            <v>5.5771046601625296E-2</v>
          </cell>
          <cell r="AQ285">
            <v>7.8740078740118111</v>
          </cell>
        </row>
        <row r="286">
          <cell r="G286" t="str">
            <v>ВС г Ухта пр Ленина 53а детсад 55</v>
          </cell>
          <cell r="H286">
            <v>63</v>
          </cell>
          <cell r="I286">
            <v>50</v>
          </cell>
          <cell r="J286" t="str">
            <v>хозведение</v>
          </cell>
          <cell r="K286">
            <v>300883</v>
          </cell>
          <cell r="L286">
            <v>4.1799999999999997E-2</v>
          </cell>
          <cell r="M286" t="str">
            <v>полиэтиленовые</v>
          </cell>
          <cell r="N286" t="str">
            <v>Водопроводные</v>
          </cell>
          <cell r="O286" t="str">
            <v>напорный трубопровод</v>
          </cell>
          <cell r="P286" t="str">
            <v>не технологический трубопровод</v>
          </cell>
          <cell r="Q286">
            <v>4</v>
          </cell>
          <cell r="AE286">
            <v>4.1799999999999997E-2</v>
          </cell>
          <cell r="AF286">
            <v>2</v>
          </cell>
          <cell r="AG286">
            <v>365</v>
          </cell>
          <cell r="AL286">
            <v>1</v>
          </cell>
          <cell r="AM286">
            <v>365</v>
          </cell>
          <cell r="AN286" t="str">
            <v xml:space="preserve"> ВС г Ухта пр Ленина 53а детсад 550,0418</v>
          </cell>
          <cell r="AO286">
            <v>0.27555146882256132</v>
          </cell>
          <cell r="AP286">
            <v>1.1518051396783063E-2</v>
          </cell>
          <cell r="AQ286">
            <v>7.8740078740118111</v>
          </cell>
        </row>
        <row r="287">
          <cell r="G287" t="str">
            <v>ВС г Ухта пр Ленина 55 (19.45 м)</v>
          </cell>
          <cell r="H287">
            <v>57</v>
          </cell>
          <cell r="I287">
            <v>50</v>
          </cell>
          <cell r="J287" t="str">
            <v>хозведение</v>
          </cell>
          <cell r="K287">
            <v>300175</v>
          </cell>
          <cell r="L287">
            <v>1.9449999999999999E-2</v>
          </cell>
          <cell r="M287" t="str">
            <v>стальные</v>
          </cell>
          <cell r="N287" t="str">
            <v>Водопроводные</v>
          </cell>
          <cell r="O287" t="str">
            <v>напорный трубопровод</v>
          </cell>
          <cell r="P287" t="str">
            <v>не технологический трубопровод</v>
          </cell>
          <cell r="Q287">
            <v>4</v>
          </cell>
          <cell r="AE287">
            <v>1.9449999999999999E-2</v>
          </cell>
          <cell r="AF287">
            <v>4.5</v>
          </cell>
          <cell r="AG287">
            <v>365</v>
          </cell>
          <cell r="AL287">
            <v>1</v>
          </cell>
          <cell r="AM287">
            <v>365</v>
          </cell>
          <cell r="AN287" t="str">
            <v xml:space="preserve"> ВС г Ухта пр Ленина 55 (19.45 м)0,01945</v>
          </cell>
          <cell r="AO287">
            <v>0.45162086885104102</v>
          </cell>
          <cell r="AP287">
            <v>8.7840258991527479E-3</v>
          </cell>
          <cell r="AQ287">
            <v>7.8740078740118111</v>
          </cell>
        </row>
        <row r="288">
          <cell r="G288" t="str">
            <v>ВС г Ухта пр Ленина 55. ул Строителей 29 (273 м)</v>
          </cell>
          <cell r="H288">
            <v>219</v>
          </cell>
          <cell r="I288">
            <v>200</v>
          </cell>
          <cell r="J288" t="str">
            <v>хозведение</v>
          </cell>
          <cell r="K288">
            <v>300120</v>
          </cell>
          <cell r="L288">
            <v>0.27300000000000002</v>
          </cell>
          <cell r="M288" t="str">
            <v>стальные</v>
          </cell>
          <cell r="N288" t="str">
            <v>Водопроводные</v>
          </cell>
          <cell r="O288" t="str">
            <v>напорный трубопровод</v>
          </cell>
          <cell r="P288" t="str">
            <v>не технологический трубопровод</v>
          </cell>
          <cell r="Q288">
            <v>4</v>
          </cell>
          <cell r="AE288">
            <v>0.27300000000000002</v>
          </cell>
          <cell r="AF288">
            <v>6.5</v>
          </cell>
          <cell r="AG288">
            <v>365</v>
          </cell>
          <cell r="AL288">
            <v>2</v>
          </cell>
          <cell r="AM288">
            <v>365</v>
          </cell>
          <cell r="AN288" t="str">
            <v xml:space="preserve"> ВС г Ухта пр Ленина 55. ул Строителей 29 (273 м)0,273</v>
          </cell>
          <cell r="AO288">
            <v>1.1665159882749745</v>
          </cell>
          <cell r="AP288">
            <v>0.31845886479906804</v>
          </cell>
          <cell r="AQ288">
            <v>7.8740078740118111</v>
          </cell>
        </row>
        <row r="289">
          <cell r="G289" t="str">
            <v>ВС г Ухта пр Ленина 57 (1013 м)</v>
          </cell>
          <cell r="H289">
            <v>219</v>
          </cell>
          <cell r="I289">
            <v>200</v>
          </cell>
          <cell r="J289" t="str">
            <v>хозведение</v>
          </cell>
          <cell r="K289">
            <v>300166</v>
          </cell>
          <cell r="L289">
            <v>1.0129999999999999</v>
          </cell>
          <cell r="M289" t="str">
            <v>стальные</v>
          </cell>
          <cell r="N289" t="str">
            <v>Водопроводные</v>
          </cell>
          <cell r="O289" t="str">
            <v>напорный трубопровод</v>
          </cell>
          <cell r="P289" t="str">
            <v>не технологический трубопровод</v>
          </cell>
          <cell r="Q289">
            <v>4</v>
          </cell>
          <cell r="AE289">
            <v>1.0129999999999999</v>
          </cell>
          <cell r="AF289">
            <v>6.5</v>
          </cell>
          <cell r="AG289">
            <v>365</v>
          </cell>
          <cell r="AL289">
            <v>1</v>
          </cell>
          <cell r="AM289">
            <v>365</v>
          </cell>
          <cell r="AN289" t="str">
            <v xml:space="preserve"> ВС г Ухта пр Ленина 57 (1013 м)1,013</v>
          </cell>
          <cell r="AO289">
            <v>1.1665159882749745</v>
          </cell>
          <cell r="AP289">
            <v>1.181680696122549</v>
          </cell>
          <cell r="AQ289">
            <v>7.8740078740118111</v>
          </cell>
        </row>
        <row r="290">
          <cell r="G290" t="str">
            <v>ВС г Ухта пр Ленина 59 (7.5 м)</v>
          </cell>
          <cell r="H290">
            <v>110</v>
          </cell>
          <cell r="I290">
            <v>100</v>
          </cell>
          <cell r="J290" t="str">
            <v>хозведение</v>
          </cell>
          <cell r="K290">
            <v>300148</v>
          </cell>
          <cell r="L290">
            <v>7.4999999999999997E-3</v>
          </cell>
          <cell r="M290" t="str">
            <v>полиэтиленовые</v>
          </cell>
          <cell r="N290" t="str">
            <v>Водопроводные</v>
          </cell>
          <cell r="O290" t="str">
            <v>напорный трубопровод</v>
          </cell>
          <cell r="P290" t="str">
            <v>не технологический трубопровод</v>
          </cell>
          <cell r="Q290">
            <v>4</v>
          </cell>
          <cell r="AE290">
            <v>7.4999999999999997E-3</v>
          </cell>
          <cell r="AF290">
            <v>3</v>
          </cell>
          <cell r="AG290">
            <v>365</v>
          </cell>
          <cell r="AL290">
            <v>1</v>
          </cell>
          <cell r="AM290">
            <v>365</v>
          </cell>
          <cell r="AN290" t="str">
            <v xml:space="preserve"> ВС г Ухта пр Ленина 59 (7.5 м)0,0075</v>
          </cell>
          <cell r="AO290">
            <v>0.44513169595462487</v>
          </cell>
          <cell r="AP290">
            <v>3.3384877196596862E-3</v>
          </cell>
          <cell r="AQ290">
            <v>7.8740078740118111</v>
          </cell>
        </row>
        <row r="291">
          <cell r="G291" t="str">
            <v>ВС г Ухта пр Ленина 59 (8.2 м)</v>
          </cell>
          <cell r="H291">
            <v>114</v>
          </cell>
          <cell r="I291">
            <v>100</v>
          </cell>
          <cell r="J291" t="str">
            <v>хозведение</v>
          </cell>
          <cell r="K291">
            <v>300143</v>
          </cell>
          <cell r="L291">
            <v>8.2000000000000007E-3</v>
          </cell>
          <cell r="M291" t="str">
            <v>стальные</v>
          </cell>
          <cell r="N291" t="str">
            <v>Водопроводные</v>
          </cell>
          <cell r="O291" t="str">
            <v>напорный трубопровод</v>
          </cell>
          <cell r="P291" t="str">
            <v>не технологический трубопровод</v>
          </cell>
          <cell r="Q291">
            <v>4</v>
          </cell>
          <cell r="AE291">
            <v>8.2000000000000007E-3</v>
          </cell>
          <cell r="AF291">
            <v>5.5</v>
          </cell>
          <cell r="AG291">
            <v>365</v>
          </cell>
          <cell r="AL291">
            <v>1</v>
          </cell>
          <cell r="AM291">
            <v>365</v>
          </cell>
          <cell r="AN291" t="str">
            <v xml:space="preserve"> ВС г Ухта пр Ленина 59 (8.2 м)0,0082</v>
          </cell>
          <cell r="AO291">
            <v>0.91129161113766832</v>
          </cell>
          <cell r="AP291">
            <v>7.4725912113288813E-3</v>
          </cell>
          <cell r="AQ291">
            <v>7.8740078740118111</v>
          </cell>
        </row>
        <row r="292">
          <cell r="G292" t="str">
            <v>ВС г Ухта пр Ленина 61 (14.9 м)</v>
          </cell>
          <cell r="H292">
            <v>114</v>
          </cell>
          <cell r="I292">
            <v>100</v>
          </cell>
          <cell r="J292" t="str">
            <v>хозведение</v>
          </cell>
          <cell r="K292">
            <v>300161</v>
          </cell>
          <cell r="L292">
            <v>1.49E-2</v>
          </cell>
          <cell r="M292" t="str">
            <v>стальные</v>
          </cell>
          <cell r="N292" t="str">
            <v>Водопроводные</v>
          </cell>
          <cell r="O292" t="str">
            <v>напорный трубопровод</v>
          </cell>
          <cell r="P292" t="str">
            <v>не технологический трубопровод</v>
          </cell>
          <cell r="Q292">
            <v>4</v>
          </cell>
          <cell r="AE292">
            <v>1.49E-2</v>
          </cell>
          <cell r="AF292">
            <v>5.5</v>
          </cell>
          <cell r="AG292">
            <v>365</v>
          </cell>
          <cell r="AL292">
            <v>1</v>
          </cell>
          <cell r="AM292">
            <v>365</v>
          </cell>
          <cell r="AN292" t="str">
            <v xml:space="preserve"> ВС г Ухта пр Ленина 61 (14.9 м)0,0149</v>
          </cell>
          <cell r="AO292">
            <v>0.91129161113766832</v>
          </cell>
          <cell r="AP292">
            <v>1.3578245005951258E-2</v>
          </cell>
          <cell r="AQ292">
            <v>7.8740078740118111</v>
          </cell>
        </row>
        <row r="293">
          <cell r="G293" t="str">
            <v>ВС г Ухта пр Ленина 63 (349 м)</v>
          </cell>
          <cell r="H293">
            <v>219</v>
          </cell>
          <cell r="I293">
            <v>200</v>
          </cell>
          <cell r="J293" t="str">
            <v>хозведение</v>
          </cell>
          <cell r="K293">
            <v>300127</v>
          </cell>
          <cell r="L293">
            <v>0.34899999999999998</v>
          </cell>
          <cell r="M293" t="str">
            <v>стальные</v>
          </cell>
          <cell r="N293" t="str">
            <v>Водопроводные</v>
          </cell>
          <cell r="O293" t="str">
            <v>напорный трубопровод</v>
          </cell>
          <cell r="P293" t="str">
            <v>не технологический трубопровод</v>
          </cell>
          <cell r="Q293">
            <v>4</v>
          </cell>
          <cell r="AE293">
            <v>0.34899999999999998</v>
          </cell>
          <cell r="AF293">
            <v>6.5</v>
          </cell>
          <cell r="AG293">
            <v>365</v>
          </cell>
          <cell r="AL293">
            <v>1</v>
          </cell>
          <cell r="AM293">
            <v>365</v>
          </cell>
          <cell r="AN293" t="str">
            <v xml:space="preserve"> ВС г Ухта пр Ленина 63 (349 м)0,349</v>
          </cell>
          <cell r="AO293">
            <v>1.1665159882749745</v>
          </cell>
          <cell r="AP293">
            <v>0.40711407990796605</v>
          </cell>
          <cell r="AQ293">
            <v>7.8740078740118111</v>
          </cell>
        </row>
        <row r="294">
          <cell r="G294" t="str">
            <v>ВС г Ухта пр Ленина 63 (350 м)</v>
          </cell>
          <cell r="H294">
            <v>219</v>
          </cell>
          <cell r="I294">
            <v>200</v>
          </cell>
          <cell r="J294" t="str">
            <v>хозведение</v>
          </cell>
          <cell r="K294">
            <v>300776</v>
          </cell>
          <cell r="L294">
            <v>0.35</v>
          </cell>
          <cell r="M294" t="str">
            <v>стальные</v>
          </cell>
          <cell r="N294" t="str">
            <v>Водопроводные</v>
          </cell>
          <cell r="O294" t="str">
            <v>напорный трубопровод</v>
          </cell>
          <cell r="P294" t="str">
            <v>не технологический трубопровод</v>
          </cell>
          <cell r="Q294">
            <v>4</v>
          </cell>
          <cell r="AE294">
            <v>0.35</v>
          </cell>
          <cell r="AF294">
            <v>6.5</v>
          </cell>
          <cell r="AG294">
            <v>365</v>
          </cell>
          <cell r="AL294">
            <v>1</v>
          </cell>
          <cell r="AM294">
            <v>365</v>
          </cell>
          <cell r="AN294" t="str">
            <v xml:space="preserve"> ВС г Ухта пр Ленина 63 (350 м)0,35</v>
          </cell>
          <cell r="AO294">
            <v>1.1665159882749745</v>
          </cell>
          <cell r="AP294">
            <v>0.40828059589624105</v>
          </cell>
          <cell r="AQ294">
            <v>7.8740078740118111</v>
          </cell>
        </row>
        <row r="295">
          <cell r="G295" t="str">
            <v>ВС г Ухта пр Ленина 65 (206.7 м)</v>
          </cell>
          <cell r="H295">
            <v>159</v>
          </cell>
          <cell r="I295">
            <v>150</v>
          </cell>
          <cell r="J295" t="str">
            <v>хозведение</v>
          </cell>
          <cell r="K295">
            <v>300236</v>
          </cell>
          <cell r="L295">
            <v>0.20669999999999999</v>
          </cell>
          <cell r="M295" t="str">
            <v>стальные</v>
          </cell>
          <cell r="N295" t="str">
            <v>Водопроводные</v>
          </cell>
          <cell r="O295" t="str">
            <v>напорный трубопровод</v>
          </cell>
          <cell r="P295" t="str">
            <v>не технологический трубопровод</v>
          </cell>
          <cell r="Q295">
            <v>4</v>
          </cell>
          <cell r="AE295">
            <v>0.20669999999999999</v>
          </cell>
          <cell r="AF295">
            <v>5.5</v>
          </cell>
          <cell r="AG295">
            <v>365</v>
          </cell>
          <cell r="AL295">
            <v>1</v>
          </cell>
          <cell r="AM295">
            <v>365</v>
          </cell>
          <cell r="AN295" t="str">
            <v xml:space="preserve"> ВС г Ухта пр Ленина 65 (206.7 м)0,2067</v>
          </cell>
          <cell r="AO295">
            <v>1.0354008616557386</v>
          </cell>
          <cell r="AP295">
            <v>0.21401735810424116</v>
          </cell>
          <cell r="AQ295">
            <v>7.8740078740118111</v>
          </cell>
        </row>
        <row r="296">
          <cell r="G296" t="str">
            <v>ВС г Ухта пр Ленина 69</v>
          </cell>
          <cell r="H296">
            <v>114</v>
          </cell>
          <cell r="I296">
            <v>100</v>
          </cell>
          <cell r="J296" t="str">
            <v>хозведение</v>
          </cell>
          <cell r="K296">
            <v>300209</v>
          </cell>
          <cell r="L296">
            <v>3.5999999999999997E-2</v>
          </cell>
          <cell r="M296" t="str">
            <v>стальные</v>
          </cell>
          <cell r="N296" t="str">
            <v>Водопроводные</v>
          </cell>
          <cell r="O296" t="str">
            <v>напорный трубопровод</v>
          </cell>
          <cell r="P296" t="str">
            <v>не технологический трубопровод</v>
          </cell>
          <cell r="Q296">
            <v>4</v>
          </cell>
          <cell r="AE296">
            <v>3.5999999999999997E-2</v>
          </cell>
          <cell r="AF296">
            <v>5.5</v>
          </cell>
          <cell r="AG296">
            <v>365</v>
          </cell>
          <cell r="AL296">
            <v>1</v>
          </cell>
          <cell r="AM296">
            <v>365</v>
          </cell>
          <cell r="AN296" t="str">
            <v xml:space="preserve"> ВС г Ухта пр Ленина 690,036</v>
          </cell>
          <cell r="AO296">
            <v>0.91129161113766832</v>
          </cell>
          <cell r="AP296">
            <v>3.2806498000956058E-2</v>
          </cell>
          <cell r="AQ296">
            <v>7.8740078740118111</v>
          </cell>
        </row>
        <row r="297">
          <cell r="G297" t="str">
            <v>ВС г Ухта пр Ленина 69 (6 м)</v>
          </cell>
          <cell r="H297">
            <v>114</v>
          </cell>
          <cell r="I297">
            <v>100</v>
          </cell>
          <cell r="J297" t="str">
            <v>хозведение</v>
          </cell>
          <cell r="K297">
            <v>300241</v>
          </cell>
          <cell r="L297">
            <v>6.0000000000000001E-3</v>
          </cell>
          <cell r="M297" t="str">
            <v>стальные</v>
          </cell>
          <cell r="N297" t="str">
            <v>Водопроводные</v>
          </cell>
          <cell r="O297" t="str">
            <v>напорный трубопровод</v>
          </cell>
          <cell r="P297" t="str">
            <v>не технологический трубопровод</v>
          </cell>
          <cell r="Q297">
            <v>4</v>
          </cell>
          <cell r="AE297">
            <v>6.0000000000000001E-3</v>
          </cell>
          <cell r="AF297">
            <v>5.5</v>
          </cell>
          <cell r="AG297">
            <v>365</v>
          </cell>
          <cell r="AL297">
            <v>1</v>
          </cell>
          <cell r="AM297">
            <v>365</v>
          </cell>
          <cell r="AN297" t="str">
            <v xml:space="preserve"> ВС г Ухта пр Ленина 69 (6 м)0,006</v>
          </cell>
          <cell r="AO297">
            <v>0.91129161113766832</v>
          </cell>
          <cell r="AP297">
            <v>5.4677496668260103E-3</v>
          </cell>
          <cell r="AQ297">
            <v>7.8740078740118111</v>
          </cell>
        </row>
        <row r="298">
          <cell r="G298" t="str">
            <v>ВС г Ухта пр Ленина 6а школа 18</v>
          </cell>
          <cell r="H298">
            <v>114</v>
          </cell>
          <cell r="I298">
            <v>100</v>
          </cell>
          <cell r="J298" t="str">
            <v>хозведение</v>
          </cell>
          <cell r="K298">
            <v>300869</v>
          </cell>
          <cell r="L298">
            <v>7.0000000000000007E-2</v>
          </cell>
          <cell r="M298" t="str">
            <v>стальные</v>
          </cell>
          <cell r="N298" t="str">
            <v>Водопроводные</v>
          </cell>
          <cell r="O298" t="str">
            <v>напорный трубопровод</v>
          </cell>
          <cell r="P298" t="str">
            <v>не технологический трубопровод</v>
          </cell>
          <cell r="Q298">
            <v>4</v>
          </cell>
          <cell r="AE298">
            <v>7.0000000000000007E-2</v>
          </cell>
          <cell r="AF298">
            <v>5.5</v>
          </cell>
          <cell r="AG298">
            <v>365</v>
          </cell>
          <cell r="AL298">
            <v>1</v>
          </cell>
          <cell r="AM298">
            <v>365</v>
          </cell>
          <cell r="AN298" t="str">
            <v xml:space="preserve"> ВС г Ухта пр Ленина 6а школа 180,07</v>
          </cell>
          <cell r="AO298">
            <v>0.91129161113766832</v>
          </cell>
          <cell r="AP298">
            <v>6.379041277963679E-2</v>
          </cell>
          <cell r="AQ298">
            <v>7.8740078740118111</v>
          </cell>
        </row>
        <row r="299">
          <cell r="G299" t="str">
            <v>ВС г Ухта пр Ленина 71 (103.7 м)</v>
          </cell>
          <cell r="H299">
            <v>159</v>
          </cell>
          <cell r="I299">
            <v>150</v>
          </cell>
          <cell r="J299" t="str">
            <v>хозведение</v>
          </cell>
          <cell r="K299">
            <v>300218</v>
          </cell>
          <cell r="L299">
            <v>0.1037</v>
          </cell>
          <cell r="M299" t="str">
            <v>стальные</v>
          </cell>
          <cell r="N299" t="str">
            <v>Водопроводные</v>
          </cell>
          <cell r="O299" t="str">
            <v>напорный трубопровод</v>
          </cell>
          <cell r="P299" t="str">
            <v>не технологический трубопровод</v>
          </cell>
          <cell r="Q299">
            <v>4</v>
          </cell>
          <cell r="AE299">
            <v>0.1037</v>
          </cell>
          <cell r="AF299">
            <v>5.5</v>
          </cell>
          <cell r="AG299">
            <v>365</v>
          </cell>
          <cell r="AL299">
            <v>1</v>
          </cell>
          <cell r="AM299">
            <v>365</v>
          </cell>
          <cell r="AN299" t="str">
            <v xml:space="preserve"> ВС г Ухта пр Ленина 71 (103.7 м)0,1037</v>
          </cell>
          <cell r="AO299">
            <v>1.0354008616557386</v>
          </cell>
          <cell r="AP299">
            <v>0.1073710693537001</v>
          </cell>
          <cell r="AQ299">
            <v>7.8740078740118111</v>
          </cell>
        </row>
        <row r="300">
          <cell r="G300" t="str">
            <v>ВС г Ухта пр Ленина 73 (120 м)</v>
          </cell>
          <cell r="H300">
            <v>159</v>
          </cell>
          <cell r="I300">
            <v>150</v>
          </cell>
          <cell r="J300" t="str">
            <v>хозведение</v>
          </cell>
          <cell r="K300">
            <v>300252</v>
          </cell>
          <cell r="L300">
            <v>0.12</v>
          </cell>
          <cell r="M300" t="str">
            <v>стальные</v>
          </cell>
          <cell r="N300" t="str">
            <v>Водопроводные</v>
          </cell>
          <cell r="O300" t="str">
            <v>напорный трубопровод</v>
          </cell>
          <cell r="P300" t="str">
            <v>не технологический трубопровод</v>
          </cell>
          <cell r="Q300">
            <v>4</v>
          </cell>
          <cell r="AE300">
            <v>0.12</v>
          </cell>
          <cell r="AF300">
            <v>5.5</v>
          </cell>
          <cell r="AG300">
            <v>365</v>
          </cell>
          <cell r="AL300">
            <v>1</v>
          </cell>
          <cell r="AM300">
            <v>365</v>
          </cell>
          <cell r="AN300" t="str">
            <v xml:space="preserve"> ВС г Ухта пр Ленина 73 (120 м)0,12</v>
          </cell>
          <cell r="AO300">
            <v>1.0354008616557386</v>
          </cell>
          <cell r="AP300">
            <v>0.12424810339868864</v>
          </cell>
          <cell r="AQ300">
            <v>7.8740078740118111</v>
          </cell>
        </row>
        <row r="301">
          <cell r="G301" t="str">
            <v>ВС г Ухта пр Ленина 75 пристроенный блок (15.3 м)</v>
          </cell>
          <cell r="H301">
            <v>110</v>
          </cell>
          <cell r="I301">
            <v>100</v>
          </cell>
          <cell r="J301" t="str">
            <v>хозведение</v>
          </cell>
          <cell r="K301">
            <v>300739</v>
          </cell>
          <cell r="L301">
            <v>1.5299999999999999E-2</v>
          </cell>
          <cell r="M301" t="str">
            <v>полиэтиленовые</v>
          </cell>
          <cell r="N301" t="str">
            <v>Водопроводные</v>
          </cell>
          <cell r="O301" t="str">
            <v>напорный трубопровод</v>
          </cell>
          <cell r="P301" t="str">
            <v>не технологический трубопровод</v>
          </cell>
          <cell r="Q301">
            <v>4</v>
          </cell>
          <cell r="AE301">
            <v>1.5299999999999999E-2</v>
          </cell>
          <cell r="AF301">
            <v>3</v>
          </cell>
          <cell r="AG301">
            <v>365</v>
          </cell>
          <cell r="AL301">
            <v>1</v>
          </cell>
          <cell r="AM301">
            <v>365</v>
          </cell>
          <cell r="AN301" t="str">
            <v xml:space="preserve"> ВС г Ухта пр Ленина 75 пристроенный блок (15.3 м)0,0153</v>
          </cell>
          <cell r="AO301">
            <v>0.44513169595462487</v>
          </cell>
          <cell r="AP301">
            <v>6.8105149481057599E-3</v>
          </cell>
          <cell r="AQ301">
            <v>7.8740078740118111</v>
          </cell>
        </row>
        <row r="302">
          <cell r="G302" t="str">
            <v>ВС г Ухта пр Ленина 77 (8 м)</v>
          </cell>
          <cell r="H302">
            <v>110</v>
          </cell>
          <cell r="I302">
            <v>100</v>
          </cell>
          <cell r="J302" t="str">
            <v>хозведение</v>
          </cell>
          <cell r="K302">
            <v>301030</v>
          </cell>
          <cell r="L302">
            <v>8.0000000000000002E-3</v>
          </cell>
          <cell r="M302" t="str">
            <v>полиэтиленовые</v>
          </cell>
          <cell r="N302" t="str">
            <v>Водопроводные</v>
          </cell>
          <cell r="O302" t="str">
            <v>напорный трубопровод</v>
          </cell>
          <cell r="P302" t="str">
            <v>не технологический трубопровод</v>
          </cell>
          <cell r="Q302">
            <v>4</v>
          </cell>
          <cell r="AE302">
            <v>8.0000000000000002E-3</v>
          </cell>
          <cell r="AF302">
            <v>3</v>
          </cell>
          <cell r="AG302">
            <v>365</v>
          </cell>
          <cell r="AL302">
            <v>1</v>
          </cell>
          <cell r="AM302">
            <v>365</v>
          </cell>
          <cell r="AN302" t="str">
            <v xml:space="preserve"> ВС г Ухта пр Ленина 77 (8 м)0,008</v>
          </cell>
          <cell r="AO302">
            <v>0.44513169595462487</v>
          </cell>
          <cell r="AP302">
            <v>3.5610535676369993E-3</v>
          </cell>
          <cell r="AQ302">
            <v>7.8740078740118111</v>
          </cell>
        </row>
        <row r="303">
          <cell r="G303" t="str">
            <v>ВС г Ухта пр Ленина 8 (12 м)</v>
          </cell>
          <cell r="H303">
            <v>57</v>
          </cell>
          <cell r="I303">
            <v>50</v>
          </cell>
          <cell r="J303" t="str">
            <v>хозведение</v>
          </cell>
          <cell r="K303">
            <v>300028</v>
          </cell>
          <cell r="L303">
            <v>1.2E-2</v>
          </cell>
          <cell r="M303" t="str">
            <v>стальные</v>
          </cell>
          <cell r="N303" t="str">
            <v>Водопроводные</v>
          </cell>
          <cell r="O303" t="str">
            <v>напорный трубопровод</v>
          </cell>
          <cell r="P303" t="str">
            <v>не технологический трубопровод</v>
          </cell>
          <cell r="Q303">
            <v>4</v>
          </cell>
          <cell r="AE303">
            <v>1.2E-2</v>
          </cell>
          <cell r="AF303">
            <v>4.5</v>
          </cell>
          <cell r="AG303">
            <v>365</v>
          </cell>
          <cell r="AL303">
            <v>1</v>
          </cell>
          <cell r="AM303">
            <v>365</v>
          </cell>
          <cell r="AN303" t="str">
            <v xml:space="preserve"> ВС г Ухта пр Ленина 8 (12 м)0,012</v>
          </cell>
          <cell r="AO303">
            <v>0.45162086885104102</v>
          </cell>
          <cell r="AP303">
            <v>5.4194504262124925E-3</v>
          </cell>
          <cell r="AQ303">
            <v>7.8740078740118111</v>
          </cell>
        </row>
        <row r="304">
          <cell r="G304" t="str">
            <v>ВС г Ухта пр Ленина Баня (125.8м)</v>
          </cell>
          <cell r="H304">
            <v>110</v>
          </cell>
          <cell r="I304">
            <v>100</v>
          </cell>
          <cell r="J304" t="str">
            <v>хозведение</v>
          </cell>
          <cell r="K304">
            <v>301083</v>
          </cell>
          <cell r="L304">
            <v>0.1205</v>
          </cell>
          <cell r="M304" t="str">
            <v>полиэтиленовые</v>
          </cell>
          <cell r="N304" t="str">
            <v>Водопроводные</v>
          </cell>
          <cell r="O304" t="str">
            <v>напорный трубопровод</v>
          </cell>
          <cell r="P304" t="str">
            <v>не технологический трубопровод</v>
          </cell>
          <cell r="Q304">
            <v>4</v>
          </cell>
          <cell r="AE304">
            <v>0.1205</v>
          </cell>
          <cell r="AF304">
            <v>3</v>
          </cell>
          <cell r="AG304">
            <v>365</v>
          </cell>
          <cell r="AL304">
            <v>1</v>
          </cell>
          <cell r="AM304">
            <v>365</v>
          </cell>
          <cell r="AN304" t="str">
            <v xml:space="preserve"> ВС г Ухта пр Ленина Баня (125.8м)0,1205</v>
          </cell>
          <cell r="AO304">
            <v>0.44513169595462487</v>
          </cell>
          <cell r="AP304">
            <v>5.3638369362532294E-2</v>
          </cell>
          <cell r="AQ304">
            <v>7.8740078740118111</v>
          </cell>
        </row>
        <row r="305">
          <cell r="G305" t="str">
            <v>ВС г Ухта пр Ленина Баня (125.8м)</v>
          </cell>
          <cell r="H305">
            <v>159</v>
          </cell>
          <cell r="I305">
            <v>150</v>
          </cell>
          <cell r="J305" t="str">
            <v>хозведение</v>
          </cell>
          <cell r="K305">
            <v>301083</v>
          </cell>
          <cell r="L305">
            <v>5.3E-3</v>
          </cell>
          <cell r="M305" t="str">
            <v>стальные</v>
          </cell>
          <cell r="N305" t="str">
            <v>Водопроводные</v>
          </cell>
          <cell r="O305" t="str">
            <v>напорный трубопровод</v>
          </cell>
          <cell r="P305" t="str">
            <v>не технологический трубопровод</v>
          </cell>
          <cell r="Q305">
            <v>4</v>
          </cell>
          <cell r="AE305">
            <v>5.3E-3</v>
          </cell>
          <cell r="AF305">
            <v>5.5</v>
          </cell>
          <cell r="AG305">
            <v>365</v>
          </cell>
          <cell r="AL305">
            <v>1</v>
          </cell>
          <cell r="AM305">
            <v>365</v>
          </cell>
          <cell r="AN305" t="str">
            <v xml:space="preserve"> ВС г Ухта пр Ленина Баня (125.8м)0,0053</v>
          </cell>
          <cell r="AO305">
            <v>1.0354008616557386</v>
          </cell>
          <cell r="AP305">
            <v>5.4876245667754148E-3</v>
          </cell>
          <cell r="AQ305">
            <v>7.8740078740118111</v>
          </cell>
        </row>
        <row r="306">
          <cell r="G306" t="str">
            <v>ВС г Ухта пр Ленина вод.сред.давл. (713.7 м)</v>
          </cell>
          <cell r="H306">
            <v>219</v>
          </cell>
          <cell r="I306">
            <v>200</v>
          </cell>
          <cell r="J306" t="str">
            <v>хозведение</v>
          </cell>
          <cell r="K306">
            <v>300170</v>
          </cell>
          <cell r="L306">
            <v>0.7137</v>
          </cell>
          <cell r="M306" t="str">
            <v>стальные</v>
          </cell>
          <cell r="N306" t="str">
            <v>Водопроводные</v>
          </cell>
          <cell r="O306" t="str">
            <v>напорный трубопровод</v>
          </cell>
          <cell r="P306" t="str">
            <v>не технологический трубопровод</v>
          </cell>
          <cell r="Q306">
            <v>4</v>
          </cell>
          <cell r="V306" t="str">
            <v>30\19 от 23.02.14;211\19 от12.09.14</v>
          </cell>
          <cell r="W306" t="str">
            <v>Ленина.2\15</v>
          </cell>
          <cell r="X306">
            <v>108</v>
          </cell>
          <cell r="Z306">
            <v>6.45</v>
          </cell>
          <cell r="AE306">
            <v>0.7137</v>
          </cell>
          <cell r="AF306">
            <v>6.5</v>
          </cell>
          <cell r="AG306">
            <v>365</v>
          </cell>
          <cell r="AL306">
            <v>1</v>
          </cell>
          <cell r="AM306">
            <v>365</v>
          </cell>
          <cell r="AN306" t="str">
            <v xml:space="preserve"> ВС г Ухта пр Ленина вод.сред.давл. (713.7 м)0,7137</v>
          </cell>
          <cell r="AO306">
            <v>1.1665159882749745</v>
          </cell>
          <cell r="AP306">
            <v>0.83254246083184924</v>
          </cell>
          <cell r="AQ306">
            <v>7.8740078740118111</v>
          </cell>
        </row>
        <row r="307">
          <cell r="G307" t="str">
            <v>ВС г Ухта пр Ленина общ.туалет</v>
          </cell>
          <cell r="H307">
            <v>57</v>
          </cell>
          <cell r="I307">
            <v>50</v>
          </cell>
          <cell r="J307" t="str">
            <v>хозведение</v>
          </cell>
          <cell r="K307">
            <v>300269</v>
          </cell>
          <cell r="L307">
            <v>1.18E-2</v>
          </cell>
          <cell r="M307" t="str">
            <v>стальные</v>
          </cell>
          <cell r="N307" t="str">
            <v>Водопроводные</v>
          </cell>
          <cell r="O307" t="str">
            <v>напорный трубопровод</v>
          </cell>
          <cell r="P307" t="str">
            <v>не технологический трубопровод</v>
          </cell>
          <cell r="Q307">
            <v>4</v>
          </cell>
          <cell r="AE307">
            <v>1.18E-2</v>
          </cell>
          <cell r="AF307">
            <v>4.5</v>
          </cell>
          <cell r="AG307">
            <v>365</v>
          </cell>
          <cell r="AL307">
            <v>1</v>
          </cell>
          <cell r="AM307">
            <v>365</v>
          </cell>
          <cell r="AN307" t="str">
            <v xml:space="preserve"> ВС г Ухта пр Ленина общ.туалет0,0118</v>
          </cell>
          <cell r="AO307">
            <v>0.45162086885104102</v>
          </cell>
          <cell r="AP307">
            <v>5.3291262524422841E-3</v>
          </cell>
          <cell r="AQ307">
            <v>7.8740078740118111</v>
          </cell>
        </row>
        <row r="308">
          <cell r="G308" t="str">
            <v>ВС г Ухта пр Ленина Пристроенный блок (63 м)</v>
          </cell>
          <cell r="H308">
            <v>114</v>
          </cell>
          <cell r="I308">
            <v>100</v>
          </cell>
          <cell r="J308" t="str">
            <v>хозведение</v>
          </cell>
          <cell r="K308">
            <v>300589</v>
          </cell>
          <cell r="L308">
            <v>6.3E-2</v>
          </cell>
          <cell r="M308" t="str">
            <v>стальные</v>
          </cell>
          <cell r="N308" t="str">
            <v>Водопроводные</v>
          </cell>
          <cell r="O308" t="str">
            <v>напорный трубопровод</v>
          </cell>
          <cell r="P308" t="str">
            <v>не технологический трубопровод</v>
          </cell>
          <cell r="Q308">
            <v>4</v>
          </cell>
          <cell r="AE308">
            <v>6.3E-2</v>
          </cell>
          <cell r="AF308">
            <v>5.5</v>
          </cell>
          <cell r="AG308">
            <v>365</v>
          </cell>
          <cell r="AL308">
            <v>1</v>
          </cell>
          <cell r="AM308">
            <v>365</v>
          </cell>
          <cell r="AN308" t="str">
            <v xml:space="preserve"> ВС г Ухта пр Ленина Пристроенный блок (63 м)0,063</v>
          </cell>
          <cell r="AO308">
            <v>0.91129161113766832</v>
          </cell>
          <cell r="AP308">
            <v>5.7411371501673102E-2</v>
          </cell>
          <cell r="AQ308">
            <v>7.8740078740118111</v>
          </cell>
        </row>
        <row r="309">
          <cell r="G309" t="str">
            <v>ВС г Ухта пр Ленина ЦТП-86 (30 м)</v>
          </cell>
          <cell r="H309">
            <v>273</v>
          </cell>
          <cell r="I309">
            <v>250</v>
          </cell>
          <cell r="J309" t="str">
            <v>хозведение</v>
          </cell>
          <cell r="K309">
            <v>300289</v>
          </cell>
          <cell r="L309">
            <v>0.03</v>
          </cell>
          <cell r="M309" t="str">
            <v>стальные</v>
          </cell>
          <cell r="N309" t="str">
            <v>Водопроводные</v>
          </cell>
          <cell r="O309" t="str">
            <v>напорный трубопровод</v>
          </cell>
          <cell r="P309" t="str">
            <v>не технологический трубопровод</v>
          </cell>
          <cell r="Q309">
            <v>4</v>
          </cell>
          <cell r="AE309">
            <v>0.03</v>
          </cell>
          <cell r="AF309">
            <v>6.5</v>
          </cell>
          <cell r="AG309">
            <v>365</v>
          </cell>
          <cell r="AL309">
            <v>5</v>
          </cell>
          <cell r="AM309">
            <v>365</v>
          </cell>
          <cell r="AN309" t="str">
            <v xml:space="preserve"> ВС г Ухта пр Ленина ЦТП-86 (30 м)0,03</v>
          </cell>
          <cell r="AO309">
            <v>1.2607681692865922</v>
          </cell>
          <cell r="AP309">
            <v>3.7823045078597767E-2</v>
          </cell>
          <cell r="AQ309">
            <v>7.8740078740118111</v>
          </cell>
        </row>
        <row r="310">
          <cell r="G310" t="str">
            <v>ВС г Ухта пр Ленина.6 (100 м)</v>
          </cell>
          <cell r="H310">
            <v>110</v>
          </cell>
          <cell r="I310">
            <v>100</v>
          </cell>
          <cell r="J310" t="str">
            <v>хозведение</v>
          </cell>
          <cell r="K310">
            <v>300013</v>
          </cell>
          <cell r="L310">
            <v>0.1</v>
          </cell>
          <cell r="M310" t="str">
            <v>полиэтиленовые</v>
          </cell>
          <cell r="N310" t="str">
            <v>Водопроводные</v>
          </cell>
          <cell r="O310" t="str">
            <v>напорный трубопровод</v>
          </cell>
          <cell r="P310" t="str">
            <v>не технологический трубопровод</v>
          </cell>
          <cell r="Q310">
            <v>4</v>
          </cell>
          <cell r="AE310">
            <v>0.1</v>
          </cell>
          <cell r="AF310">
            <v>3</v>
          </cell>
          <cell r="AG310">
            <v>365</v>
          </cell>
          <cell r="AL310">
            <v>1</v>
          </cell>
          <cell r="AM310">
            <v>365</v>
          </cell>
          <cell r="AN310" t="str">
            <v xml:space="preserve"> ВС г Ухта пр Ленина.6 (100 м)0,1</v>
          </cell>
          <cell r="AO310">
            <v>0.44513169595462487</v>
          </cell>
          <cell r="AP310">
            <v>4.451316959546249E-2</v>
          </cell>
          <cell r="AQ310">
            <v>7.8740078740118111</v>
          </cell>
        </row>
        <row r="311">
          <cell r="G311" t="str">
            <v>ВС г Ухта пр Строителей  Таможня (5 м)</v>
          </cell>
          <cell r="H311">
            <v>63</v>
          </cell>
          <cell r="I311">
            <v>50</v>
          </cell>
          <cell r="J311" t="str">
            <v>хозведение</v>
          </cell>
          <cell r="K311">
            <v>300640</v>
          </cell>
          <cell r="L311">
            <v>5.0000000000000001E-3</v>
          </cell>
          <cell r="M311" t="str">
            <v>полиэтиленовые</v>
          </cell>
          <cell r="N311" t="str">
            <v>Водопроводные</v>
          </cell>
          <cell r="O311" t="str">
            <v>напорный трубопровод</v>
          </cell>
          <cell r="P311" t="str">
            <v>не технологический трубопровод</v>
          </cell>
          <cell r="Q311">
            <v>4</v>
          </cell>
          <cell r="AE311">
            <v>5.0000000000000001E-3</v>
          </cell>
          <cell r="AF311">
            <v>2</v>
          </cell>
          <cell r="AG311">
            <v>365</v>
          </cell>
          <cell r="AL311">
            <v>1</v>
          </cell>
          <cell r="AM311">
            <v>365</v>
          </cell>
          <cell r="AN311" t="str">
            <v xml:space="preserve"> ВС г Ухта пр Строителей  Таможня (5 м)0,005</v>
          </cell>
          <cell r="AO311">
            <v>0.27555146882256132</v>
          </cell>
          <cell r="AP311">
            <v>1.3777573441128067E-3</v>
          </cell>
          <cell r="AQ311">
            <v>7.8740078740118111</v>
          </cell>
        </row>
        <row r="312">
          <cell r="G312" t="str">
            <v>ВС г Ухта пр Строителей 11 (31.2 м)</v>
          </cell>
          <cell r="H312">
            <v>114</v>
          </cell>
          <cell r="I312">
            <v>100</v>
          </cell>
          <cell r="J312" t="str">
            <v>хозведение</v>
          </cell>
          <cell r="K312">
            <v>300155</v>
          </cell>
          <cell r="L312">
            <v>3.1199999999999999E-2</v>
          </cell>
          <cell r="M312" t="str">
            <v>стальные</v>
          </cell>
          <cell r="N312" t="str">
            <v>Водопроводные</v>
          </cell>
          <cell r="O312" t="str">
            <v>напорный трубопровод</v>
          </cell>
          <cell r="P312" t="str">
            <v>не технологический трубопровод</v>
          </cell>
          <cell r="Q312">
            <v>4</v>
          </cell>
          <cell r="AE312">
            <v>3.1199999999999999E-2</v>
          </cell>
          <cell r="AF312">
            <v>5.5</v>
          </cell>
          <cell r="AG312">
            <v>365</v>
          </cell>
          <cell r="AL312">
            <v>1</v>
          </cell>
          <cell r="AM312">
            <v>365</v>
          </cell>
          <cell r="AN312" t="str">
            <v xml:space="preserve"> ВС г Ухта пр Строителей 11 (31.2 м)0,0312</v>
          </cell>
          <cell r="AO312">
            <v>0.91129161113766832</v>
          </cell>
          <cell r="AP312">
            <v>2.843229826749525E-2</v>
          </cell>
          <cell r="AQ312">
            <v>7.8740078740118111</v>
          </cell>
        </row>
        <row r="313">
          <cell r="G313" t="str">
            <v>ВС г Ухта пр Строителей 22 (12 м)</v>
          </cell>
          <cell r="H313">
            <v>57</v>
          </cell>
          <cell r="I313">
            <v>50</v>
          </cell>
          <cell r="J313" t="str">
            <v>хозведение</v>
          </cell>
          <cell r="K313">
            <v>300894</v>
          </cell>
          <cell r="L313">
            <v>1.2E-2</v>
          </cell>
          <cell r="M313" t="str">
            <v>стальные</v>
          </cell>
          <cell r="N313" t="str">
            <v>Водопроводные</v>
          </cell>
          <cell r="O313" t="str">
            <v>напорный трубопровод</v>
          </cell>
          <cell r="P313" t="str">
            <v>не технологический трубопровод</v>
          </cell>
          <cell r="Q313">
            <v>4</v>
          </cell>
          <cell r="AE313">
            <v>1.2E-2</v>
          </cell>
          <cell r="AF313">
            <v>4.5</v>
          </cell>
          <cell r="AG313">
            <v>365</v>
          </cell>
          <cell r="AL313">
            <v>1</v>
          </cell>
          <cell r="AM313">
            <v>365</v>
          </cell>
          <cell r="AN313" t="str">
            <v xml:space="preserve"> ВС г Ухта пр Строителей 22 (12 м)0,012</v>
          </cell>
          <cell r="AO313">
            <v>0.45162086885104102</v>
          </cell>
          <cell r="AP313">
            <v>5.4194504262124925E-3</v>
          </cell>
          <cell r="AQ313">
            <v>7.8740078740118111</v>
          </cell>
        </row>
        <row r="314">
          <cell r="G314" t="str">
            <v>ВС г Ухта пр Строителей школа 11 (236.1 м)</v>
          </cell>
          <cell r="H314">
            <v>159</v>
          </cell>
          <cell r="I314">
            <v>150</v>
          </cell>
          <cell r="J314" t="str">
            <v>хозведение</v>
          </cell>
          <cell r="K314">
            <v>300122</v>
          </cell>
          <cell r="L314">
            <v>0.2361</v>
          </cell>
          <cell r="M314" t="str">
            <v>стальные</v>
          </cell>
          <cell r="N314" t="str">
            <v>Водопроводные</v>
          </cell>
          <cell r="O314" t="str">
            <v>напорный трубопровод</v>
          </cell>
          <cell r="P314" t="str">
            <v>не технологический трубопровод</v>
          </cell>
          <cell r="Q314">
            <v>4</v>
          </cell>
          <cell r="AE314">
            <v>0.2361</v>
          </cell>
          <cell r="AF314">
            <v>5.5</v>
          </cell>
          <cell r="AG314">
            <v>365</v>
          </cell>
          <cell r="AL314">
            <v>1</v>
          </cell>
          <cell r="AM314">
            <v>365</v>
          </cell>
          <cell r="AN314" t="str">
            <v xml:space="preserve"> ВС г Ухта пр Строителей школа 11 (236.1 м)0,2361</v>
          </cell>
          <cell r="AO314">
            <v>1.0354008616557386</v>
          </cell>
          <cell r="AP314">
            <v>0.24445814343691991</v>
          </cell>
          <cell r="AQ314">
            <v>7.8740078740118111</v>
          </cell>
        </row>
        <row r="315">
          <cell r="G315" t="str">
            <v>ВС г Ухта пр. Дружбы 15 детсад 60</v>
          </cell>
          <cell r="H315">
            <v>63</v>
          </cell>
          <cell r="I315">
            <v>50</v>
          </cell>
          <cell r="J315" t="str">
            <v>хозведение</v>
          </cell>
          <cell r="K315">
            <v>300893</v>
          </cell>
          <cell r="L315">
            <v>3.9E-2</v>
          </cell>
          <cell r="M315" t="str">
            <v>полиэтиленовые</v>
          </cell>
          <cell r="N315" t="str">
            <v>Водопроводные</v>
          </cell>
          <cell r="O315" t="str">
            <v>напорный трубопровод</v>
          </cell>
          <cell r="P315" t="str">
            <v>не технологический трубопровод</v>
          </cell>
          <cell r="Q315">
            <v>4</v>
          </cell>
          <cell r="AE315">
            <v>3.9E-2</v>
          </cell>
          <cell r="AF315">
            <v>2</v>
          </cell>
          <cell r="AG315">
            <v>365</v>
          </cell>
          <cell r="AL315">
            <v>1</v>
          </cell>
          <cell r="AM315">
            <v>365</v>
          </cell>
          <cell r="AN315" t="str">
            <v xml:space="preserve"> ВС г Ухта пр. Дружбы 15 детсад 600,039</v>
          </cell>
          <cell r="AO315">
            <v>0.27555146882256132</v>
          </cell>
          <cell r="AP315">
            <v>1.0746507284079892E-2</v>
          </cell>
          <cell r="AQ315">
            <v>7.8740078740118111</v>
          </cell>
        </row>
        <row r="316">
          <cell r="G316" t="str">
            <v>ВС г Ухта пр. Дружбы. МДОУ № 105 (25м)</v>
          </cell>
          <cell r="H316">
            <v>110</v>
          </cell>
          <cell r="I316">
            <v>100</v>
          </cell>
          <cell r="J316" t="str">
            <v>хозведение</v>
          </cell>
          <cell r="K316">
            <v>301359</v>
          </cell>
          <cell r="L316">
            <v>2.5000000000000001E-2</v>
          </cell>
          <cell r="M316" t="str">
            <v>полиэтиленовые</v>
          </cell>
          <cell r="N316" t="str">
            <v>Водопроводные</v>
          </cell>
          <cell r="O316" t="str">
            <v>напорный трубопровод</v>
          </cell>
          <cell r="P316" t="str">
            <v>не технологический трубопровод</v>
          </cell>
          <cell r="Q316">
            <v>4</v>
          </cell>
          <cell r="AE316">
            <v>2.5000000000000001E-2</v>
          </cell>
          <cell r="AF316">
            <v>3</v>
          </cell>
          <cell r="AG316">
            <v>365</v>
          </cell>
          <cell r="AL316">
            <v>1</v>
          </cell>
          <cell r="AM316">
            <v>365</v>
          </cell>
          <cell r="AN316" t="str">
            <v xml:space="preserve"> ВС г Ухта пр. Дружбы. МДОУ № 105 (25м)0,025</v>
          </cell>
          <cell r="AO316">
            <v>0.44513169595462487</v>
          </cell>
          <cell r="AP316">
            <v>1.1128292398865623E-2</v>
          </cell>
          <cell r="AQ316">
            <v>7.8740078740118111</v>
          </cell>
        </row>
        <row r="317">
          <cell r="G317" t="str">
            <v>ВС г Ухта пр. Дружбы.10  д\с 65 (47 м)</v>
          </cell>
          <cell r="H317">
            <v>110</v>
          </cell>
          <cell r="I317">
            <v>100</v>
          </cell>
          <cell r="J317" t="str">
            <v>хозведение</v>
          </cell>
          <cell r="K317">
            <v>301078</v>
          </cell>
          <cell r="L317">
            <v>4.7E-2</v>
          </cell>
          <cell r="M317" t="str">
            <v>полиэтиленовые</v>
          </cell>
          <cell r="N317" t="str">
            <v>Водопроводные</v>
          </cell>
          <cell r="O317" t="str">
            <v>напорный трубопровод</v>
          </cell>
          <cell r="P317" t="str">
            <v>не технологический трубопровод</v>
          </cell>
          <cell r="Q317">
            <v>4</v>
          </cell>
          <cell r="AE317">
            <v>4.7E-2</v>
          </cell>
          <cell r="AF317">
            <v>3.3650000000000002</v>
          </cell>
          <cell r="AL317">
            <v>1</v>
          </cell>
          <cell r="AM317">
            <v>365</v>
          </cell>
          <cell r="AN317" t="str">
            <v xml:space="preserve"> ВС г Ухта пр. Дружбы.10  д\с 65 (47 м)0,047</v>
          </cell>
          <cell r="AO317">
            <v>0.44513169595462487</v>
          </cell>
          <cell r="AP317">
            <v>2.092118970986737E-2</v>
          </cell>
          <cell r="AQ317">
            <v>7.8740078740118111</v>
          </cell>
        </row>
        <row r="318">
          <cell r="G318" t="str">
            <v>ВС г Ухта пр.Ленина Гостиница Тиман (38 м)</v>
          </cell>
          <cell r="H318">
            <v>114</v>
          </cell>
          <cell r="I318">
            <v>100</v>
          </cell>
          <cell r="J318" t="str">
            <v>хозведение</v>
          </cell>
          <cell r="K318">
            <v>300029</v>
          </cell>
          <cell r="L318">
            <v>3.7999999999999999E-2</v>
          </cell>
          <cell r="M318" t="str">
            <v>стальные</v>
          </cell>
          <cell r="N318" t="str">
            <v>Водопроводные</v>
          </cell>
          <cell r="O318" t="str">
            <v>напорный трубопровод</v>
          </cell>
          <cell r="P318" t="str">
            <v>не технологический трубопровод</v>
          </cell>
          <cell r="Q318">
            <v>4</v>
          </cell>
          <cell r="V318" t="str">
            <v>188\19 от 13.08.14;234\19 от 12.10.14;238\19 от 17.10.14;275\19 от 28.11.14;</v>
          </cell>
          <cell r="X318">
            <v>114</v>
          </cell>
          <cell r="Z318">
            <v>2.1</v>
          </cell>
          <cell r="AA318">
            <v>5.2</v>
          </cell>
          <cell r="AB318">
            <v>4.2</v>
          </cell>
          <cell r="AE318">
            <v>3.7999999999999999E-2</v>
          </cell>
          <cell r="AF318">
            <v>5.5</v>
          </cell>
          <cell r="AG318">
            <v>365</v>
          </cell>
          <cell r="AL318">
            <v>5</v>
          </cell>
          <cell r="AM318">
            <v>365</v>
          </cell>
          <cell r="AN318" t="str">
            <v xml:space="preserve"> ВС г Ухта пр.Ленина Гостиница Тиман (38 м)0,038</v>
          </cell>
          <cell r="AO318">
            <v>0.91129161113766832</v>
          </cell>
          <cell r="AP318">
            <v>3.4629081223231398E-2</v>
          </cell>
          <cell r="AQ318">
            <v>7.8740078740118111</v>
          </cell>
        </row>
        <row r="319">
          <cell r="G319" t="str">
            <v>ВС г Ухта пр.Прядунова 3 Дом творческих работников (27.5и)</v>
          </cell>
          <cell r="H319">
            <v>63</v>
          </cell>
          <cell r="I319">
            <v>50</v>
          </cell>
          <cell r="J319" t="str">
            <v>хозведение</v>
          </cell>
          <cell r="K319">
            <v>301393</v>
          </cell>
          <cell r="L319">
            <v>2.75E-2</v>
          </cell>
          <cell r="M319" t="str">
            <v>полиэтиленовые</v>
          </cell>
          <cell r="N319" t="str">
            <v>Водопроводные</v>
          </cell>
          <cell r="O319" t="str">
            <v>напорный трубопровод</v>
          </cell>
          <cell r="P319" t="str">
            <v>не технологический трубопровод</v>
          </cell>
          <cell r="Q319">
            <v>4</v>
          </cell>
          <cell r="AE319">
            <v>2.75E-2</v>
          </cell>
          <cell r="AF319">
            <v>2</v>
          </cell>
          <cell r="AG319">
            <v>365</v>
          </cell>
          <cell r="AL319">
            <v>1</v>
          </cell>
          <cell r="AM319">
            <v>365</v>
          </cell>
          <cell r="AN319" t="str">
            <v xml:space="preserve"> ВС г Ухта пр.Прядунова 3 Дом творческих работников (27.5и)0,0275</v>
          </cell>
          <cell r="AO319">
            <v>0.27555146882256132</v>
          </cell>
          <cell r="AP319">
            <v>7.5776653926204361E-3</v>
          </cell>
          <cell r="AQ319">
            <v>7.8740078740118111</v>
          </cell>
        </row>
        <row r="320">
          <cell r="G320" t="str">
            <v>ВС г Ухта пристройка к школе 13</v>
          </cell>
          <cell r="H320">
            <v>159</v>
          </cell>
          <cell r="I320">
            <v>150</v>
          </cell>
          <cell r="J320" t="str">
            <v>хозведение</v>
          </cell>
          <cell r="K320">
            <v>300281</v>
          </cell>
          <cell r="L320">
            <v>0.16400000000000001</v>
          </cell>
          <cell r="M320" t="str">
            <v>стальные</v>
          </cell>
          <cell r="N320" t="str">
            <v>Водопроводные</v>
          </cell>
          <cell r="O320" t="str">
            <v>напорный трубопровод</v>
          </cell>
          <cell r="P320" t="str">
            <v>не технологический трубопровод</v>
          </cell>
          <cell r="Q320">
            <v>4</v>
          </cell>
          <cell r="AE320">
            <v>0.16400000000000001</v>
          </cell>
          <cell r="AF320">
            <v>5.5</v>
          </cell>
          <cell r="AG320">
            <v>365</v>
          </cell>
          <cell r="AL320">
            <v>1</v>
          </cell>
          <cell r="AM320">
            <v>365</v>
          </cell>
          <cell r="AN320" t="str">
            <v xml:space="preserve"> ВС г Ухта пристройка к школе 130,164</v>
          </cell>
          <cell r="AO320">
            <v>1.0354008616557386</v>
          </cell>
          <cell r="AP320">
            <v>0.16980574131154114</v>
          </cell>
          <cell r="AQ320">
            <v>7.8740078740118111</v>
          </cell>
        </row>
        <row r="321">
          <cell r="G321" t="str">
            <v>ВС г Ухта ПРОФИЛАКТОРИЙ СГП (228 м)</v>
          </cell>
          <cell r="H321">
            <v>110</v>
          </cell>
          <cell r="I321">
            <v>100</v>
          </cell>
          <cell r="J321" t="str">
            <v>хозведение</v>
          </cell>
          <cell r="K321">
            <v>301136</v>
          </cell>
          <cell r="L321">
            <v>0.22800000000000001</v>
          </cell>
          <cell r="M321" t="str">
            <v>полиэтиленовые</v>
          </cell>
          <cell r="N321" t="str">
            <v>Водопроводные</v>
          </cell>
          <cell r="O321" t="str">
            <v>напорный трубопровод</v>
          </cell>
          <cell r="P321" t="str">
            <v>не технологический трубопровод</v>
          </cell>
          <cell r="Q321">
            <v>4</v>
          </cell>
          <cell r="AL321">
            <v>1</v>
          </cell>
          <cell r="AM321">
            <v>365</v>
          </cell>
          <cell r="AN321" t="str">
            <v xml:space="preserve"> ВС г Ухта ПРОФИЛАКТОРИЙ СГП (228 м)0,228</v>
          </cell>
          <cell r="AO321">
            <v>0.44513169595462487</v>
          </cell>
          <cell r="AP321">
            <v>0.10149002667765447</v>
          </cell>
          <cell r="AQ321">
            <v>7.8740078740118111</v>
          </cell>
        </row>
        <row r="322">
          <cell r="G322" t="str">
            <v>ВС г Ухта ПТУ-30 (482 м)</v>
          </cell>
          <cell r="H322">
            <v>159</v>
          </cell>
          <cell r="I322">
            <v>150</v>
          </cell>
          <cell r="J322" t="str">
            <v>хозведение</v>
          </cell>
          <cell r="K322">
            <v>300001</v>
          </cell>
          <cell r="L322">
            <v>0.48199999999999998</v>
          </cell>
          <cell r="M322" t="str">
            <v>стальные</v>
          </cell>
          <cell r="N322" t="str">
            <v>Водопроводные</v>
          </cell>
          <cell r="O322" t="str">
            <v>напорный трубопровод</v>
          </cell>
          <cell r="P322" t="str">
            <v>не технологический трубопровод</v>
          </cell>
          <cell r="Q322">
            <v>4</v>
          </cell>
          <cell r="AE322">
            <v>0.48199999999999998</v>
          </cell>
          <cell r="AF322">
            <v>5.5</v>
          </cell>
          <cell r="AG322">
            <v>365</v>
          </cell>
          <cell r="AL322">
            <v>1</v>
          </cell>
          <cell r="AM322">
            <v>365</v>
          </cell>
          <cell r="AN322" t="str">
            <v xml:space="preserve"> ВС г Ухта ПТУ-30 (482 м)0,482</v>
          </cell>
          <cell r="AO322">
            <v>1.0354008616557386</v>
          </cell>
          <cell r="AP322">
            <v>0.49906321531806602</v>
          </cell>
          <cell r="AQ322">
            <v>7.8740078740118111</v>
          </cell>
        </row>
        <row r="323">
          <cell r="G323" t="str">
            <v>ВС г Ухта Ресторан Ухта (5 м)</v>
          </cell>
          <cell r="H323">
            <v>57</v>
          </cell>
          <cell r="I323">
            <v>50</v>
          </cell>
          <cell r="J323" t="str">
            <v>хозведение</v>
          </cell>
          <cell r="K323">
            <v>300217</v>
          </cell>
          <cell r="L323">
            <v>5.0000000000000001E-3</v>
          </cell>
          <cell r="M323" t="str">
            <v>стальные</v>
          </cell>
          <cell r="N323" t="str">
            <v>Водопроводные</v>
          </cell>
          <cell r="O323" t="str">
            <v>напорный трубопровод</v>
          </cell>
          <cell r="P323" t="str">
            <v>не технологический трубопровод</v>
          </cell>
          <cell r="Q323">
            <v>4</v>
          </cell>
          <cell r="AE323">
            <v>5.0000000000000001E-3</v>
          </cell>
          <cell r="AF323">
            <v>4.5</v>
          </cell>
          <cell r="AG323">
            <v>365</v>
          </cell>
          <cell r="AL323">
            <v>1</v>
          </cell>
          <cell r="AM323">
            <v>365</v>
          </cell>
          <cell r="AN323" t="str">
            <v xml:space="preserve"> ВС г Ухта Ресторан Ухта (5 м)0,005</v>
          </cell>
          <cell r="AO323">
            <v>0.45162086885104102</v>
          </cell>
          <cell r="AP323">
            <v>2.258104344255205E-3</v>
          </cell>
          <cell r="AQ323">
            <v>7.8740078740118111</v>
          </cell>
        </row>
        <row r="324">
          <cell r="G324" t="str">
            <v>ВС г Ухта с/д от ВсI у дюкера до врезки в ЦТП-86</v>
          </cell>
          <cell r="H324">
            <v>273</v>
          </cell>
          <cell r="I324">
            <v>250</v>
          </cell>
          <cell r="J324" t="str">
            <v>хозведение</v>
          </cell>
          <cell r="K324">
            <v>300163</v>
          </cell>
          <cell r="L324">
            <v>0.64749999999999996</v>
          </cell>
          <cell r="M324" t="str">
            <v>стальные</v>
          </cell>
          <cell r="N324" t="str">
            <v>Водопроводные</v>
          </cell>
          <cell r="O324" t="str">
            <v>напорный трубопровод</v>
          </cell>
          <cell r="P324" t="str">
            <v>не технологический трубопровод</v>
          </cell>
          <cell r="Q324">
            <v>4</v>
          </cell>
          <cell r="AE324">
            <v>0.64749999999999996</v>
          </cell>
          <cell r="AF324">
            <v>6.5</v>
          </cell>
          <cell r="AG324">
            <v>365</v>
          </cell>
          <cell r="AL324">
            <v>4</v>
          </cell>
          <cell r="AM324">
            <v>365</v>
          </cell>
          <cell r="AN324" t="str">
            <v xml:space="preserve"> ВС г Ухта с/д от ВсI у дюкера до врезки в ЦТП-860,6475</v>
          </cell>
          <cell r="AO324">
            <v>1.2607681692865922</v>
          </cell>
          <cell r="AP324">
            <v>0.81634738961306841</v>
          </cell>
          <cell r="AQ324">
            <v>7.8740078740118111</v>
          </cell>
        </row>
        <row r="325">
          <cell r="G325" t="str">
            <v>ВС г Ухта с/д от ВсI у дюкера до врезки в ЦТП-86</v>
          </cell>
          <cell r="H325">
            <v>426</v>
          </cell>
          <cell r="I325">
            <v>400</v>
          </cell>
          <cell r="J325" t="str">
            <v>хозведение</v>
          </cell>
          <cell r="K325">
            <v>300163</v>
          </cell>
          <cell r="L325">
            <v>1.0629999999999999</v>
          </cell>
          <cell r="M325" t="str">
            <v>стальные</v>
          </cell>
          <cell r="N325" t="str">
            <v>Водопроводные</v>
          </cell>
          <cell r="O325" t="str">
            <v>напорный трубопровод</v>
          </cell>
          <cell r="P325" t="str">
            <v>не технологический трубопровод</v>
          </cell>
          <cell r="Q325">
            <v>4</v>
          </cell>
          <cell r="AE325">
            <v>1.0629999999999999</v>
          </cell>
          <cell r="AF325">
            <v>6.5</v>
          </cell>
          <cell r="AG325">
            <v>365</v>
          </cell>
          <cell r="AL325">
            <v>5</v>
          </cell>
          <cell r="AM325">
            <v>365</v>
          </cell>
          <cell r="AN325" t="str">
            <v xml:space="preserve"> ВС г Ухта с/д от ВсI у дюкера до врезки в ЦТП-861,063</v>
          </cell>
          <cell r="AO325">
            <v>1.8114581620528671</v>
          </cell>
          <cell r="AP325">
            <v>1.9255800262621976</v>
          </cell>
          <cell r="AQ325">
            <v>7.8740078740118111</v>
          </cell>
        </row>
        <row r="326">
          <cell r="G326" t="str">
            <v>ВС г Ухта Сев-Зап р-на (6 МКР Лен..Опл. Дзержинского) (8980.8м)</v>
          </cell>
          <cell r="H326">
            <v>108</v>
          </cell>
          <cell r="I326">
            <v>100</v>
          </cell>
          <cell r="J326" t="str">
            <v>хозведение</v>
          </cell>
          <cell r="K326">
            <v>300073</v>
          </cell>
          <cell r="L326">
            <v>8.9808000000000003</v>
          </cell>
          <cell r="M326" t="str">
            <v>стальные</v>
          </cell>
          <cell r="N326" t="str">
            <v>Водопроводные</v>
          </cell>
          <cell r="O326" t="str">
            <v>напорный трубопровод</v>
          </cell>
          <cell r="P326" t="str">
            <v>не технологический трубопровод</v>
          </cell>
          <cell r="Q326">
            <v>4</v>
          </cell>
          <cell r="S326">
            <v>2</v>
          </cell>
          <cell r="T326">
            <v>375.43</v>
          </cell>
          <cell r="V326" t="str">
            <v>209\19 от 10.09.14;280\19 от 7.12.14;293\19 от 27.12.14;акт №43/14 от 23.12.14 г.;акт №34/14 от 23.10.2014 г.</v>
          </cell>
          <cell r="W326" t="str">
            <v>Дзержинского.7;23;4;</v>
          </cell>
          <cell r="X326">
            <v>108</v>
          </cell>
          <cell r="Z326">
            <v>8.3000000000000007</v>
          </cell>
          <cell r="AA326">
            <v>437</v>
          </cell>
          <cell r="AE326">
            <v>8.9808000000000003</v>
          </cell>
          <cell r="AF326">
            <v>5.5</v>
          </cell>
          <cell r="AG326">
            <v>365</v>
          </cell>
          <cell r="AL326">
            <v>356</v>
          </cell>
          <cell r="AM326">
            <v>365</v>
          </cell>
          <cell r="AN326" t="str">
            <v xml:space="preserve"> ВС г Ухта Сев-Зап р-на (6 МКР Лен..Опл. Дзержинского) (8980.8м)8,9808</v>
          </cell>
          <cell r="AO326">
            <v>0.86290521721276026</v>
          </cell>
          <cell r="AP326">
            <v>7.7495791747443574</v>
          </cell>
          <cell r="AQ326">
            <v>7.8740078740118111</v>
          </cell>
        </row>
        <row r="327">
          <cell r="G327" t="str">
            <v>ВС г Ухта Станция юных натуралистов. Детский парк (70м)</v>
          </cell>
          <cell r="H327">
            <v>110</v>
          </cell>
          <cell r="I327">
            <v>100</v>
          </cell>
          <cell r="J327" t="str">
            <v>хозведение</v>
          </cell>
          <cell r="K327">
            <v>301362</v>
          </cell>
          <cell r="L327">
            <v>7.0000000000000007E-2</v>
          </cell>
          <cell r="M327" t="str">
            <v>полиэтиленовые</v>
          </cell>
          <cell r="N327" t="str">
            <v>Водопроводные</v>
          </cell>
          <cell r="O327" t="str">
            <v>напорный трубопровод</v>
          </cell>
          <cell r="P327" t="str">
            <v>не технологический трубопровод</v>
          </cell>
          <cell r="Q327">
            <v>4</v>
          </cell>
          <cell r="AE327">
            <v>7.0000000000000007E-2</v>
          </cell>
          <cell r="AF327">
            <v>3</v>
          </cell>
          <cell r="AG327">
            <v>365</v>
          </cell>
          <cell r="AL327">
            <v>1</v>
          </cell>
          <cell r="AM327">
            <v>365</v>
          </cell>
          <cell r="AN327" t="str">
            <v xml:space="preserve"> ВС г Ухта Станция юных натуралистов. Детский парк (70м)0,07</v>
          </cell>
          <cell r="AO327">
            <v>0.44513169595462487</v>
          </cell>
          <cell r="AP327">
            <v>3.1159218716823745E-2</v>
          </cell>
          <cell r="AQ327">
            <v>7.8740078740118111</v>
          </cell>
        </row>
        <row r="328">
          <cell r="G328" t="str">
            <v>ВС г Ухта Стоматологическая больница (97.3 м)</v>
          </cell>
          <cell r="H328">
            <v>110</v>
          </cell>
          <cell r="I328">
            <v>100</v>
          </cell>
          <cell r="J328" t="str">
            <v>хозведение</v>
          </cell>
          <cell r="K328">
            <v>300075</v>
          </cell>
          <cell r="L328">
            <v>9.7299999999999998E-2</v>
          </cell>
          <cell r="M328" t="str">
            <v>полиэтиленовые</v>
          </cell>
          <cell r="N328" t="str">
            <v>Водопроводные</v>
          </cell>
          <cell r="O328" t="str">
            <v>напорный трубопровод</v>
          </cell>
          <cell r="P328" t="str">
            <v>не технологический трубопровод</v>
          </cell>
          <cell r="Q328">
            <v>4</v>
          </cell>
          <cell r="AE328">
            <v>9.7299999999999998E-2</v>
          </cell>
          <cell r="AF328">
            <v>3</v>
          </cell>
          <cell r="AG328">
            <v>365</v>
          </cell>
          <cell r="AL328">
            <v>1</v>
          </cell>
          <cell r="AM328">
            <v>365</v>
          </cell>
          <cell r="AN328" t="str">
            <v xml:space="preserve"> ВС г Ухта Стоматологическая больница (97.3 м)0,0973</v>
          </cell>
          <cell r="AO328">
            <v>0.44513169595462487</v>
          </cell>
          <cell r="AP328">
            <v>4.3311314016385001E-2</v>
          </cell>
          <cell r="AQ328">
            <v>7.8740078740118111</v>
          </cell>
        </row>
        <row r="329">
          <cell r="G329" t="str">
            <v>ВС г Ухта УГТУ корп А.Б.В.Г (132 м)</v>
          </cell>
          <cell r="H329">
            <v>110</v>
          </cell>
          <cell r="I329">
            <v>100</v>
          </cell>
          <cell r="J329" t="str">
            <v>хозведение</v>
          </cell>
          <cell r="K329">
            <v>300153</v>
          </cell>
          <cell r="L329">
            <v>0.13200000000000001</v>
          </cell>
          <cell r="M329" t="str">
            <v>полиэтиленовые</v>
          </cell>
          <cell r="N329" t="str">
            <v>Водопроводные</v>
          </cell>
          <cell r="O329" t="str">
            <v>напорный трубопровод</v>
          </cell>
          <cell r="P329" t="str">
            <v>не технологический трубопровод</v>
          </cell>
          <cell r="Q329">
            <v>4</v>
          </cell>
          <cell r="AE329">
            <v>0.13200000000000001</v>
          </cell>
          <cell r="AF329">
            <v>3</v>
          </cell>
          <cell r="AG329">
            <v>365</v>
          </cell>
          <cell r="AL329">
            <v>6</v>
          </cell>
          <cell r="AM329">
            <v>365</v>
          </cell>
          <cell r="AN329" t="str">
            <v xml:space="preserve"> ВС г Ухта УГТУ корп А.Б.В.Г (132 м)0,132</v>
          </cell>
          <cell r="AO329">
            <v>0.44513169595462487</v>
          </cell>
          <cell r="AP329">
            <v>5.8757383866010489E-2</v>
          </cell>
          <cell r="AQ329">
            <v>7.8740078740118111</v>
          </cell>
        </row>
        <row r="330">
          <cell r="G330" t="str">
            <v>ВС г Ухта УГТУ корп Д. по Первомайской. общ 2.3 (103.14 м)</v>
          </cell>
          <cell r="H330">
            <v>108</v>
          </cell>
          <cell r="I330">
            <v>100</v>
          </cell>
          <cell r="J330" t="str">
            <v>хозведение</v>
          </cell>
          <cell r="K330">
            <v>300151</v>
          </cell>
          <cell r="L330">
            <v>0.10314</v>
          </cell>
          <cell r="M330" t="str">
            <v>стальные</v>
          </cell>
          <cell r="N330" t="str">
            <v>Водопроводные</v>
          </cell>
          <cell r="O330" t="str">
            <v>напорный трубопровод</v>
          </cell>
          <cell r="P330" t="str">
            <v>не технологический трубопровод</v>
          </cell>
          <cell r="Q330">
            <v>4</v>
          </cell>
          <cell r="AE330">
            <v>0.10314</v>
          </cell>
          <cell r="AF330">
            <v>5.5</v>
          </cell>
          <cell r="AG330">
            <v>365</v>
          </cell>
          <cell r="AL330">
            <v>2</v>
          </cell>
          <cell r="AM330">
            <v>365</v>
          </cell>
          <cell r="AN330" t="str">
            <v xml:space="preserve"> ВС г Ухта УГТУ корп Д. по Первомайской. общ 2.3 (103.14 м)0,10314</v>
          </cell>
          <cell r="AO330">
            <v>0.86290521721276026</v>
          </cell>
          <cell r="AP330">
            <v>8.9000044103324086E-2</v>
          </cell>
          <cell r="AQ330">
            <v>7.8740078740118111</v>
          </cell>
        </row>
        <row r="331">
          <cell r="G331" t="str">
            <v>ВС г Ухта УГТУ общ 4.5.6 (249.7 м)</v>
          </cell>
          <cell r="H331">
            <v>108</v>
          </cell>
          <cell r="I331">
            <v>100</v>
          </cell>
          <cell r="J331" t="str">
            <v>хозведение</v>
          </cell>
          <cell r="K331">
            <v>300152</v>
          </cell>
          <cell r="L331">
            <v>0.24970000000000001</v>
          </cell>
          <cell r="M331" t="str">
            <v>стальные</v>
          </cell>
          <cell r="N331" t="str">
            <v>Водопроводные</v>
          </cell>
          <cell r="O331" t="str">
            <v>напорный трубопровод</v>
          </cell>
          <cell r="P331" t="str">
            <v>не технологический трубопровод</v>
          </cell>
          <cell r="Q331">
            <v>4</v>
          </cell>
          <cell r="AE331">
            <v>0.24970000000000001</v>
          </cell>
          <cell r="AF331">
            <v>5.5</v>
          </cell>
          <cell r="AG331">
            <v>365</v>
          </cell>
          <cell r="AL331">
            <v>5</v>
          </cell>
          <cell r="AM331">
            <v>365</v>
          </cell>
          <cell r="AN331" t="str">
            <v xml:space="preserve"> ВС г Ухта УГТУ общ 4.5.6 (249.7 м)0,2497</v>
          </cell>
          <cell r="AO331">
            <v>0.86290521721276026</v>
          </cell>
          <cell r="AP331">
            <v>0.21546743273802624</v>
          </cell>
          <cell r="AQ331">
            <v>7.8740078740118111</v>
          </cell>
        </row>
        <row r="332">
          <cell r="G332" t="str">
            <v>ВС г Ухта УГТУ спорт корпус Юбилейный и столовая 66 (134 м)</v>
          </cell>
          <cell r="H332">
            <v>108</v>
          </cell>
          <cell r="I332">
            <v>100</v>
          </cell>
          <cell r="J332" t="str">
            <v>хозведение</v>
          </cell>
          <cell r="K332">
            <v>300154</v>
          </cell>
          <cell r="L332">
            <v>0.13400000000000001</v>
          </cell>
          <cell r="M332" t="str">
            <v>стальные</v>
          </cell>
          <cell r="N332" t="str">
            <v>Водопроводные</v>
          </cell>
          <cell r="O332" t="str">
            <v>напорный трубопровод</v>
          </cell>
          <cell r="P332" t="str">
            <v>не технологический трубопровод</v>
          </cell>
          <cell r="Q332">
            <v>4</v>
          </cell>
          <cell r="AE332">
            <v>0.13400000000000001</v>
          </cell>
          <cell r="AF332">
            <v>5.5</v>
          </cell>
          <cell r="AG332">
            <v>365</v>
          </cell>
          <cell r="AL332">
            <v>2</v>
          </cell>
          <cell r="AM332">
            <v>365</v>
          </cell>
          <cell r="AN332" t="str">
            <v xml:space="preserve"> ВС г Ухта УГТУ спорт корпус Юбилейный и столовая 66 (134 м)0,134</v>
          </cell>
          <cell r="AO332">
            <v>0.86290521721276026</v>
          </cell>
          <cell r="AP332">
            <v>0.11562929910650988</v>
          </cell>
          <cell r="AQ332">
            <v>7.8740078740118111</v>
          </cell>
        </row>
        <row r="333">
          <cell r="G333" t="str">
            <v>ВС г Ухта ул 30 лет Октября (379.3 м)</v>
          </cell>
          <cell r="H333">
            <v>530</v>
          </cell>
          <cell r="I333">
            <v>500</v>
          </cell>
          <cell r="J333" t="str">
            <v>хозведение</v>
          </cell>
          <cell r="K333">
            <v>300019</v>
          </cell>
          <cell r="L333">
            <v>0.37930000000000003</v>
          </cell>
          <cell r="M333" t="str">
            <v>стальные</v>
          </cell>
          <cell r="N333" t="str">
            <v>Водопроводные</v>
          </cell>
          <cell r="O333" t="str">
            <v>напорный трубопровод</v>
          </cell>
          <cell r="P333" t="str">
            <v>не технологический трубопровод</v>
          </cell>
          <cell r="Q333">
            <v>4</v>
          </cell>
          <cell r="AE333">
            <v>0.37930000000000003</v>
          </cell>
          <cell r="AF333">
            <v>7</v>
          </cell>
          <cell r="AG333">
            <v>365</v>
          </cell>
          <cell r="AL333">
            <v>26</v>
          </cell>
          <cell r="AM333">
            <v>365</v>
          </cell>
          <cell r="AN333" t="str">
            <v xml:space="preserve"> ВС г Ухта ул 30 лет Октября (379.3 м)0,3793</v>
          </cell>
          <cell r="AO333">
            <v>2.0649688717422818</v>
          </cell>
          <cell r="AP333">
            <v>0.78324269305184757</v>
          </cell>
          <cell r="AQ333">
            <v>7.8740078740118111</v>
          </cell>
        </row>
        <row r="334">
          <cell r="G334" t="str">
            <v>ВС г Ухта ул 30 лет Октября (610 м)</v>
          </cell>
          <cell r="H334">
            <v>530</v>
          </cell>
          <cell r="I334">
            <v>500</v>
          </cell>
          <cell r="J334" t="str">
            <v>хозведение</v>
          </cell>
          <cell r="K334">
            <v>300018</v>
          </cell>
          <cell r="L334">
            <v>0.61</v>
          </cell>
          <cell r="M334" t="str">
            <v>стальные</v>
          </cell>
          <cell r="N334" t="str">
            <v>Водопроводные</v>
          </cell>
          <cell r="O334" t="str">
            <v>напорный трубопровод</v>
          </cell>
          <cell r="P334" t="str">
            <v>не технологический трубопровод</v>
          </cell>
          <cell r="Q334">
            <v>4</v>
          </cell>
          <cell r="AE334">
            <v>0.61</v>
          </cell>
          <cell r="AF334">
            <v>7</v>
          </cell>
          <cell r="AG334">
            <v>365</v>
          </cell>
          <cell r="AL334">
            <v>12</v>
          </cell>
          <cell r="AM334">
            <v>365</v>
          </cell>
          <cell r="AN334" t="str">
            <v xml:space="preserve"> ВС г Ухта ул 30 лет Октября (610 м)0,61</v>
          </cell>
          <cell r="AO334">
            <v>2.0649688717422818</v>
          </cell>
          <cell r="AP334">
            <v>1.2596310117627918</v>
          </cell>
          <cell r="AQ334">
            <v>7.8740078740118111</v>
          </cell>
        </row>
        <row r="335">
          <cell r="G335" t="str">
            <v>ВС г Ухта ул 30 лет Октября 14 общежитие (39 м)</v>
          </cell>
          <cell r="H335">
            <v>108</v>
          </cell>
          <cell r="I335">
            <v>100</v>
          </cell>
          <cell r="J335" t="str">
            <v>хозведение</v>
          </cell>
          <cell r="K335">
            <v>300755</v>
          </cell>
          <cell r="L335">
            <v>3.9E-2</v>
          </cell>
          <cell r="M335" t="str">
            <v>стальные</v>
          </cell>
          <cell r="N335" t="str">
            <v>Водопроводные</v>
          </cell>
          <cell r="O335" t="str">
            <v>напорный трубопровод</v>
          </cell>
          <cell r="P335" t="str">
            <v>не технологический трубопровод</v>
          </cell>
          <cell r="Q335">
            <v>4</v>
          </cell>
          <cell r="S335">
            <v>1</v>
          </cell>
          <cell r="T335">
            <v>20</v>
          </cell>
          <cell r="V335" t="str">
            <v>№24/14 от 25.07.14 г.</v>
          </cell>
          <cell r="AE335">
            <v>3.9E-2</v>
          </cell>
          <cell r="AF335">
            <v>5.5</v>
          </cell>
          <cell r="AG335">
            <v>365</v>
          </cell>
          <cell r="AL335">
            <v>2</v>
          </cell>
          <cell r="AM335">
            <v>365</v>
          </cell>
          <cell r="AN335" t="str">
            <v xml:space="preserve"> ВС г Ухта ул 30 лет Октября 14 общежитие (39 м)0,039</v>
          </cell>
          <cell r="AO335">
            <v>0.86290521721276026</v>
          </cell>
          <cell r="AP335">
            <v>3.3653303471297649E-2</v>
          </cell>
          <cell r="AQ335">
            <v>7.8740078740118111</v>
          </cell>
        </row>
        <row r="336">
          <cell r="G336" t="str">
            <v>ВС г Ухта ул 30 лет Октября 19А (255.5 м)</v>
          </cell>
          <cell r="H336">
            <v>114</v>
          </cell>
          <cell r="I336">
            <v>100</v>
          </cell>
          <cell r="J336" t="str">
            <v>хозведение</v>
          </cell>
          <cell r="K336">
            <v>301164</v>
          </cell>
          <cell r="L336">
            <v>0.16700000000000001</v>
          </cell>
          <cell r="M336" t="str">
            <v>стальные</v>
          </cell>
          <cell r="N336" t="str">
            <v>Водопроводные</v>
          </cell>
          <cell r="O336" t="str">
            <v>напорный трубопровод</v>
          </cell>
          <cell r="P336" t="str">
            <v>не технологический трубопровод</v>
          </cell>
          <cell r="Q336">
            <v>4</v>
          </cell>
          <cell r="AE336">
            <v>0.16700000000000001</v>
          </cell>
          <cell r="AF336">
            <v>5.5</v>
          </cell>
          <cell r="AG336">
            <v>365</v>
          </cell>
          <cell r="AL336">
            <v>3</v>
          </cell>
          <cell r="AM336">
            <v>365</v>
          </cell>
          <cell r="AN336" t="str">
            <v xml:space="preserve"> ВС г Ухта ул 30 лет Октября 19А (255.5 м)0,167</v>
          </cell>
          <cell r="AO336">
            <v>0.91129161113766832</v>
          </cell>
          <cell r="AP336">
            <v>0.15218569905999063</v>
          </cell>
          <cell r="AQ336">
            <v>7.8740078740118111</v>
          </cell>
        </row>
        <row r="337">
          <cell r="G337" t="str">
            <v>ВС г Ухта ул 30 лет Октября 19А (255.5 м)</v>
          </cell>
          <cell r="H337">
            <v>159</v>
          </cell>
          <cell r="I337">
            <v>150</v>
          </cell>
          <cell r="J337" t="str">
            <v>хозведение</v>
          </cell>
          <cell r="K337">
            <v>301164</v>
          </cell>
          <cell r="L337">
            <v>7.8E-2</v>
          </cell>
          <cell r="M337" t="str">
            <v>стальные</v>
          </cell>
          <cell r="N337" t="str">
            <v>Водопроводные</v>
          </cell>
          <cell r="O337" t="str">
            <v>напорный трубопровод</v>
          </cell>
          <cell r="P337" t="str">
            <v>не технологический трубопровод</v>
          </cell>
          <cell r="Q337">
            <v>4</v>
          </cell>
          <cell r="AE337">
            <v>7.8E-2</v>
          </cell>
          <cell r="AF337">
            <v>5.5</v>
          </cell>
          <cell r="AG337">
            <v>365</v>
          </cell>
          <cell r="AL337">
            <v>1</v>
          </cell>
          <cell r="AM337">
            <v>365</v>
          </cell>
          <cell r="AN337" t="str">
            <v xml:space="preserve"> ВС г Ухта ул 30 лет Октября 19А (255.5 м)0,078</v>
          </cell>
          <cell r="AO337">
            <v>1.0354008616557386</v>
          </cell>
          <cell r="AP337">
            <v>8.0761267209147614E-2</v>
          </cell>
          <cell r="AQ337">
            <v>7.8740078740118111</v>
          </cell>
        </row>
        <row r="338">
          <cell r="G338" t="str">
            <v>ВС г Ухта ул 30 лет Октября 19А (255.5 м)</v>
          </cell>
          <cell r="H338">
            <v>89</v>
          </cell>
          <cell r="I338">
            <v>80</v>
          </cell>
          <cell r="J338" t="str">
            <v>хозведение</v>
          </cell>
          <cell r="K338">
            <v>301164</v>
          </cell>
          <cell r="L338">
            <v>1.0500000000000001E-2</v>
          </cell>
          <cell r="M338" t="str">
            <v>стальные</v>
          </cell>
          <cell r="N338" t="str">
            <v>Водопроводные</v>
          </cell>
          <cell r="O338" t="str">
            <v>напорный трубопровод</v>
          </cell>
          <cell r="P338" t="str">
            <v>не технологический трубопровод</v>
          </cell>
          <cell r="Q338">
            <v>4</v>
          </cell>
          <cell r="AE338">
            <v>1.0500000000000001E-2</v>
          </cell>
          <cell r="AF338">
            <v>6</v>
          </cell>
          <cell r="AG338">
            <v>365</v>
          </cell>
          <cell r="AL338">
            <v>1</v>
          </cell>
          <cell r="AM338">
            <v>365</v>
          </cell>
          <cell r="AN338" t="str">
            <v xml:space="preserve"> ВС г Ухта ул 30 лет Октября 19А (255.5 м)0,0105</v>
          </cell>
          <cell r="AO338">
            <v>0.70968163645055105</v>
          </cell>
          <cell r="AP338">
            <v>7.4516571827307867E-3</v>
          </cell>
          <cell r="AQ338">
            <v>7.8740078740118111</v>
          </cell>
        </row>
        <row r="339">
          <cell r="G339" t="str">
            <v>ВС г Ухта ул 30 лет Октября 22 (278 м)</v>
          </cell>
          <cell r="H339">
            <v>89</v>
          </cell>
          <cell r="I339">
            <v>80</v>
          </cell>
          <cell r="J339" t="str">
            <v>хозведение</v>
          </cell>
          <cell r="K339">
            <v>300788</v>
          </cell>
          <cell r="L339">
            <v>0.27800000000000002</v>
          </cell>
          <cell r="M339" t="str">
            <v>стальные</v>
          </cell>
          <cell r="N339" t="str">
            <v>Водопроводные</v>
          </cell>
          <cell r="O339" t="str">
            <v>напорный трубопровод</v>
          </cell>
          <cell r="P339" t="str">
            <v>не технологический трубопровод</v>
          </cell>
          <cell r="Q339">
            <v>4</v>
          </cell>
          <cell r="AE339">
            <v>0.27800000000000002</v>
          </cell>
          <cell r="AF339">
            <v>6</v>
          </cell>
          <cell r="AG339">
            <v>365</v>
          </cell>
          <cell r="AL339">
            <v>2</v>
          </cell>
          <cell r="AM339">
            <v>365</v>
          </cell>
          <cell r="AN339" t="str">
            <v xml:space="preserve"> ВС г Ухта ул 30 лет Октября 22 (278 м)0,278</v>
          </cell>
          <cell r="AO339">
            <v>0.70968163645055105</v>
          </cell>
          <cell r="AP339">
            <v>0.19729149493325321</v>
          </cell>
          <cell r="AQ339">
            <v>7.8740078740118111</v>
          </cell>
        </row>
        <row r="340">
          <cell r="G340" t="str">
            <v>ВС г Ухта ул 30 лет Октября 22. ул Севастопольская 9а (36 м)</v>
          </cell>
          <cell r="H340">
            <v>114</v>
          </cell>
          <cell r="I340">
            <v>100</v>
          </cell>
          <cell r="J340" t="str">
            <v>хозведение</v>
          </cell>
          <cell r="K340">
            <v>300139</v>
          </cell>
          <cell r="L340">
            <v>3.5999999999999997E-2</v>
          </cell>
          <cell r="M340" t="str">
            <v>стальные</v>
          </cell>
          <cell r="N340" t="str">
            <v>Водопроводные</v>
          </cell>
          <cell r="O340" t="str">
            <v>напорный трубопровод</v>
          </cell>
          <cell r="P340" t="str">
            <v>не технологический трубопровод</v>
          </cell>
          <cell r="Q340">
            <v>4</v>
          </cell>
          <cell r="V340" t="str">
            <v>50\19 от 04.04.14</v>
          </cell>
          <cell r="W340" t="str">
            <v>30 лет Октября.24</v>
          </cell>
          <cell r="X340">
            <v>57</v>
          </cell>
          <cell r="AE340">
            <v>3.5999999999999997E-2</v>
          </cell>
          <cell r="AF340">
            <v>6.5</v>
          </cell>
          <cell r="AG340">
            <v>365</v>
          </cell>
          <cell r="AL340">
            <v>2</v>
          </cell>
          <cell r="AM340">
            <v>365</v>
          </cell>
          <cell r="AN340" t="str">
            <v xml:space="preserve"> ВС г Ухта ул 30 лет Октября 22. ул Севастопольская 9а (36 м)0,036</v>
          </cell>
          <cell r="AO340">
            <v>0.91129161113766832</v>
          </cell>
          <cell r="AP340">
            <v>3.2806498000956058E-2</v>
          </cell>
          <cell r="AQ340">
            <v>7.8740078740118111</v>
          </cell>
        </row>
        <row r="341">
          <cell r="G341" t="str">
            <v>ВС г Ухта ул 30 лет Октября 6А (33 м)</v>
          </cell>
          <cell r="H341">
            <v>108</v>
          </cell>
          <cell r="I341">
            <v>100</v>
          </cell>
          <cell r="J341" t="str">
            <v>хозведение</v>
          </cell>
          <cell r="K341">
            <v>300737</v>
          </cell>
          <cell r="L341">
            <v>3.3000000000000002E-2</v>
          </cell>
          <cell r="M341" t="str">
            <v>стальные</v>
          </cell>
          <cell r="N341" t="str">
            <v>Водопроводные</v>
          </cell>
          <cell r="O341" t="str">
            <v>напорный трубопровод</v>
          </cell>
          <cell r="P341" t="str">
            <v>не технологический трубопровод</v>
          </cell>
          <cell r="Q341">
            <v>4</v>
          </cell>
          <cell r="AE341">
            <v>3.3000000000000002E-2</v>
          </cell>
          <cell r="AF341">
            <v>6.5</v>
          </cell>
          <cell r="AG341">
            <v>365</v>
          </cell>
          <cell r="AL341">
            <v>1</v>
          </cell>
          <cell r="AM341">
            <v>365</v>
          </cell>
          <cell r="AN341" t="str">
            <v xml:space="preserve"> ВС г Ухта ул 30 лет Октября 6А (33 м)0,033</v>
          </cell>
          <cell r="AO341">
            <v>0.86290521721276026</v>
          </cell>
          <cell r="AP341">
            <v>2.8475872168021089E-2</v>
          </cell>
          <cell r="AQ341">
            <v>7.8740078740118111</v>
          </cell>
        </row>
        <row r="342">
          <cell r="G342" t="str">
            <v>ВС г Ухта ул 30 лет Октября 8 (17.4 м)</v>
          </cell>
          <cell r="H342">
            <v>108</v>
          </cell>
          <cell r="I342">
            <v>100</v>
          </cell>
          <cell r="J342" t="str">
            <v>хозведение</v>
          </cell>
          <cell r="K342">
            <v>300043</v>
          </cell>
          <cell r="L342">
            <v>1.7399999999999999E-2</v>
          </cell>
          <cell r="M342" t="str">
            <v>стальные</v>
          </cell>
          <cell r="N342" t="str">
            <v>Водопроводные</v>
          </cell>
          <cell r="O342" t="str">
            <v>напорный трубопровод</v>
          </cell>
          <cell r="P342" t="str">
            <v>не технологический трубопровод</v>
          </cell>
          <cell r="Q342">
            <v>4</v>
          </cell>
          <cell r="AE342">
            <v>1.7399999999999999E-2</v>
          </cell>
          <cell r="AF342">
            <v>6.5</v>
          </cell>
          <cell r="AG342">
            <v>365</v>
          </cell>
          <cell r="AL342">
            <v>1</v>
          </cell>
          <cell r="AM342">
            <v>365</v>
          </cell>
          <cell r="AN342" t="str">
            <v xml:space="preserve"> ВС г Ухта ул 30 лет Октября 8 (17.4 м)0,0174</v>
          </cell>
          <cell r="AO342">
            <v>0.86290521721276026</v>
          </cell>
          <cell r="AP342">
            <v>1.5014550779502027E-2</v>
          </cell>
          <cell r="AQ342">
            <v>7.8740078740118111</v>
          </cell>
        </row>
        <row r="343">
          <cell r="G343" t="str">
            <v>ВС г Ухта ул 30 лет Октября 8а  детсад 93</v>
          </cell>
          <cell r="H343">
            <v>159</v>
          </cell>
          <cell r="I343">
            <v>150</v>
          </cell>
          <cell r="J343" t="str">
            <v>хозведение</v>
          </cell>
          <cell r="K343">
            <v>300885</v>
          </cell>
          <cell r="L343">
            <v>3.2399999999999998E-2</v>
          </cell>
          <cell r="M343" t="str">
            <v>стальные</v>
          </cell>
          <cell r="N343" t="str">
            <v>Водопроводные</v>
          </cell>
          <cell r="O343" t="str">
            <v>напорный трубопровод</v>
          </cell>
          <cell r="P343" t="str">
            <v>не технологический трубопровод</v>
          </cell>
          <cell r="Q343">
            <v>4</v>
          </cell>
          <cell r="AE343">
            <v>3.2399999999999998E-2</v>
          </cell>
          <cell r="AF343">
            <v>5.5</v>
          </cell>
          <cell r="AG343">
            <v>365</v>
          </cell>
          <cell r="AL343">
            <v>1</v>
          </cell>
          <cell r="AM343">
            <v>365</v>
          </cell>
          <cell r="AN343" t="str">
            <v xml:space="preserve"> ВС г Ухта ул 30 лет Октября 8а  детсад 930,0324</v>
          </cell>
          <cell r="AO343">
            <v>1.0354008616557386</v>
          </cell>
          <cell r="AP343">
            <v>3.3546987917645932E-2</v>
          </cell>
          <cell r="AQ343">
            <v>7.8740078740118111</v>
          </cell>
        </row>
        <row r="344">
          <cell r="G344" t="str">
            <v>ВС г Ухта ул 30 лет Октября детсад 94 Солнышко (254.85 м)</v>
          </cell>
          <cell r="H344">
            <v>114</v>
          </cell>
          <cell r="I344">
            <v>100</v>
          </cell>
          <cell r="J344" t="str">
            <v>хозведение</v>
          </cell>
          <cell r="K344">
            <v>300743</v>
          </cell>
          <cell r="L344">
            <v>0.17215</v>
          </cell>
          <cell r="M344" t="str">
            <v>стальные</v>
          </cell>
          <cell r="N344" t="str">
            <v>Водопроводные</v>
          </cell>
          <cell r="O344" t="str">
            <v>напорный трубопровод</v>
          </cell>
          <cell r="P344" t="str">
            <v>не технологический трубопровод</v>
          </cell>
          <cell r="Q344">
            <v>4</v>
          </cell>
          <cell r="V344" t="str">
            <v>139/20 от 10.10.2014</v>
          </cell>
          <cell r="AE344">
            <v>0.17215</v>
          </cell>
          <cell r="AF344">
            <v>6.5</v>
          </cell>
          <cell r="AG344">
            <v>365</v>
          </cell>
          <cell r="AL344">
            <v>1</v>
          </cell>
          <cell r="AM344">
            <v>365</v>
          </cell>
          <cell r="AN344" t="str">
            <v xml:space="preserve"> ВС г Ухта ул 30 лет Октября детсад 94 Солнышко (254.85 м)0,17215</v>
          </cell>
          <cell r="AO344">
            <v>0.91129161113766832</v>
          </cell>
          <cell r="AP344">
            <v>0.15687885085734959</v>
          </cell>
          <cell r="AQ344">
            <v>7.8740078740118111</v>
          </cell>
        </row>
        <row r="345">
          <cell r="G345" t="str">
            <v>ВС г Ухта ул 30 лет Октября детсад 94 Солнышко (254.85 м)</v>
          </cell>
          <cell r="H345">
            <v>159</v>
          </cell>
          <cell r="I345">
            <v>150</v>
          </cell>
          <cell r="J345" t="str">
            <v>хозведение</v>
          </cell>
          <cell r="K345">
            <v>300743</v>
          </cell>
          <cell r="L345">
            <v>8.2699999999999996E-2</v>
          </cell>
          <cell r="M345" t="str">
            <v>стальные</v>
          </cell>
          <cell r="N345" t="str">
            <v>Водопроводные</v>
          </cell>
          <cell r="O345" t="str">
            <v>напорный трубопровод</v>
          </cell>
          <cell r="P345" t="str">
            <v>не технологический трубопровод</v>
          </cell>
          <cell r="Q345">
            <v>4</v>
          </cell>
          <cell r="AE345">
            <v>8.2699999999999996E-2</v>
          </cell>
          <cell r="AF345">
            <v>5.5</v>
          </cell>
          <cell r="AG345">
            <v>365</v>
          </cell>
          <cell r="AL345">
            <v>1</v>
          </cell>
          <cell r="AM345">
            <v>365</v>
          </cell>
          <cell r="AN345" t="str">
            <v xml:space="preserve"> ВС г Ухта ул 30 лет Октября детсад 94 Солнышко (254.85 м)0,0827</v>
          </cell>
          <cell r="AO345">
            <v>1.0354008616557386</v>
          </cell>
          <cell r="AP345">
            <v>8.5627651258929585E-2</v>
          </cell>
          <cell r="AQ345">
            <v>7.8740078740118111</v>
          </cell>
        </row>
        <row r="346">
          <cell r="G346" t="str">
            <v>ВС г Ухта ул 30 лет Октября Ресторан Русь (7 м)</v>
          </cell>
          <cell r="H346">
            <v>57</v>
          </cell>
          <cell r="I346">
            <v>50</v>
          </cell>
          <cell r="J346" t="str">
            <v>хозведение</v>
          </cell>
          <cell r="K346">
            <v>300211</v>
          </cell>
          <cell r="L346">
            <v>7.0000000000000001E-3</v>
          </cell>
          <cell r="M346" t="str">
            <v>стальные</v>
          </cell>
          <cell r="N346" t="str">
            <v>Водопроводные</v>
          </cell>
          <cell r="O346" t="str">
            <v>напорный трубопровод</v>
          </cell>
          <cell r="P346" t="str">
            <v>не технологический трубопровод</v>
          </cell>
          <cell r="Q346">
            <v>4</v>
          </cell>
          <cell r="AE346">
            <v>7.0000000000000001E-3</v>
          </cell>
          <cell r="AF346">
            <v>4.5</v>
          </cell>
          <cell r="AG346">
            <v>365</v>
          </cell>
          <cell r="AL346">
            <v>1</v>
          </cell>
          <cell r="AM346">
            <v>365</v>
          </cell>
          <cell r="AN346" t="str">
            <v xml:space="preserve"> ВС г Ухта ул 30 лет Октября Ресторан Русь (7 м)0,007</v>
          </cell>
          <cell r="AO346">
            <v>0.45162086885104102</v>
          </cell>
          <cell r="AP346">
            <v>3.1613460819572871E-3</v>
          </cell>
          <cell r="AQ346">
            <v>7.8740078740118111</v>
          </cell>
        </row>
        <row r="347">
          <cell r="G347" t="str">
            <v>ВС г Ухта ул 30 лет Октября.55 дом лесхоза (24.3 м)</v>
          </cell>
          <cell r="H347">
            <v>57</v>
          </cell>
          <cell r="I347">
            <v>50</v>
          </cell>
          <cell r="J347" t="str">
            <v>хозведение</v>
          </cell>
          <cell r="K347">
            <v>300257</v>
          </cell>
          <cell r="L347">
            <v>2.4299999999999999E-2</v>
          </cell>
          <cell r="M347" t="str">
            <v>стальные</v>
          </cell>
          <cell r="N347" t="str">
            <v>Водопроводные</v>
          </cell>
          <cell r="O347" t="str">
            <v>напорный трубопровод</v>
          </cell>
          <cell r="P347" t="str">
            <v>не технологический трубопровод</v>
          </cell>
          <cell r="Q347">
            <v>4</v>
          </cell>
          <cell r="AE347">
            <v>2.4299999999999999E-2</v>
          </cell>
          <cell r="AF347">
            <v>4.5</v>
          </cell>
          <cell r="AG347">
            <v>365</v>
          </cell>
          <cell r="AL347">
            <v>1</v>
          </cell>
          <cell r="AM347">
            <v>365</v>
          </cell>
          <cell r="AN347" t="str">
            <v xml:space="preserve"> ВС г Ухта ул 30 лет Октября.55 дом лесхоза (24.3 м)0,0243</v>
          </cell>
          <cell r="AO347">
            <v>0.45162086885104102</v>
          </cell>
          <cell r="AP347">
            <v>1.0974387113080296E-2</v>
          </cell>
          <cell r="AQ347">
            <v>7.8740078740118111</v>
          </cell>
        </row>
        <row r="348">
          <cell r="G348" t="str">
            <v>ВС г Ухта ул 40 лет Коми 10 (23 м)</v>
          </cell>
          <cell r="H348">
            <v>57</v>
          </cell>
          <cell r="I348">
            <v>50</v>
          </cell>
          <cell r="J348" t="str">
            <v>хозведение</v>
          </cell>
          <cell r="K348">
            <v>301201</v>
          </cell>
          <cell r="L348">
            <v>2.3E-2</v>
          </cell>
          <cell r="M348" t="str">
            <v>стальные</v>
          </cell>
          <cell r="N348" t="str">
            <v>Водопроводные</v>
          </cell>
          <cell r="O348" t="str">
            <v>напорный трубопровод</v>
          </cell>
          <cell r="P348" t="str">
            <v>не технологический трубопровод</v>
          </cell>
          <cell r="Q348">
            <v>4</v>
          </cell>
          <cell r="V348" t="str">
            <v>208\19 от10.09.14;223\19 от26.09.14</v>
          </cell>
          <cell r="W348" t="str">
            <v>40 лет Коми.11</v>
          </cell>
          <cell r="X348">
            <v>57</v>
          </cell>
          <cell r="Z348">
            <v>2</v>
          </cell>
          <cell r="AA348">
            <v>9.4</v>
          </cell>
          <cell r="AE348">
            <v>2.3E-2</v>
          </cell>
          <cell r="AF348">
            <v>4.5</v>
          </cell>
          <cell r="AG348">
            <v>365</v>
          </cell>
          <cell r="AL348">
            <v>1</v>
          </cell>
          <cell r="AM348">
            <v>365</v>
          </cell>
          <cell r="AN348" t="str">
            <v xml:space="preserve"> ВС г Ухта ул 40 лет Коми 10 (23 м)0,023</v>
          </cell>
          <cell r="AO348">
            <v>0.45162086885104102</v>
          </cell>
          <cell r="AP348">
            <v>1.0387279983573944E-2</v>
          </cell>
          <cell r="AQ348">
            <v>7.8740078740118111</v>
          </cell>
        </row>
        <row r="349">
          <cell r="G349" t="str">
            <v>ВС г Ухта ул Бушуева 10 квартала (129.05 м)</v>
          </cell>
          <cell r="H349">
            <v>159</v>
          </cell>
          <cell r="I349">
            <v>150</v>
          </cell>
          <cell r="J349" t="str">
            <v>хозведение</v>
          </cell>
          <cell r="K349">
            <v>300103</v>
          </cell>
          <cell r="L349">
            <v>0.12905</v>
          </cell>
          <cell r="M349" t="str">
            <v>стальные</v>
          </cell>
          <cell r="N349" t="str">
            <v>Водопроводные</v>
          </cell>
          <cell r="O349" t="str">
            <v>напорный трубопровод</v>
          </cell>
          <cell r="P349" t="str">
            <v>не технологический трубопровод</v>
          </cell>
          <cell r="Q349">
            <v>4</v>
          </cell>
          <cell r="AE349">
            <v>0.12905</v>
          </cell>
          <cell r="AF349">
            <v>5.5</v>
          </cell>
          <cell r="AG349">
            <v>365</v>
          </cell>
          <cell r="AL349">
            <v>1</v>
          </cell>
          <cell r="AM349">
            <v>365</v>
          </cell>
          <cell r="AN349" t="str">
            <v xml:space="preserve"> ВС г Ухта ул Бушуева 10 квартала (129.05 м)0,12905</v>
          </cell>
          <cell r="AO349">
            <v>1.0354008616557386</v>
          </cell>
          <cell r="AP349">
            <v>0.13361848119667308</v>
          </cell>
          <cell r="AQ349">
            <v>7.8740078740118111</v>
          </cell>
        </row>
        <row r="350">
          <cell r="G350" t="str">
            <v>ВС г Ухта ул Бушуева 13 15 17шк 45 (234 м)</v>
          </cell>
          <cell r="H350">
            <v>110</v>
          </cell>
          <cell r="I350">
            <v>100</v>
          </cell>
          <cell r="J350" t="str">
            <v>хозведение</v>
          </cell>
          <cell r="K350">
            <v>300082</v>
          </cell>
          <cell r="L350">
            <v>0.23400000000000001</v>
          </cell>
          <cell r="M350" t="str">
            <v>полиэтиленовые</v>
          </cell>
          <cell r="N350" t="str">
            <v>Водопроводные</v>
          </cell>
          <cell r="O350" t="str">
            <v>напорный трубопровод</v>
          </cell>
          <cell r="P350" t="str">
            <v>не технологический трубопровод</v>
          </cell>
          <cell r="Q350">
            <v>4</v>
          </cell>
          <cell r="AE350">
            <v>0.23400000000000001</v>
          </cell>
          <cell r="AF350">
            <v>3</v>
          </cell>
          <cell r="AG350">
            <v>365</v>
          </cell>
          <cell r="AL350">
            <v>1</v>
          </cell>
          <cell r="AM350">
            <v>365</v>
          </cell>
          <cell r="AN350" t="str">
            <v xml:space="preserve"> ВС г Ухта ул Бушуева 13 15 17шк 45 (234 м)0,234</v>
          </cell>
          <cell r="AO350">
            <v>0.44513169595462487</v>
          </cell>
          <cell r="AP350">
            <v>0.10416081685338223</v>
          </cell>
          <cell r="AQ350">
            <v>7.8740078740118111</v>
          </cell>
        </row>
        <row r="351">
          <cell r="G351" t="str">
            <v>ВС г Ухта ул Бушуева 2 школа 45</v>
          </cell>
          <cell r="H351">
            <v>114</v>
          </cell>
          <cell r="I351">
            <v>100</v>
          </cell>
          <cell r="J351" t="str">
            <v>хозведение</v>
          </cell>
          <cell r="K351">
            <v>300875</v>
          </cell>
          <cell r="L351">
            <v>5.5E-2</v>
          </cell>
          <cell r="M351" t="str">
            <v>стальные</v>
          </cell>
          <cell r="N351" t="str">
            <v>Водопроводные</v>
          </cell>
          <cell r="O351" t="str">
            <v>напорный трубопровод</v>
          </cell>
          <cell r="P351" t="str">
            <v>не технологический трубопровод</v>
          </cell>
          <cell r="Q351">
            <v>4</v>
          </cell>
          <cell r="AE351">
            <v>5.5E-2</v>
          </cell>
          <cell r="AF351">
            <v>5.5</v>
          </cell>
          <cell r="AG351">
            <v>365</v>
          </cell>
          <cell r="AL351">
            <v>4</v>
          </cell>
          <cell r="AM351">
            <v>365</v>
          </cell>
          <cell r="AN351" t="str">
            <v xml:space="preserve"> ВС г Ухта ул Бушуева 2 школа 450,055</v>
          </cell>
          <cell r="AO351">
            <v>0.91129161113766832</v>
          </cell>
          <cell r="AP351">
            <v>5.0121038612571757E-2</v>
          </cell>
          <cell r="AQ351">
            <v>7.8740078740118111</v>
          </cell>
        </row>
        <row r="352">
          <cell r="G352" t="str">
            <v>ВС г Ухта ул Бушуева магистральные сети (995 м)</v>
          </cell>
          <cell r="H352">
            <v>160</v>
          </cell>
          <cell r="I352">
            <v>150</v>
          </cell>
          <cell r="J352" t="str">
            <v>хозведение</v>
          </cell>
          <cell r="K352">
            <v>300099</v>
          </cell>
          <cell r="L352">
            <v>0.995</v>
          </cell>
          <cell r="M352" t="str">
            <v>полиэтиленовые</v>
          </cell>
          <cell r="N352" t="str">
            <v>Водопроводные</v>
          </cell>
          <cell r="O352" t="str">
            <v>напорный трубопровод</v>
          </cell>
          <cell r="P352" t="str">
            <v>не технологический трубопровод</v>
          </cell>
          <cell r="Q352">
            <v>4</v>
          </cell>
          <cell r="V352" t="str">
            <v>48\19 28.04.14;02-02/19;06-06/19;09-09/19;12-12/19;03-03/19;05-05/19;08-08/19;11-11/19;</v>
          </cell>
          <cell r="W352" t="str">
            <v>Бушуева-Химч.</v>
          </cell>
          <cell r="X352">
            <v>57</v>
          </cell>
          <cell r="Z352">
            <v>5</v>
          </cell>
          <cell r="AE352">
            <v>0.995</v>
          </cell>
          <cell r="AF352">
            <v>3</v>
          </cell>
          <cell r="AG352">
            <v>365</v>
          </cell>
          <cell r="AL352">
            <v>33</v>
          </cell>
          <cell r="AM352">
            <v>365</v>
          </cell>
          <cell r="AN352" t="str">
            <v xml:space="preserve"> ВС г Ухта ул Бушуева магистральные сети (995 м)0,995</v>
          </cell>
          <cell r="AO352">
            <v>0.4802297347581036</v>
          </cell>
          <cell r="AP352">
            <v>0.47782858608431306</v>
          </cell>
          <cell r="AQ352">
            <v>7.8740078740118111</v>
          </cell>
        </row>
        <row r="353">
          <cell r="G353" t="str">
            <v>ВС г Ухта ул Бушуева от казармы в/ч 6646 до колодца СК-1 (28м)</v>
          </cell>
          <cell r="H353">
            <v>159</v>
          </cell>
          <cell r="I353">
            <v>150</v>
          </cell>
          <cell r="J353" t="str">
            <v>хозведение</v>
          </cell>
          <cell r="K353">
            <v>300033</v>
          </cell>
          <cell r="L353">
            <v>2.8000000000000001E-2</v>
          </cell>
          <cell r="M353" t="str">
            <v>стальные</v>
          </cell>
          <cell r="N353" t="str">
            <v>Водопроводные</v>
          </cell>
          <cell r="O353" t="str">
            <v>напорный трубопровод</v>
          </cell>
          <cell r="P353" t="str">
            <v>не технологический трубопровод</v>
          </cell>
          <cell r="Q353">
            <v>4</v>
          </cell>
          <cell r="AE353">
            <v>2.8000000000000001E-2</v>
          </cell>
          <cell r="AF353">
            <v>5.5</v>
          </cell>
          <cell r="AG353">
            <v>365</v>
          </cell>
          <cell r="AL353">
            <v>1</v>
          </cell>
          <cell r="AM353">
            <v>365</v>
          </cell>
          <cell r="AN353" t="str">
            <v xml:space="preserve"> ВС г Ухта ул Бушуева от казармы в/ч 6646 до колодца СК-1 (28м)0,028</v>
          </cell>
          <cell r="AO353">
            <v>1.0354008616557386</v>
          </cell>
          <cell r="AP353">
            <v>2.8991224126360682E-2</v>
          </cell>
          <cell r="AQ353">
            <v>7.8740078740118111</v>
          </cell>
        </row>
        <row r="354">
          <cell r="G354" t="str">
            <v>ВС г Ухта ул Бушуева пивной бар Шашлычная (24 м)</v>
          </cell>
          <cell r="H354">
            <v>57</v>
          </cell>
          <cell r="I354">
            <v>50</v>
          </cell>
          <cell r="J354" t="str">
            <v>хозведение</v>
          </cell>
          <cell r="K354">
            <v>300216</v>
          </cell>
          <cell r="L354">
            <v>2.4E-2</v>
          </cell>
          <cell r="M354" t="str">
            <v>стальные</v>
          </cell>
          <cell r="N354" t="str">
            <v>Водопроводные</v>
          </cell>
          <cell r="O354" t="str">
            <v>напорный трубопровод</v>
          </cell>
          <cell r="P354" t="str">
            <v>не технологический трубопровод</v>
          </cell>
          <cell r="Q354">
            <v>4</v>
          </cell>
          <cell r="AE354">
            <v>2.4E-2</v>
          </cell>
          <cell r="AF354">
            <v>4.5</v>
          </cell>
          <cell r="AG354">
            <v>365</v>
          </cell>
          <cell r="AL354">
            <v>1</v>
          </cell>
          <cell r="AM354">
            <v>365</v>
          </cell>
          <cell r="AN354" t="str">
            <v xml:space="preserve"> ВС г Ухта ул Бушуева пивной бар Шашлычная (24 м)0,024</v>
          </cell>
          <cell r="AO354">
            <v>0.45162086885104102</v>
          </cell>
          <cell r="AP354">
            <v>1.0838900852424985E-2</v>
          </cell>
          <cell r="AQ354">
            <v>7.8740078740118111</v>
          </cell>
        </row>
        <row r="355">
          <cell r="G355" t="str">
            <v>ВС г Ухта ул Гоголя (149 м)</v>
          </cell>
          <cell r="H355">
            <v>114</v>
          </cell>
          <cell r="I355">
            <v>100</v>
          </cell>
          <cell r="J355" t="str">
            <v>хозведение</v>
          </cell>
          <cell r="K355">
            <v>300037</v>
          </cell>
          <cell r="L355">
            <v>0.14899999999999999</v>
          </cell>
          <cell r="M355" t="str">
            <v>стальные</v>
          </cell>
          <cell r="N355" t="str">
            <v>Водопроводные</v>
          </cell>
          <cell r="O355" t="str">
            <v>напорный трубопровод</v>
          </cell>
          <cell r="P355" t="str">
            <v>не технологический трубопровод</v>
          </cell>
          <cell r="Q355">
            <v>4</v>
          </cell>
          <cell r="AE355">
            <v>0.14899999999999999</v>
          </cell>
          <cell r="AF355">
            <v>5.5</v>
          </cell>
          <cell r="AG355">
            <v>365</v>
          </cell>
          <cell r="AL355">
            <v>5</v>
          </cell>
          <cell r="AM355">
            <v>365</v>
          </cell>
          <cell r="AN355" t="str">
            <v xml:space="preserve"> ВС г Ухта ул Гоголя (149 м)0,149</v>
          </cell>
          <cell r="AO355">
            <v>0.91129161113766832</v>
          </cell>
          <cell r="AP355">
            <v>0.13578245005951256</v>
          </cell>
          <cell r="AQ355">
            <v>7.8740078740118111</v>
          </cell>
        </row>
        <row r="356">
          <cell r="G356" t="str">
            <v>ВС г Ухта ул Гоголя (201.20м)</v>
          </cell>
          <cell r="H356">
            <v>114</v>
          </cell>
          <cell r="I356">
            <v>100</v>
          </cell>
          <cell r="J356" t="str">
            <v>хозведение</v>
          </cell>
          <cell r="K356">
            <v>300040</v>
          </cell>
          <cell r="L356">
            <v>0.20119999999999999</v>
          </cell>
          <cell r="M356" t="str">
            <v>стальные</v>
          </cell>
          <cell r="N356" t="str">
            <v>Водопроводные</v>
          </cell>
          <cell r="O356" t="str">
            <v>напорный трубопровод</v>
          </cell>
          <cell r="P356" t="str">
            <v>не технологический трубопровод</v>
          </cell>
          <cell r="Q356">
            <v>4</v>
          </cell>
          <cell r="AE356">
            <v>0.20119999999999999</v>
          </cell>
          <cell r="AF356">
            <v>5.5</v>
          </cell>
          <cell r="AG356">
            <v>365</v>
          </cell>
          <cell r="AL356">
            <v>7</v>
          </cell>
          <cell r="AM356">
            <v>365</v>
          </cell>
          <cell r="AN356" t="str">
            <v xml:space="preserve"> ВС г Ухта ул Гоголя (201.20м)0,2012</v>
          </cell>
          <cell r="AO356">
            <v>0.91129161113766832</v>
          </cell>
          <cell r="AP356">
            <v>0.18335187216089885</v>
          </cell>
          <cell r="AQ356">
            <v>7.8740078740118111</v>
          </cell>
        </row>
        <row r="357">
          <cell r="G357" t="str">
            <v>ВС г Ухта ул Горького 13 муз.школа 1</v>
          </cell>
          <cell r="H357">
            <v>114</v>
          </cell>
          <cell r="I357">
            <v>100</v>
          </cell>
          <cell r="J357" t="str">
            <v>хозведение</v>
          </cell>
          <cell r="K357">
            <v>300906</v>
          </cell>
          <cell r="L357">
            <v>1.6E-2</v>
          </cell>
          <cell r="M357" t="str">
            <v>стальные</v>
          </cell>
          <cell r="N357" t="str">
            <v>Водопроводные</v>
          </cell>
          <cell r="O357" t="str">
            <v>напорный трубопровод</v>
          </cell>
          <cell r="P357" t="str">
            <v>не технологический трубопровод</v>
          </cell>
          <cell r="Q357">
            <v>4</v>
          </cell>
          <cell r="AE357">
            <v>1.6E-2</v>
          </cell>
          <cell r="AF357">
            <v>5.5</v>
          </cell>
          <cell r="AG357">
            <v>365</v>
          </cell>
          <cell r="AL357">
            <v>1</v>
          </cell>
          <cell r="AM357">
            <v>365</v>
          </cell>
          <cell r="AN357" t="str">
            <v xml:space="preserve"> ВС г Ухта ул Горького 13 муз.школа 10,016</v>
          </cell>
          <cell r="AO357">
            <v>0.91129161113766832</v>
          </cell>
          <cell r="AP357">
            <v>1.4580665778202693E-2</v>
          </cell>
          <cell r="AQ357">
            <v>7.8740078740118111</v>
          </cell>
        </row>
        <row r="358">
          <cell r="G358" t="str">
            <v xml:space="preserve">ВС г Ухта ул Горького 4 </v>
          </cell>
          <cell r="H358">
            <v>110</v>
          </cell>
          <cell r="I358">
            <v>100</v>
          </cell>
          <cell r="J358" t="str">
            <v>хозведение</v>
          </cell>
          <cell r="K358">
            <v>300987</v>
          </cell>
          <cell r="L358">
            <v>0.14699999999999999</v>
          </cell>
          <cell r="M358" t="str">
            <v>полиэтиленовые</v>
          </cell>
          <cell r="N358" t="str">
            <v>Водопроводные</v>
          </cell>
          <cell r="O358" t="str">
            <v>напорный трубопровод</v>
          </cell>
          <cell r="P358" t="str">
            <v>не технологический трубопровод</v>
          </cell>
          <cell r="Q358">
            <v>4</v>
          </cell>
          <cell r="AE358">
            <v>0.14699999999999999</v>
          </cell>
          <cell r="AF358">
            <v>3</v>
          </cell>
          <cell r="AG358">
            <v>365</v>
          </cell>
          <cell r="AL358">
            <v>1</v>
          </cell>
          <cell r="AM358">
            <v>365</v>
          </cell>
          <cell r="AN358" t="str">
            <v xml:space="preserve"> ВС г Ухта ул Горького 4 0,147</v>
          </cell>
          <cell r="AO358">
            <v>0.44513169595462487</v>
          </cell>
          <cell r="AP358">
            <v>6.5434359305329856E-2</v>
          </cell>
          <cell r="AQ358">
            <v>7.8740078740118111</v>
          </cell>
        </row>
        <row r="359">
          <cell r="G359" t="str">
            <v xml:space="preserve">ВС г Ухта ул Горького 4 </v>
          </cell>
          <cell r="H359">
            <v>63</v>
          </cell>
          <cell r="I359">
            <v>50</v>
          </cell>
          <cell r="J359" t="str">
            <v>хозведение</v>
          </cell>
          <cell r="K359">
            <v>300987</v>
          </cell>
          <cell r="L359">
            <v>0.05</v>
          </cell>
          <cell r="M359" t="str">
            <v>полиэтиленовые</v>
          </cell>
          <cell r="N359" t="str">
            <v>Водопроводные</v>
          </cell>
          <cell r="O359" t="str">
            <v>напорный трубопровод</v>
          </cell>
          <cell r="P359" t="str">
            <v>не технологический трубопровод</v>
          </cell>
          <cell r="Q359">
            <v>4</v>
          </cell>
          <cell r="AE359">
            <v>0.05</v>
          </cell>
          <cell r="AF359">
            <v>2</v>
          </cell>
          <cell r="AG359">
            <v>365</v>
          </cell>
          <cell r="AL359">
            <v>1</v>
          </cell>
          <cell r="AM359">
            <v>365</v>
          </cell>
          <cell r="AN359" t="str">
            <v xml:space="preserve"> ВС г Ухта ул Горького 4 0,05</v>
          </cell>
          <cell r="AO359">
            <v>0.27555146882256132</v>
          </cell>
          <cell r="AP359">
            <v>1.3777573441128066E-2</v>
          </cell>
          <cell r="AQ359">
            <v>7.8740078740118111</v>
          </cell>
        </row>
        <row r="360">
          <cell r="G360" t="str">
            <v>ВС г Ухта ул Горького к детсаду (61.7 м)</v>
          </cell>
          <cell r="H360">
            <v>57</v>
          </cell>
          <cell r="I360">
            <v>50</v>
          </cell>
          <cell r="J360" t="str">
            <v>хозведение</v>
          </cell>
          <cell r="K360">
            <v>300008</v>
          </cell>
          <cell r="L360">
            <v>6.1699999999999998E-2</v>
          </cell>
          <cell r="M360" t="str">
            <v>стальные</v>
          </cell>
          <cell r="N360" t="str">
            <v>Водопроводные</v>
          </cell>
          <cell r="O360" t="str">
            <v>напорный трубопровод</v>
          </cell>
          <cell r="P360" t="str">
            <v>не технологический трубопровод</v>
          </cell>
          <cell r="Q360">
            <v>4</v>
          </cell>
          <cell r="AE360">
            <v>6.1699999999999998E-2</v>
          </cell>
          <cell r="AF360">
            <v>4.5</v>
          </cell>
          <cell r="AG360">
            <v>365</v>
          </cell>
          <cell r="AL360">
            <v>1</v>
          </cell>
          <cell r="AM360">
            <v>365</v>
          </cell>
          <cell r="AN360" t="str">
            <v xml:space="preserve"> ВС г Ухта ул Горького к детсаду (61.7 м)0,0617</v>
          </cell>
          <cell r="AO360">
            <v>0.45162086885104102</v>
          </cell>
          <cell r="AP360">
            <v>2.786500760810923E-2</v>
          </cell>
          <cell r="AQ360">
            <v>7.8740078740118111</v>
          </cell>
        </row>
        <row r="361">
          <cell r="G361" t="str">
            <v xml:space="preserve">ВС г Ухта ул Горького от дома 9 до ПГ-16 </v>
          </cell>
          <cell r="H361">
            <v>114</v>
          </cell>
          <cell r="I361">
            <v>100</v>
          </cell>
          <cell r="J361" t="str">
            <v>хозведение</v>
          </cell>
          <cell r="K361">
            <v>300007</v>
          </cell>
          <cell r="L361">
            <v>0.754</v>
          </cell>
          <cell r="M361" t="str">
            <v>стальные</v>
          </cell>
          <cell r="N361" t="str">
            <v>Водопроводные</v>
          </cell>
          <cell r="O361" t="str">
            <v>напорный трубопровод</v>
          </cell>
          <cell r="P361" t="str">
            <v>не технологический трубопровод</v>
          </cell>
          <cell r="Q361">
            <v>4</v>
          </cell>
          <cell r="AE361">
            <v>0.754</v>
          </cell>
          <cell r="AF361">
            <v>5.5</v>
          </cell>
          <cell r="AG361">
            <v>365</v>
          </cell>
          <cell r="AL361">
            <v>3</v>
          </cell>
          <cell r="AM361">
            <v>365</v>
          </cell>
          <cell r="AN361" t="str">
            <v xml:space="preserve"> ВС г Ухта ул Горького от дома 9 до ПГ-16 0,754</v>
          </cell>
          <cell r="AO361">
            <v>0.91129161113766832</v>
          </cell>
          <cell r="AP361">
            <v>0.68711387479780195</v>
          </cell>
          <cell r="AQ361">
            <v>7.8740078740118111</v>
          </cell>
        </row>
        <row r="362">
          <cell r="G362" t="str">
            <v xml:space="preserve">ВС г Ухта ул Горького от дома 9 до ПГ-16 </v>
          </cell>
          <cell r="H362">
            <v>159</v>
          </cell>
          <cell r="I362">
            <v>150</v>
          </cell>
          <cell r="J362" t="str">
            <v>хозведение</v>
          </cell>
          <cell r="K362">
            <v>300007</v>
          </cell>
          <cell r="L362">
            <v>0.69299999999999995</v>
          </cell>
          <cell r="M362" t="str">
            <v>стальные</v>
          </cell>
          <cell r="N362" t="str">
            <v>Водопроводные</v>
          </cell>
          <cell r="O362" t="str">
            <v>напорный трубопровод</v>
          </cell>
          <cell r="P362" t="str">
            <v>не технологический трубопровод</v>
          </cell>
          <cell r="Q362">
            <v>4</v>
          </cell>
          <cell r="AE362">
            <v>0.69299999999999995</v>
          </cell>
          <cell r="AF362">
            <v>5.5</v>
          </cell>
          <cell r="AG362">
            <v>365</v>
          </cell>
          <cell r="AL362">
            <v>3</v>
          </cell>
          <cell r="AM362">
            <v>365</v>
          </cell>
          <cell r="AN362" t="str">
            <v xml:space="preserve"> ВС г Ухта ул Горького от дома 9 до ПГ-16 0,693</v>
          </cell>
          <cell r="AO362">
            <v>1.0354008616557386</v>
          </cell>
          <cell r="AP362">
            <v>0.71753279712742679</v>
          </cell>
          <cell r="AQ362">
            <v>7.8740078740118111</v>
          </cell>
        </row>
        <row r="363">
          <cell r="G363" t="str">
            <v xml:space="preserve">ВС г Ухта ул Горького от ПГ-4 до ПГ-9 </v>
          </cell>
          <cell r="H363">
            <v>159</v>
          </cell>
          <cell r="I363">
            <v>150</v>
          </cell>
          <cell r="J363" t="str">
            <v>хозведение</v>
          </cell>
          <cell r="K363">
            <v>300017</v>
          </cell>
          <cell r="L363">
            <v>0.49</v>
          </cell>
          <cell r="M363" t="str">
            <v>стальные</v>
          </cell>
          <cell r="N363" t="str">
            <v>Водопроводные</v>
          </cell>
          <cell r="O363" t="str">
            <v>напорный трубопровод</v>
          </cell>
          <cell r="P363" t="str">
            <v>не технологический трубопровод</v>
          </cell>
          <cell r="Q363">
            <v>4</v>
          </cell>
          <cell r="AE363">
            <v>0.48</v>
          </cell>
          <cell r="AF363">
            <v>5.5</v>
          </cell>
          <cell r="AG363">
            <v>365</v>
          </cell>
          <cell r="AL363">
            <v>4</v>
          </cell>
          <cell r="AM363">
            <v>365</v>
          </cell>
          <cell r="AN363" t="str">
            <v xml:space="preserve"> ВС г Ухта ул Горького от ПГ-4 до ПГ-9 0,49</v>
          </cell>
          <cell r="AO363">
            <v>1.0354008616557386</v>
          </cell>
          <cell r="AP363">
            <v>0.50734642221131188</v>
          </cell>
          <cell r="AQ363">
            <v>7.8740078740118111</v>
          </cell>
        </row>
        <row r="364">
          <cell r="G364" t="str">
            <v>ВС г Ухта ул Губкина ввод на жилой дом 9 (30 м)</v>
          </cell>
          <cell r="H364">
            <v>57</v>
          </cell>
          <cell r="I364">
            <v>50</v>
          </cell>
          <cell r="J364" t="str">
            <v>хозведение</v>
          </cell>
          <cell r="K364">
            <v>300084</v>
          </cell>
          <cell r="L364">
            <v>0.03</v>
          </cell>
          <cell r="M364" t="str">
            <v>стальные</v>
          </cell>
          <cell r="N364" t="str">
            <v>Водопроводные</v>
          </cell>
          <cell r="O364" t="str">
            <v>напорный трубопровод</v>
          </cell>
          <cell r="P364" t="str">
            <v>не технологический трубопровод</v>
          </cell>
          <cell r="Q364">
            <v>4</v>
          </cell>
          <cell r="AE364">
            <v>0.03</v>
          </cell>
          <cell r="AF364">
            <v>4.5</v>
          </cell>
          <cell r="AG364">
            <v>365</v>
          </cell>
          <cell r="AL364">
            <v>2</v>
          </cell>
          <cell r="AM364">
            <v>365</v>
          </cell>
          <cell r="AN364" t="str">
            <v xml:space="preserve"> ВС г Ухта ул Губкина ввод на жилой дом 9 (30 м)0,03</v>
          </cell>
          <cell r="AO364">
            <v>0.45162086885104102</v>
          </cell>
          <cell r="AP364">
            <v>1.3548626065531231E-2</v>
          </cell>
          <cell r="AQ364">
            <v>7.8740078740118111</v>
          </cell>
        </row>
        <row r="365">
          <cell r="G365" t="str">
            <v>ВС г Ухта ул Дежнева 13 Б (21 м)</v>
          </cell>
          <cell r="H365">
            <v>63</v>
          </cell>
          <cell r="I365">
            <v>50</v>
          </cell>
          <cell r="J365" t="str">
            <v>хозведение</v>
          </cell>
          <cell r="K365">
            <v>300741</v>
          </cell>
          <cell r="L365">
            <v>2.1000000000000001E-2</v>
          </cell>
          <cell r="M365" t="str">
            <v>полиэтиленовые</v>
          </cell>
          <cell r="N365" t="str">
            <v>Водопроводные</v>
          </cell>
          <cell r="O365" t="str">
            <v>напорный трубопровод</v>
          </cell>
          <cell r="P365" t="str">
            <v>не технологический трубопровод</v>
          </cell>
          <cell r="Q365">
            <v>4</v>
          </cell>
          <cell r="AE365">
            <v>2.1000000000000001E-2</v>
          </cell>
          <cell r="AF365">
            <v>2</v>
          </cell>
          <cell r="AG365">
            <v>365</v>
          </cell>
          <cell r="AL365">
            <v>1</v>
          </cell>
          <cell r="AM365">
            <v>365</v>
          </cell>
          <cell r="AN365" t="str">
            <v xml:space="preserve"> ВС г Ухта ул Дежнева 13 Б (21 м)0,021</v>
          </cell>
          <cell r="AO365">
            <v>0.27555146882256132</v>
          </cell>
          <cell r="AP365">
            <v>5.786580845273788E-3</v>
          </cell>
          <cell r="AQ365">
            <v>7.8740078740118111</v>
          </cell>
        </row>
        <row r="366">
          <cell r="G366" t="str">
            <v>ВС г Ухта ул Дежнева 19</v>
          </cell>
          <cell r="H366">
            <v>63</v>
          </cell>
          <cell r="I366">
            <v>50</v>
          </cell>
          <cell r="J366" t="str">
            <v>хозведение</v>
          </cell>
          <cell r="K366">
            <v>800218</v>
          </cell>
          <cell r="L366">
            <v>2.1999999999999999E-2</v>
          </cell>
          <cell r="M366" t="str">
            <v>полиэтиленовые</v>
          </cell>
          <cell r="N366" t="str">
            <v>Водопроводные</v>
          </cell>
          <cell r="O366" t="str">
            <v>напорный трубопровод</v>
          </cell>
          <cell r="P366" t="str">
            <v>не технологический трубопровод</v>
          </cell>
          <cell r="Q366">
            <v>4</v>
          </cell>
          <cell r="AE366">
            <v>2.1999999999999999E-2</v>
          </cell>
          <cell r="AF366">
            <v>2</v>
          </cell>
          <cell r="AG366">
            <v>365</v>
          </cell>
          <cell r="AL366">
            <v>1</v>
          </cell>
          <cell r="AM366">
            <v>365</v>
          </cell>
          <cell r="AN366" t="str">
            <v xml:space="preserve"> ВС г Ухта ул Дежнева 190,022</v>
          </cell>
          <cell r="AO366">
            <v>0.27555146882256132</v>
          </cell>
          <cell r="AP366">
            <v>6.0621323140963483E-3</v>
          </cell>
          <cell r="AQ366">
            <v>7.8740078740118111</v>
          </cell>
        </row>
        <row r="367">
          <cell r="G367" t="str">
            <v>ВС г Ухта ул Дежнева 21</v>
          </cell>
          <cell r="H367">
            <v>63</v>
          </cell>
          <cell r="I367">
            <v>50</v>
          </cell>
          <cell r="J367" t="str">
            <v>хозведение</v>
          </cell>
          <cell r="K367">
            <v>800216</v>
          </cell>
          <cell r="L367">
            <v>4.0800000000000003E-2</v>
          </cell>
          <cell r="M367" t="str">
            <v>полиэтиленовые</v>
          </cell>
          <cell r="N367" t="str">
            <v>Водопроводные</v>
          </cell>
          <cell r="O367" t="str">
            <v>напорный трубопровод</v>
          </cell>
          <cell r="P367" t="str">
            <v>не технологический трубопровод</v>
          </cell>
          <cell r="Q367">
            <v>4</v>
          </cell>
          <cell r="AE367">
            <v>4.0800000000000003E-2</v>
          </cell>
          <cell r="AF367">
            <v>2</v>
          </cell>
          <cell r="AG367">
            <v>365</v>
          </cell>
          <cell r="AL367">
            <v>1</v>
          </cell>
          <cell r="AM367">
            <v>365</v>
          </cell>
          <cell r="AN367" t="str">
            <v xml:space="preserve"> ВС г Ухта ул Дежнева 210,0408</v>
          </cell>
          <cell r="AO367">
            <v>0.27555146882256132</v>
          </cell>
          <cell r="AP367">
            <v>1.1242499927960503E-2</v>
          </cell>
          <cell r="AQ367">
            <v>7.8740078740118111</v>
          </cell>
        </row>
        <row r="368">
          <cell r="G368" t="str">
            <v>ВС г Ухта ул Дежнева 29</v>
          </cell>
          <cell r="H368">
            <v>63</v>
          </cell>
          <cell r="I368">
            <v>50</v>
          </cell>
          <cell r="J368" t="str">
            <v>хозведение</v>
          </cell>
          <cell r="K368">
            <v>800220</v>
          </cell>
          <cell r="L368">
            <v>1.0999999999999999E-2</v>
          </cell>
          <cell r="M368" t="str">
            <v>полиэтиленовые</v>
          </cell>
          <cell r="N368" t="str">
            <v>Водопроводные</v>
          </cell>
          <cell r="O368" t="str">
            <v>напорный трубопровод</v>
          </cell>
          <cell r="P368" t="str">
            <v>не технологический трубопровод</v>
          </cell>
          <cell r="Q368">
            <v>4</v>
          </cell>
          <cell r="AE368">
            <v>1.0999999999999999E-2</v>
          </cell>
          <cell r="AF368">
            <v>2</v>
          </cell>
          <cell r="AG368">
            <v>365</v>
          </cell>
          <cell r="AL368">
            <v>1</v>
          </cell>
          <cell r="AM368">
            <v>365</v>
          </cell>
          <cell r="AN368" t="str">
            <v xml:space="preserve"> ВС г Ухта ул Дежнева 290,011</v>
          </cell>
          <cell r="AO368">
            <v>0.27555146882256132</v>
          </cell>
          <cell r="AP368">
            <v>3.0310661570481742E-3</v>
          </cell>
          <cell r="AQ368">
            <v>7.8740078740118111</v>
          </cell>
        </row>
        <row r="369">
          <cell r="G369" t="str">
            <v>ВС г Ухта ул Дежнева 30а</v>
          </cell>
          <cell r="H369">
            <v>63</v>
          </cell>
          <cell r="I369">
            <v>50</v>
          </cell>
          <cell r="J369" t="str">
            <v>хозведение</v>
          </cell>
          <cell r="K369">
            <v>800214</v>
          </cell>
          <cell r="L369">
            <v>9.4999999999999998E-3</v>
          </cell>
          <cell r="M369" t="str">
            <v>полиэтиленовые</v>
          </cell>
          <cell r="N369" t="str">
            <v>Водопроводные</v>
          </cell>
          <cell r="O369" t="str">
            <v>напорный трубопровод</v>
          </cell>
          <cell r="P369" t="str">
            <v>не технологический трубопровод</v>
          </cell>
          <cell r="Q369">
            <v>4</v>
          </cell>
          <cell r="AE369">
            <v>2.9499999999999999E-3</v>
          </cell>
          <cell r="AF369">
            <v>2</v>
          </cell>
          <cell r="AG369">
            <v>365</v>
          </cell>
          <cell r="AL369">
            <v>1</v>
          </cell>
          <cell r="AM369">
            <v>365</v>
          </cell>
          <cell r="AN369" t="str">
            <v xml:space="preserve"> ВС г Ухта ул Дежнева 30а0,0095</v>
          </cell>
          <cell r="AO369">
            <v>0.27555146882256132</v>
          </cell>
          <cell r="AP369">
            <v>2.6177389538143323E-3</v>
          </cell>
          <cell r="AQ369">
            <v>7.8740078740118111</v>
          </cell>
        </row>
        <row r="370">
          <cell r="G370" t="str">
            <v>ВС г Ухта ул Дежнева от камеры у общ до котельной</v>
          </cell>
          <cell r="H370">
            <v>90</v>
          </cell>
          <cell r="I370">
            <v>80</v>
          </cell>
          <cell r="J370" t="str">
            <v>хозведение</v>
          </cell>
          <cell r="K370">
            <v>800189</v>
          </cell>
          <cell r="L370">
            <v>0.22</v>
          </cell>
          <cell r="M370" t="str">
            <v>полиэтиленовые</v>
          </cell>
          <cell r="N370" t="str">
            <v>Водопроводные</v>
          </cell>
          <cell r="O370" t="str">
            <v>напорный трубопровод</v>
          </cell>
          <cell r="P370" t="str">
            <v>не технологический трубопровод</v>
          </cell>
          <cell r="Q370">
            <v>4</v>
          </cell>
          <cell r="AE370">
            <v>0.22</v>
          </cell>
          <cell r="AF370">
            <v>3</v>
          </cell>
          <cell r="AG370">
            <v>365</v>
          </cell>
          <cell r="AL370">
            <v>1</v>
          </cell>
          <cell r="AM370">
            <v>365</v>
          </cell>
          <cell r="AN370" t="str">
            <v xml:space="preserve"> ВС г Ухта ул Дежнева от камеры у общ до котельной0,22</v>
          </cell>
          <cell r="AO370">
            <v>0.39554663745136731</v>
          </cell>
          <cell r="AP370">
            <v>8.7020260239300803E-2</v>
          </cell>
          <cell r="AQ370">
            <v>7.8740078740118111</v>
          </cell>
        </row>
        <row r="371">
          <cell r="G371" t="str">
            <v>ВС г Ухта ул Дзержинская 13 школа 10</v>
          </cell>
          <cell r="H371">
            <v>110</v>
          </cell>
          <cell r="I371">
            <v>100</v>
          </cell>
          <cell r="J371" t="str">
            <v>хозведение</v>
          </cell>
          <cell r="K371">
            <v>300858</v>
          </cell>
          <cell r="L371">
            <v>0.14899999999999999</v>
          </cell>
          <cell r="M371" t="str">
            <v>полиэтиленовые</v>
          </cell>
          <cell r="N371" t="str">
            <v>Водопроводные</v>
          </cell>
          <cell r="O371" t="str">
            <v>напорный трубопровод</v>
          </cell>
          <cell r="P371" t="str">
            <v>не технологический трубопровод</v>
          </cell>
          <cell r="Q371">
            <v>4</v>
          </cell>
          <cell r="AE371">
            <v>0.14899999999999999</v>
          </cell>
          <cell r="AF371">
            <v>3</v>
          </cell>
          <cell r="AG371">
            <v>365</v>
          </cell>
          <cell r="AL371">
            <v>1</v>
          </cell>
          <cell r="AM371">
            <v>365</v>
          </cell>
          <cell r="AN371" t="str">
            <v xml:space="preserve"> ВС г Ухта ул Дзержинская 13 школа 100,149</v>
          </cell>
          <cell r="AO371">
            <v>0.44513169595462487</v>
          </cell>
          <cell r="AP371">
            <v>6.63246226972391E-2</v>
          </cell>
          <cell r="AQ371">
            <v>7.8740078740118111</v>
          </cell>
        </row>
        <row r="372">
          <cell r="G372" t="str">
            <v>ВС г Ухта ул Дзержинского 1 (19.5 м)</v>
          </cell>
          <cell r="H372">
            <v>114</v>
          </cell>
          <cell r="I372">
            <v>100</v>
          </cell>
          <cell r="J372" t="str">
            <v>хозведение</v>
          </cell>
          <cell r="K372">
            <v>300042</v>
          </cell>
          <cell r="L372">
            <v>1.95E-2</v>
          </cell>
          <cell r="M372" t="str">
            <v>стальные</v>
          </cell>
          <cell r="N372" t="str">
            <v>Водопроводные</v>
          </cell>
          <cell r="O372" t="str">
            <v>напорный трубопровод</v>
          </cell>
          <cell r="P372" t="str">
            <v>не технологический трубопровод</v>
          </cell>
          <cell r="Q372">
            <v>4</v>
          </cell>
          <cell r="AE372">
            <v>1.95E-2</v>
          </cell>
          <cell r="AF372">
            <v>5.5</v>
          </cell>
          <cell r="AG372">
            <v>365</v>
          </cell>
          <cell r="AL372">
            <v>1</v>
          </cell>
          <cell r="AM372">
            <v>365</v>
          </cell>
          <cell r="AN372" t="str">
            <v xml:space="preserve"> ВС г Ухта ул Дзержинского 1 (19.5 м)0,0195</v>
          </cell>
          <cell r="AO372">
            <v>0.91129161113766832</v>
          </cell>
          <cell r="AP372">
            <v>1.7770186417184534E-2</v>
          </cell>
          <cell r="AQ372">
            <v>7.8740078740118111</v>
          </cell>
        </row>
        <row r="373">
          <cell r="G373" t="str">
            <v>ВС г Ухта ул Дзержинского 11 (32.1 м)</v>
          </cell>
          <cell r="H373">
            <v>57</v>
          </cell>
          <cell r="I373">
            <v>50</v>
          </cell>
          <cell r="J373" t="str">
            <v>хозведение</v>
          </cell>
          <cell r="K373">
            <v>300107</v>
          </cell>
          <cell r="L373">
            <v>3.2099999999999997E-2</v>
          </cell>
          <cell r="M373" t="str">
            <v>стальные</v>
          </cell>
          <cell r="N373" t="str">
            <v>Водопроводные</v>
          </cell>
          <cell r="O373" t="str">
            <v>напорный трубопровод</v>
          </cell>
          <cell r="P373" t="str">
            <v>не технологический трубопровод</v>
          </cell>
          <cell r="Q373">
            <v>4</v>
          </cell>
          <cell r="AE373">
            <v>3.2099999999999997E-2</v>
          </cell>
          <cell r="AF373">
            <v>4.5</v>
          </cell>
          <cell r="AG373">
            <v>365</v>
          </cell>
          <cell r="AL373">
            <v>1</v>
          </cell>
          <cell r="AM373">
            <v>365</v>
          </cell>
          <cell r="AN373" t="str">
            <v xml:space="preserve"> ВС г Ухта ул Дзержинского 11 (32.1 м)0,0321</v>
          </cell>
          <cell r="AO373">
            <v>0.45162086885104102</v>
          </cell>
          <cell r="AP373">
            <v>1.4497029890118415E-2</v>
          </cell>
          <cell r="AQ373">
            <v>7.8740078740118111</v>
          </cell>
        </row>
        <row r="374">
          <cell r="G374" t="str">
            <v>ВС г Ухта ул Дзержинского 11 А (53.8 м)</v>
          </cell>
          <cell r="H374">
            <v>114</v>
          </cell>
          <cell r="I374">
            <v>100</v>
          </cell>
          <cell r="J374" t="str">
            <v>хозведение</v>
          </cell>
          <cell r="K374">
            <v>300711</v>
          </cell>
          <cell r="L374">
            <v>5.3800000000000001E-2</v>
          </cell>
          <cell r="M374" t="str">
            <v>стальные</v>
          </cell>
          <cell r="N374" t="str">
            <v>Водопроводные</v>
          </cell>
          <cell r="O374" t="str">
            <v>напорный трубопровод</v>
          </cell>
          <cell r="P374" t="str">
            <v>не технологический трубопровод</v>
          </cell>
          <cell r="Q374">
            <v>4</v>
          </cell>
          <cell r="AE374">
            <v>5.3800000000000001E-2</v>
          </cell>
          <cell r="AF374">
            <v>5.5</v>
          </cell>
          <cell r="AG374">
            <v>365</v>
          </cell>
          <cell r="AL374">
            <v>1</v>
          </cell>
          <cell r="AM374">
            <v>365</v>
          </cell>
          <cell r="AN374" t="str">
            <v xml:space="preserve"> ВС г Ухта ул Дзержинского 11 А (53.8 м)0,0538</v>
          </cell>
          <cell r="AO374">
            <v>0.91129161113766832</v>
          </cell>
          <cell r="AP374">
            <v>4.9027488679206553E-2</v>
          </cell>
          <cell r="AQ374">
            <v>7.8740078740118111</v>
          </cell>
        </row>
        <row r="375">
          <cell r="G375" t="str">
            <v>ВС г Ухта ул Дзержинского 17 и 15 (46 м)</v>
          </cell>
          <cell r="H375">
            <v>114</v>
          </cell>
          <cell r="I375">
            <v>100</v>
          </cell>
          <cell r="J375" t="str">
            <v>хозведение</v>
          </cell>
          <cell r="K375">
            <v>300036</v>
          </cell>
          <cell r="L375">
            <v>4.5999999999999999E-2</v>
          </cell>
          <cell r="M375" t="str">
            <v>стальные</v>
          </cell>
          <cell r="N375" t="str">
            <v>Водопроводные</v>
          </cell>
          <cell r="O375" t="str">
            <v>напорный трубопровод</v>
          </cell>
          <cell r="P375" t="str">
            <v>не технологический трубопровод</v>
          </cell>
          <cell r="Q375">
            <v>4</v>
          </cell>
          <cell r="V375" t="str">
            <v>43\19 от 23.03.2014;178\19 от 3.08.2014</v>
          </cell>
          <cell r="W375" t="str">
            <v>Дзерж.17</v>
          </cell>
          <cell r="X375">
            <v>89</v>
          </cell>
          <cell r="Z375">
            <v>6.15</v>
          </cell>
          <cell r="AE375">
            <v>4.5999999999999999E-2</v>
          </cell>
          <cell r="AF375">
            <v>5.5</v>
          </cell>
          <cell r="AG375">
            <v>365</v>
          </cell>
          <cell r="AL375">
            <v>1</v>
          </cell>
          <cell r="AM375">
            <v>365</v>
          </cell>
          <cell r="AN375" t="str">
            <v xml:space="preserve"> ВС г Ухта ул Дзержинского 17 и 15 (46 м)0,046</v>
          </cell>
          <cell r="AO375">
            <v>0.91129161113766832</v>
          </cell>
          <cell r="AP375">
            <v>4.1919414112332742E-2</v>
          </cell>
          <cell r="AQ375">
            <v>7.8740078740118111</v>
          </cell>
        </row>
        <row r="376">
          <cell r="G376" t="str">
            <v>ВС г Ухта ул Дзержинского 21 учебный корпус (31.5м)</v>
          </cell>
          <cell r="H376">
            <v>57</v>
          </cell>
          <cell r="I376">
            <v>50</v>
          </cell>
          <cell r="J376" t="str">
            <v>хозведение</v>
          </cell>
          <cell r="K376">
            <v>301088</v>
          </cell>
          <cell r="L376">
            <v>3.15E-2</v>
          </cell>
          <cell r="M376" t="str">
            <v>стальные</v>
          </cell>
          <cell r="N376" t="str">
            <v>Водопроводные</v>
          </cell>
          <cell r="O376" t="str">
            <v>напорный трубопровод</v>
          </cell>
          <cell r="P376" t="str">
            <v>не технологический трубопровод</v>
          </cell>
          <cell r="Q376">
            <v>4</v>
          </cell>
          <cell r="AE376">
            <v>3.15E-2</v>
          </cell>
          <cell r="AF376">
            <v>4.5</v>
          </cell>
          <cell r="AG376">
            <v>365</v>
          </cell>
          <cell r="AL376">
            <v>1</v>
          </cell>
          <cell r="AM376">
            <v>365</v>
          </cell>
          <cell r="AN376" t="str">
            <v xml:space="preserve"> ВС г Ухта ул Дзержинского 21 учебный корпус (31.5м)0,0315</v>
          </cell>
          <cell r="AO376">
            <v>0.45162086885104102</v>
          </cell>
          <cell r="AP376">
            <v>1.4226057368807792E-2</v>
          </cell>
          <cell r="AQ376">
            <v>7.8740078740118111</v>
          </cell>
        </row>
        <row r="377">
          <cell r="G377" t="str">
            <v>ВС г Ухта ул Интернациональная 66 (28.4 м)</v>
          </cell>
          <cell r="H377">
            <v>159</v>
          </cell>
          <cell r="I377">
            <v>150</v>
          </cell>
          <cell r="J377" t="str">
            <v>хозведение</v>
          </cell>
          <cell r="K377">
            <v>300952</v>
          </cell>
          <cell r="L377">
            <v>2.8400000000000002E-2</v>
          </cell>
          <cell r="M377" t="str">
            <v>стальные</v>
          </cell>
          <cell r="N377" t="str">
            <v>Водопроводные</v>
          </cell>
          <cell r="O377" t="str">
            <v>напорный трубопровод</v>
          </cell>
          <cell r="P377" t="str">
            <v>не технологический трубопровод</v>
          </cell>
          <cell r="Q377">
            <v>4</v>
          </cell>
          <cell r="AE377">
            <v>2.8400000000000002E-2</v>
          </cell>
          <cell r="AF377">
            <v>5.5</v>
          </cell>
          <cell r="AG377">
            <v>365</v>
          </cell>
          <cell r="AL377">
            <v>1</v>
          </cell>
          <cell r="AM377">
            <v>365</v>
          </cell>
          <cell r="AN377" t="str">
            <v xml:space="preserve"> ВС г Ухта ул Интернациональная 66 (28.4 м)0,0284</v>
          </cell>
          <cell r="AO377">
            <v>1.0354008616557386</v>
          </cell>
          <cell r="AP377">
            <v>2.9405384471022977E-2</v>
          </cell>
          <cell r="AQ377">
            <v>7.8740078740118111</v>
          </cell>
        </row>
        <row r="378">
          <cell r="G378" t="str">
            <v>ВС г Ухта ул Коммунальная (у бывш бани) (40 м)</v>
          </cell>
          <cell r="H378">
            <v>26.8</v>
          </cell>
          <cell r="I378">
            <v>20</v>
          </cell>
          <cell r="J378" t="str">
            <v>хозведение</v>
          </cell>
          <cell r="K378">
            <v>300293</v>
          </cell>
          <cell r="L378">
            <v>0.04</v>
          </cell>
          <cell r="M378" t="str">
            <v>стальные</v>
          </cell>
          <cell r="N378" t="str">
            <v>Водопроводные</v>
          </cell>
          <cell r="O378" t="str">
            <v>напорный трубопровод</v>
          </cell>
          <cell r="P378" t="str">
            <v>не технологический трубопровод</v>
          </cell>
          <cell r="Q378">
            <v>4</v>
          </cell>
          <cell r="AE378">
            <v>0.04</v>
          </cell>
          <cell r="AF378">
            <v>2.5</v>
          </cell>
          <cell r="AG378">
            <v>365</v>
          </cell>
          <cell r="AL378">
            <v>1</v>
          </cell>
          <cell r="AM378">
            <v>365</v>
          </cell>
          <cell r="AN378" t="str">
            <v xml:space="preserve"> ВС г Ухта ул Коммунальная (у бывш бани) (40 м)0,04</v>
          </cell>
          <cell r="AO378">
            <v>0.20807601942900336</v>
          </cell>
          <cell r="AP378">
            <v>8.3230407771601352E-3</v>
          </cell>
          <cell r="AQ378">
            <v>7.8740078740118111</v>
          </cell>
        </row>
        <row r="379">
          <cell r="G379" t="str">
            <v>ВС г Ухта ул Коммунальная 7 (3.7 м)</v>
          </cell>
          <cell r="H379">
            <v>63</v>
          </cell>
          <cell r="I379">
            <v>50</v>
          </cell>
          <cell r="J379" t="str">
            <v>хозведение</v>
          </cell>
          <cell r="K379">
            <v>300129</v>
          </cell>
          <cell r="L379">
            <v>3.7000000000000002E-3</v>
          </cell>
          <cell r="M379" t="str">
            <v>полиэтиленовые</v>
          </cell>
          <cell r="N379" t="str">
            <v>Водопроводные</v>
          </cell>
          <cell r="O379" t="str">
            <v>напорный трубопровод</v>
          </cell>
          <cell r="P379" t="str">
            <v>не технологический трубопровод</v>
          </cell>
          <cell r="Q379">
            <v>4</v>
          </cell>
          <cell r="AE379">
            <v>3.7000000000000002E-3</v>
          </cell>
          <cell r="AF379">
            <v>1.5</v>
          </cell>
          <cell r="AG379">
            <v>365</v>
          </cell>
          <cell r="AL379">
            <v>1</v>
          </cell>
          <cell r="AM379">
            <v>365</v>
          </cell>
          <cell r="AN379" t="str">
            <v xml:space="preserve"> ВС г Ухта ул Коммунальная 7 (3.7 м)0,0037</v>
          </cell>
          <cell r="AO379">
            <v>0.27555146882256132</v>
          </cell>
          <cell r="AP379">
            <v>1.019540434643477E-3</v>
          </cell>
          <cell r="AQ379">
            <v>7.8740078740118111</v>
          </cell>
        </row>
        <row r="380">
          <cell r="G380" t="str">
            <v>ВС г Ухта ул Коммунальная 8 (25 м)</v>
          </cell>
          <cell r="H380">
            <v>57</v>
          </cell>
          <cell r="I380">
            <v>50</v>
          </cell>
          <cell r="J380" t="str">
            <v>хозведение</v>
          </cell>
          <cell r="K380">
            <v>300789</v>
          </cell>
          <cell r="L380">
            <v>2.5000000000000001E-2</v>
          </cell>
          <cell r="M380" t="str">
            <v>стальные</v>
          </cell>
          <cell r="N380" t="str">
            <v>Водопроводные</v>
          </cell>
          <cell r="O380" t="str">
            <v>напорный трубопровод</v>
          </cell>
          <cell r="P380" t="str">
            <v>не технологический трубопровод</v>
          </cell>
          <cell r="Q380">
            <v>4</v>
          </cell>
          <cell r="V380" t="str">
            <v>175\19 от 1.08.14</v>
          </cell>
          <cell r="X380">
            <v>57</v>
          </cell>
          <cell r="Z380">
            <v>6</v>
          </cell>
          <cell r="AE380">
            <v>2.5000000000000001E-2</v>
          </cell>
          <cell r="AF380">
            <v>4.5</v>
          </cell>
          <cell r="AG380">
            <v>365</v>
          </cell>
          <cell r="AL380">
            <v>1</v>
          </cell>
          <cell r="AM380">
            <v>365</v>
          </cell>
          <cell r="AN380" t="str">
            <v xml:space="preserve"> ВС г Ухта ул Коммунальная 8 (25 м)0,025</v>
          </cell>
          <cell r="AO380">
            <v>0.45162086885104102</v>
          </cell>
          <cell r="AP380">
            <v>1.1290521721276026E-2</v>
          </cell>
          <cell r="AQ380">
            <v>7.8740078740118111</v>
          </cell>
        </row>
        <row r="381">
          <cell r="G381" t="str">
            <v>ВС г Ухта ул Космонавтов 1а детсад 28</v>
          </cell>
          <cell r="H381">
            <v>114</v>
          </cell>
          <cell r="I381">
            <v>100</v>
          </cell>
          <cell r="J381" t="str">
            <v>хозведение</v>
          </cell>
          <cell r="K381">
            <v>300891</v>
          </cell>
          <cell r="L381">
            <v>6.3899999999999998E-2</v>
          </cell>
          <cell r="M381" t="str">
            <v>стальные</v>
          </cell>
          <cell r="N381" t="str">
            <v>Водопроводные</v>
          </cell>
          <cell r="O381" t="str">
            <v>напорный трубопровод</v>
          </cell>
          <cell r="P381" t="str">
            <v>не технологический трубопровод</v>
          </cell>
          <cell r="Q381">
            <v>4</v>
          </cell>
          <cell r="AE381">
            <v>6.3899999999999998E-2</v>
          </cell>
          <cell r="AF381">
            <v>5.5</v>
          </cell>
          <cell r="AG381">
            <v>365</v>
          </cell>
          <cell r="AL381">
            <v>1</v>
          </cell>
          <cell r="AM381">
            <v>365</v>
          </cell>
          <cell r="AN381" t="str">
            <v xml:space="preserve"> ВС г Ухта ул Космонавтов 1а детсад 280,0639</v>
          </cell>
          <cell r="AO381">
            <v>0.91129161113766832</v>
          </cell>
          <cell r="AP381">
            <v>5.8231533951697001E-2</v>
          </cell>
          <cell r="AQ381">
            <v>7.8740078740118111</v>
          </cell>
        </row>
        <row r="382">
          <cell r="G382" t="str">
            <v>ВС г Ухта ул Космонавтов 2а - ср.давл.  (168 м)</v>
          </cell>
          <cell r="H382">
            <v>530</v>
          </cell>
          <cell r="I382">
            <v>500</v>
          </cell>
          <cell r="J382" t="str">
            <v>хозведение</v>
          </cell>
          <cell r="K382">
            <v>301092</v>
          </cell>
          <cell r="L382">
            <v>0.16800000000000001</v>
          </cell>
          <cell r="M382" t="str">
            <v>стальные</v>
          </cell>
          <cell r="N382" t="str">
            <v>Водопроводные</v>
          </cell>
          <cell r="O382" t="str">
            <v>напорный трубопровод</v>
          </cell>
          <cell r="P382" t="str">
            <v>не технологический трубопровод</v>
          </cell>
          <cell r="Q382">
            <v>4</v>
          </cell>
          <cell r="AE382">
            <v>0.16800000000000001</v>
          </cell>
          <cell r="AF382">
            <v>7</v>
          </cell>
          <cell r="AG382">
            <v>365</v>
          </cell>
          <cell r="AL382">
            <v>1</v>
          </cell>
          <cell r="AM382">
            <v>365</v>
          </cell>
          <cell r="AN382" t="str">
            <v xml:space="preserve"> ВС г Ухта ул Космонавтов 2а - ср.давл.  (168 м)0,168</v>
          </cell>
          <cell r="AO382">
            <v>2.0649688717422818</v>
          </cell>
          <cell r="AP382">
            <v>0.34691477045270336</v>
          </cell>
          <cell r="AQ382">
            <v>7.8740078740118111</v>
          </cell>
        </row>
        <row r="383">
          <cell r="G383" t="str">
            <v>ВС г Ухта ул Космонавтов 2а -низ.давл.выноски (150м)</v>
          </cell>
          <cell r="H383">
            <v>160</v>
          </cell>
          <cell r="I383">
            <v>150</v>
          </cell>
          <cell r="J383" t="str">
            <v>хозведение</v>
          </cell>
          <cell r="K383">
            <v>301093</v>
          </cell>
          <cell r="L383">
            <v>0.15</v>
          </cell>
          <cell r="M383" t="str">
            <v>полиэтиленовые</v>
          </cell>
          <cell r="N383" t="str">
            <v>Водопроводные</v>
          </cell>
          <cell r="O383" t="str">
            <v>напорный трубопровод</v>
          </cell>
          <cell r="P383" t="str">
            <v>не технологический трубопровод</v>
          </cell>
          <cell r="Q383">
            <v>4</v>
          </cell>
          <cell r="AE383">
            <v>0.15</v>
          </cell>
          <cell r="AF383">
            <v>3</v>
          </cell>
          <cell r="AG383">
            <v>365</v>
          </cell>
          <cell r="AL383">
            <v>1</v>
          </cell>
          <cell r="AM383">
            <v>365</v>
          </cell>
          <cell r="AN383" t="str">
            <v xml:space="preserve"> ВС г Ухта ул Космонавтов 2а -низ.давл.выноски (150м)0,15</v>
          </cell>
          <cell r="AO383">
            <v>0.4802297347581036</v>
          </cell>
          <cell r="AP383">
            <v>7.203446021371554E-2</v>
          </cell>
          <cell r="AQ383">
            <v>7.8740078740118111</v>
          </cell>
        </row>
        <row r="384">
          <cell r="G384" t="str">
            <v>ВС г Ухта ул Косолапкина (367 м)</v>
          </cell>
          <cell r="H384">
            <v>114</v>
          </cell>
          <cell r="I384">
            <v>100</v>
          </cell>
          <cell r="J384" t="str">
            <v>хозведение</v>
          </cell>
          <cell r="K384">
            <v>300095</v>
          </cell>
          <cell r="L384">
            <v>0.36699999999999999</v>
          </cell>
          <cell r="M384" t="str">
            <v>стальные</v>
          </cell>
          <cell r="N384" t="str">
            <v>Водопроводные</v>
          </cell>
          <cell r="O384" t="str">
            <v>напорный трубопровод</v>
          </cell>
          <cell r="P384" t="str">
            <v>не технологический трубопровод</v>
          </cell>
          <cell r="Q384">
            <v>4</v>
          </cell>
          <cell r="AE384">
            <v>0.36699999999999999</v>
          </cell>
          <cell r="AF384">
            <v>5.5</v>
          </cell>
          <cell r="AG384">
            <v>365</v>
          </cell>
          <cell r="AL384">
            <v>1</v>
          </cell>
          <cell r="AM384">
            <v>365</v>
          </cell>
          <cell r="AN384" t="str">
            <v xml:space="preserve"> ВС г Ухта ул Косолапкина (367 м)0,367</v>
          </cell>
          <cell r="AO384">
            <v>0.91129161113766832</v>
          </cell>
          <cell r="AP384">
            <v>0.33444402128752426</v>
          </cell>
          <cell r="AQ384">
            <v>7.8740078740118111</v>
          </cell>
        </row>
        <row r="385">
          <cell r="G385" t="str">
            <v>ВС г Ухта ул Косолапкина Гуманитарно-педагогическо</v>
          </cell>
          <cell r="H385">
            <v>110</v>
          </cell>
          <cell r="I385">
            <v>100</v>
          </cell>
          <cell r="J385" t="str">
            <v>хозведение</v>
          </cell>
          <cell r="K385">
            <v>301364</v>
          </cell>
          <cell r="L385">
            <v>0.02</v>
          </cell>
          <cell r="M385" t="str">
            <v>полиэтиленовые</v>
          </cell>
          <cell r="N385" t="str">
            <v>Водопроводные</v>
          </cell>
          <cell r="O385" t="str">
            <v>напорный трубопровод</v>
          </cell>
          <cell r="P385" t="str">
            <v>не технологический трубопровод</v>
          </cell>
          <cell r="Q385">
            <v>4</v>
          </cell>
          <cell r="AE385">
            <v>0.02</v>
          </cell>
          <cell r="AF385">
            <v>3</v>
          </cell>
          <cell r="AG385">
            <v>365</v>
          </cell>
          <cell r="AL385">
            <v>1</v>
          </cell>
          <cell r="AM385">
            <v>365</v>
          </cell>
          <cell r="AN385" t="str">
            <v xml:space="preserve"> ВС г Ухта ул Косолапкина Гуманитарно-педагогическо0,02</v>
          </cell>
          <cell r="AO385">
            <v>0.44513169595462487</v>
          </cell>
          <cell r="AP385">
            <v>8.9026339190924984E-3</v>
          </cell>
          <cell r="AQ385">
            <v>7.8740078740118111</v>
          </cell>
        </row>
        <row r="386">
          <cell r="G386" t="str">
            <v>ВС г Ухта ул Косолапкина магистр. (321.9 м)</v>
          </cell>
          <cell r="H386">
            <v>219</v>
          </cell>
          <cell r="I386">
            <v>200</v>
          </cell>
          <cell r="J386" t="str">
            <v>хозведение</v>
          </cell>
          <cell r="K386">
            <v>300093</v>
          </cell>
          <cell r="L386">
            <v>0.32190000000000002</v>
          </cell>
          <cell r="M386" t="str">
            <v>стальные</v>
          </cell>
          <cell r="N386" t="str">
            <v>Водопроводные</v>
          </cell>
          <cell r="O386" t="str">
            <v>напорный трубопровод</v>
          </cell>
          <cell r="P386" t="str">
            <v>не технологический трубопровод</v>
          </cell>
          <cell r="Q386">
            <v>4</v>
          </cell>
          <cell r="V386" t="str">
            <v>121\19 от 03.06.14</v>
          </cell>
          <cell r="W386" t="str">
            <v>Косолапкина.4</v>
          </cell>
          <cell r="X386">
            <v>200</v>
          </cell>
          <cell r="AA386">
            <v>3</v>
          </cell>
          <cell r="AE386">
            <v>0.32190000000000002</v>
          </cell>
          <cell r="AF386">
            <v>6.5</v>
          </cell>
          <cell r="AG386">
            <v>365</v>
          </cell>
          <cell r="AL386">
            <v>11</v>
          </cell>
          <cell r="AM386">
            <v>365</v>
          </cell>
          <cell r="AN386" t="str">
            <v xml:space="preserve"> ВС г Ухта ул Косолапкина магистр. (321.9 м)0,3219</v>
          </cell>
          <cell r="AO386">
            <v>1.1665159882749745</v>
          </cell>
          <cell r="AP386">
            <v>0.3755014966257143</v>
          </cell>
          <cell r="AQ386">
            <v>7.8740078740118111</v>
          </cell>
        </row>
        <row r="387">
          <cell r="G387" t="str">
            <v>ВС г Ухта ул Косолапкина магистр. вод.ПГ-30 - ПГ35 (247.0)</v>
          </cell>
          <cell r="H387">
            <v>159</v>
          </cell>
          <cell r="I387">
            <v>150</v>
          </cell>
          <cell r="J387" t="str">
            <v>хозведение</v>
          </cell>
          <cell r="K387">
            <v>300094</v>
          </cell>
          <cell r="L387">
            <v>0.247</v>
          </cell>
          <cell r="M387" t="str">
            <v>стальные</v>
          </cell>
          <cell r="N387" t="str">
            <v>Водопроводные</v>
          </cell>
          <cell r="O387" t="str">
            <v>напорный трубопровод</v>
          </cell>
          <cell r="P387" t="str">
            <v>не технологический трубопровод</v>
          </cell>
          <cell r="Q387">
            <v>4</v>
          </cell>
          <cell r="AE387">
            <v>0.247</v>
          </cell>
          <cell r="AF387">
            <v>5.5</v>
          </cell>
          <cell r="AG387">
            <v>365</v>
          </cell>
          <cell r="AL387">
            <v>4</v>
          </cell>
          <cell r="AM387">
            <v>365</v>
          </cell>
          <cell r="AN387" t="str">
            <v xml:space="preserve"> ВС г Ухта ул Косолапкина магистр. вод.ПГ-30 - ПГ35 (247.0)0,247</v>
          </cell>
          <cell r="AO387">
            <v>1.0354008616557386</v>
          </cell>
          <cell r="AP387">
            <v>0.25574401282896742</v>
          </cell>
          <cell r="AQ387">
            <v>7.8740078740118111</v>
          </cell>
        </row>
        <row r="388">
          <cell r="G388" t="str">
            <v>ВС г Ухта ул Косолапкина от ПГ-30 до ПГ-35 (247 м)</v>
          </cell>
          <cell r="H388">
            <v>159</v>
          </cell>
          <cell r="I388">
            <v>150</v>
          </cell>
          <cell r="J388" t="str">
            <v>хозведение</v>
          </cell>
          <cell r="K388">
            <v>300010</v>
          </cell>
          <cell r="L388">
            <v>0.247</v>
          </cell>
          <cell r="M388" t="str">
            <v>стальные</v>
          </cell>
          <cell r="N388" t="str">
            <v>Водопроводные</v>
          </cell>
          <cell r="O388" t="str">
            <v>напорный трубопровод</v>
          </cell>
          <cell r="P388" t="str">
            <v>не технологический трубопровод</v>
          </cell>
          <cell r="Q388">
            <v>4</v>
          </cell>
          <cell r="AE388">
            <v>0.247</v>
          </cell>
          <cell r="AF388">
            <v>5.5</v>
          </cell>
          <cell r="AG388">
            <v>365</v>
          </cell>
          <cell r="AL388">
            <v>4</v>
          </cell>
          <cell r="AM388">
            <v>365</v>
          </cell>
          <cell r="AN388" t="str">
            <v xml:space="preserve"> ВС г Ухта ул Косолапкина от ПГ-30 до ПГ-35 (247 м)0,247</v>
          </cell>
          <cell r="AO388">
            <v>1.0354008616557386</v>
          </cell>
          <cell r="AP388">
            <v>0.25574401282896742</v>
          </cell>
          <cell r="AQ388">
            <v>7.8740078740118111</v>
          </cell>
        </row>
        <row r="389">
          <cell r="G389" t="str">
            <v>ВС г Ухта ул Косолапкина ПГ-35-Школа 1 (170 м)</v>
          </cell>
          <cell r="H389">
            <v>159</v>
          </cell>
          <cell r="I389">
            <v>150</v>
          </cell>
          <cell r="J389" t="str">
            <v>хозведение</v>
          </cell>
          <cell r="K389">
            <v>300016</v>
          </cell>
          <cell r="L389">
            <v>0.17</v>
          </cell>
          <cell r="M389" t="str">
            <v>стальные</v>
          </cell>
          <cell r="N389" t="str">
            <v>Водопроводные</v>
          </cell>
          <cell r="O389" t="str">
            <v>напорный трубопровод</v>
          </cell>
          <cell r="P389" t="str">
            <v>не технологический трубопровод</v>
          </cell>
          <cell r="Q389">
            <v>4</v>
          </cell>
          <cell r="AL389">
            <v>1</v>
          </cell>
          <cell r="AM389">
            <v>365</v>
          </cell>
          <cell r="AN389" t="str">
            <v xml:space="preserve"> ВС г Ухта ул Косолапкина ПГ-35-Школа 1 (170 м)0,17</v>
          </cell>
          <cell r="AO389">
            <v>1.0354008616557386</v>
          </cell>
          <cell r="AP389">
            <v>0.17601814648147557</v>
          </cell>
          <cell r="AQ389">
            <v>7.8740078740118111</v>
          </cell>
        </row>
        <row r="390">
          <cell r="G390" t="str">
            <v xml:space="preserve">ВС г Ухта ул Кремса. ул Губкина </v>
          </cell>
          <cell r="H390">
            <v>57</v>
          </cell>
          <cell r="I390">
            <v>50</v>
          </cell>
          <cell r="J390" t="str">
            <v>хозведение</v>
          </cell>
          <cell r="K390">
            <v>300012</v>
          </cell>
          <cell r="L390">
            <v>0.17499999999999999</v>
          </cell>
          <cell r="M390" t="str">
            <v>стальные</v>
          </cell>
          <cell r="N390" t="str">
            <v>Водопроводные</v>
          </cell>
          <cell r="O390" t="str">
            <v>напорный трубопровод</v>
          </cell>
          <cell r="P390" t="str">
            <v>не технологический трубопровод</v>
          </cell>
          <cell r="Q390">
            <v>4</v>
          </cell>
          <cell r="AE390">
            <v>0.17499999999999999</v>
          </cell>
          <cell r="AF390">
            <v>5.5</v>
          </cell>
          <cell r="AG390">
            <v>365</v>
          </cell>
          <cell r="AL390">
            <v>1</v>
          </cell>
          <cell r="AM390">
            <v>365</v>
          </cell>
          <cell r="AN390" t="str">
            <v xml:space="preserve"> ВС г Ухта ул Кремса. ул Губкина 0,175</v>
          </cell>
          <cell r="AO390">
            <v>0.45162086885104102</v>
          </cell>
          <cell r="AP390">
            <v>7.9033652048932174E-2</v>
          </cell>
          <cell r="AQ390">
            <v>7.8740078740118111</v>
          </cell>
        </row>
        <row r="391">
          <cell r="G391" t="str">
            <v xml:space="preserve">ВС г Ухта ул Кремса. ул Губкина </v>
          </cell>
          <cell r="H391">
            <v>159</v>
          </cell>
          <cell r="I391">
            <v>150</v>
          </cell>
          <cell r="J391" t="str">
            <v>хозведение</v>
          </cell>
          <cell r="K391">
            <v>300012</v>
          </cell>
          <cell r="L391">
            <v>0.38200000000000001</v>
          </cell>
          <cell r="M391" t="str">
            <v>стальные</v>
          </cell>
          <cell r="N391" t="str">
            <v>Водопроводные</v>
          </cell>
          <cell r="O391" t="str">
            <v>напорный трубопровод</v>
          </cell>
          <cell r="P391" t="str">
            <v>не технологический трубопровод</v>
          </cell>
          <cell r="Q391">
            <v>4</v>
          </cell>
          <cell r="V391" t="str">
            <v>91\19 от 27.05.14;213\19 от 14.09.14;</v>
          </cell>
          <cell r="W391" t="str">
            <v>Губкина.18;15;</v>
          </cell>
          <cell r="X391">
            <v>159</v>
          </cell>
          <cell r="Z391">
            <v>169.5</v>
          </cell>
          <cell r="AE391">
            <v>0.38200000000000001</v>
          </cell>
          <cell r="AF391">
            <v>5.5</v>
          </cell>
          <cell r="AG391">
            <v>365</v>
          </cell>
          <cell r="AL391">
            <v>1</v>
          </cell>
          <cell r="AM391">
            <v>365</v>
          </cell>
          <cell r="AN391" t="str">
            <v xml:space="preserve"> ВС г Ухта ул Кремса. ул Губкина 0,382</v>
          </cell>
          <cell r="AO391">
            <v>1.0354008616557386</v>
          </cell>
          <cell r="AP391">
            <v>0.39552312915249216</v>
          </cell>
          <cell r="AQ391">
            <v>7.8740078740118111</v>
          </cell>
        </row>
        <row r="392">
          <cell r="G392" t="str">
            <v>ВС г Ухта ул Крымская 1 (86 м)</v>
          </cell>
          <cell r="H392">
            <v>57</v>
          </cell>
          <cell r="I392">
            <v>50</v>
          </cell>
          <cell r="J392" t="str">
            <v>хозведение</v>
          </cell>
          <cell r="K392">
            <v>300088</v>
          </cell>
          <cell r="L392">
            <v>8.5999999999999993E-2</v>
          </cell>
          <cell r="M392" t="str">
            <v>стальные</v>
          </cell>
          <cell r="N392" t="str">
            <v>Водопроводные</v>
          </cell>
          <cell r="O392" t="str">
            <v>напорный трубопровод</v>
          </cell>
          <cell r="P392" t="str">
            <v>не технологический трубопровод</v>
          </cell>
          <cell r="Q392">
            <v>4</v>
          </cell>
          <cell r="V392" t="str">
            <v>76\19 от 12.05.14</v>
          </cell>
          <cell r="X392">
            <v>100</v>
          </cell>
          <cell r="AA392">
            <v>88.4</v>
          </cell>
          <cell r="AE392">
            <v>8.5999999999999993E-2</v>
          </cell>
          <cell r="AF392">
            <v>4.5</v>
          </cell>
          <cell r="AG392">
            <v>365</v>
          </cell>
          <cell r="AL392">
            <v>1</v>
          </cell>
          <cell r="AM392">
            <v>365</v>
          </cell>
          <cell r="AN392" t="str">
            <v xml:space="preserve"> ВС г Ухта ул Крымская 1 (86 м)0,086</v>
          </cell>
          <cell r="AO392">
            <v>0.45162086885104102</v>
          </cell>
          <cell r="AP392">
            <v>3.8839394721189524E-2</v>
          </cell>
          <cell r="AQ392">
            <v>7.8740078740118111</v>
          </cell>
        </row>
        <row r="393">
          <cell r="G393" t="str">
            <v>ВС г Ухта ул Крымская 3. 5 (759 м)</v>
          </cell>
          <cell r="H393">
            <v>57</v>
          </cell>
          <cell r="I393">
            <v>50</v>
          </cell>
          <cell r="J393" t="str">
            <v>хозведение</v>
          </cell>
          <cell r="K393">
            <v>300044</v>
          </cell>
          <cell r="L393">
            <v>0.75900000000000001</v>
          </cell>
          <cell r="M393" t="str">
            <v>стальные</v>
          </cell>
          <cell r="N393" t="str">
            <v>Водопроводные</v>
          </cell>
          <cell r="O393" t="str">
            <v>напорный трубопровод</v>
          </cell>
          <cell r="P393" t="str">
            <v>не технологический трубопровод</v>
          </cell>
          <cell r="Q393">
            <v>4</v>
          </cell>
          <cell r="AE393">
            <v>0.75900000000000001</v>
          </cell>
          <cell r="AF393">
            <v>4.5</v>
          </cell>
          <cell r="AG393">
            <v>365</v>
          </cell>
          <cell r="AL393">
            <v>1</v>
          </cell>
          <cell r="AM393">
            <v>365</v>
          </cell>
          <cell r="AN393" t="str">
            <v xml:space="preserve"> ВС г Ухта ул Крымская 3. 5 (759 м)0,759</v>
          </cell>
          <cell r="AO393">
            <v>0.45162086885104102</v>
          </cell>
          <cell r="AP393">
            <v>0.34278023945794012</v>
          </cell>
          <cell r="AQ393">
            <v>7.8740078740118111</v>
          </cell>
        </row>
        <row r="394">
          <cell r="G394" t="str">
            <v>ВС г Ухта ул Куратова 10 (14.6 м)</v>
          </cell>
          <cell r="H394">
            <v>63</v>
          </cell>
          <cell r="I394">
            <v>50</v>
          </cell>
          <cell r="J394" t="str">
            <v>хозведение</v>
          </cell>
          <cell r="K394">
            <v>300254</v>
          </cell>
          <cell r="L394">
            <v>1.46E-2</v>
          </cell>
          <cell r="M394" t="str">
            <v>полиэтиленовые</v>
          </cell>
          <cell r="N394" t="str">
            <v>Водопроводные</v>
          </cell>
          <cell r="O394" t="str">
            <v>напорный трубопровод</v>
          </cell>
          <cell r="P394" t="str">
            <v>не технологический трубопровод</v>
          </cell>
          <cell r="Q394">
            <v>4</v>
          </cell>
          <cell r="AE394">
            <v>1.46E-2</v>
          </cell>
          <cell r="AF394">
            <v>2</v>
          </cell>
          <cell r="AG394">
            <v>365</v>
          </cell>
          <cell r="AL394">
            <v>1</v>
          </cell>
          <cell r="AM394">
            <v>365</v>
          </cell>
          <cell r="AN394" t="str">
            <v xml:space="preserve"> ВС г Ухта ул Куратова 10 (14.6 м)0,0146</v>
          </cell>
          <cell r="AO394">
            <v>0.27555146882256132</v>
          </cell>
          <cell r="AP394">
            <v>4.0230514448093956E-3</v>
          </cell>
          <cell r="AQ394">
            <v>7.8740078740118111</v>
          </cell>
        </row>
        <row r="395">
          <cell r="G395" t="str">
            <v>ВС г Ухта ул Куратова 20 (26 м)</v>
          </cell>
          <cell r="H395">
            <v>114</v>
          </cell>
          <cell r="I395">
            <v>100</v>
          </cell>
          <cell r="J395" t="str">
            <v>хозведение</v>
          </cell>
          <cell r="K395">
            <v>300276</v>
          </cell>
          <cell r="L395">
            <v>2.5999999999999999E-2</v>
          </cell>
          <cell r="M395" t="str">
            <v>стальные</v>
          </cell>
          <cell r="N395" t="str">
            <v>Водопроводные</v>
          </cell>
          <cell r="O395" t="str">
            <v>напорный трубопровод</v>
          </cell>
          <cell r="P395" t="str">
            <v>не технологический трубопровод</v>
          </cell>
          <cell r="Q395">
            <v>4</v>
          </cell>
          <cell r="V395" t="str">
            <v>143\19 от4.07.14</v>
          </cell>
          <cell r="X395">
            <v>100</v>
          </cell>
          <cell r="Z395">
            <v>1</v>
          </cell>
          <cell r="AD395">
            <v>30</v>
          </cell>
          <cell r="AE395">
            <v>2.5999999999999999E-2</v>
          </cell>
          <cell r="AF395">
            <v>5.5</v>
          </cell>
          <cell r="AG395">
            <v>365</v>
          </cell>
          <cell r="AL395">
            <v>1</v>
          </cell>
          <cell r="AM395">
            <v>365</v>
          </cell>
          <cell r="AN395" t="str">
            <v xml:space="preserve"> ВС г Ухта ул Куратова 20 (26 м)0,026</v>
          </cell>
          <cell r="AO395">
            <v>0.91129161113766832</v>
          </cell>
          <cell r="AP395">
            <v>2.3693581889579374E-2</v>
          </cell>
          <cell r="AQ395">
            <v>7.8740078740118111</v>
          </cell>
        </row>
        <row r="396">
          <cell r="G396" t="str">
            <v>ВС г Ухта ул Куратова 3 (7.8 м)</v>
          </cell>
          <cell r="H396">
            <v>57</v>
          </cell>
          <cell r="I396">
            <v>50</v>
          </cell>
          <cell r="J396" t="str">
            <v>хозведение</v>
          </cell>
          <cell r="K396">
            <v>300229</v>
          </cell>
          <cell r="L396">
            <v>7.7999999999999996E-3</v>
          </cell>
          <cell r="M396" t="str">
            <v>стальные</v>
          </cell>
          <cell r="N396" t="str">
            <v>Водопроводные</v>
          </cell>
          <cell r="O396" t="str">
            <v>напорный трубопровод</v>
          </cell>
          <cell r="P396" t="str">
            <v>не технологический трубопровод</v>
          </cell>
          <cell r="Q396">
            <v>4</v>
          </cell>
          <cell r="AE396">
            <v>7.7999999999999996E-3</v>
          </cell>
          <cell r="AF396">
            <v>4.5</v>
          </cell>
          <cell r="AG396">
            <v>365</v>
          </cell>
          <cell r="AL396">
            <v>1</v>
          </cell>
          <cell r="AM396">
            <v>365</v>
          </cell>
          <cell r="AN396" t="str">
            <v xml:space="preserve"> ВС г Ухта ул Куратова 3 (7.8 м)0,0078</v>
          </cell>
          <cell r="AO396">
            <v>0.45162086885104102</v>
          </cell>
          <cell r="AP396">
            <v>3.5226427770381199E-3</v>
          </cell>
          <cell r="AQ396">
            <v>7.8740078740118111</v>
          </cell>
        </row>
        <row r="397">
          <cell r="G397" t="str">
            <v>ВС г Ухта ул Куратова 4 (59.7 м)</v>
          </cell>
          <cell r="H397">
            <v>57</v>
          </cell>
          <cell r="I397">
            <v>50</v>
          </cell>
          <cell r="J397" t="str">
            <v>хозведение</v>
          </cell>
          <cell r="K397">
            <v>300245</v>
          </cell>
          <cell r="L397">
            <v>5.9700000000000003E-2</v>
          </cell>
          <cell r="M397" t="str">
            <v>стальные</v>
          </cell>
          <cell r="N397" t="str">
            <v>Водопроводные</v>
          </cell>
          <cell r="O397" t="str">
            <v>напорный трубопровод</v>
          </cell>
          <cell r="P397" t="str">
            <v>не технологический трубопровод</v>
          </cell>
          <cell r="Q397">
            <v>4</v>
          </cell>
          <cell r="AE397">
            <v>5.9700000000000003E-2</v>
          </cell>
          <cell r="AF397">
            <v>4.5</v>
          </cell>
          <cell r="AG397">
            <v>365</v>
          </cell>
          <cell r="AL397">
            <v>1</v>
          </cell>
          <cell r="AM397">
            <v>365</v>
          </cell>
          <cell r="AN397" t="str">
            <v xml:space="preserve"> ВС г Ухта ул Куратова 4 (59.7 м)0,0597</v>
          </cell>
          <cell r="AO397">
            <v>0.45162086885104102</v>
          </cell>
          <cell r="AP397">
            <v>2.6961765870407151E-2</v>
          </cell>
          <cell r="AQ397">
            <v>7.8740078740118111</v>
          </cell>
        </row>
        <row r="398">
          <cell r="G398" t="str">
            <v>ВС г Ухта ул Куратова 4 А (19 м)</v>
          </cell>
          <cell r="H398">
            <v>63</v>
          </cell>
          <cell r="I398">
            <v>50</v>
          </cell>
          <cell r="J398" t="str">
            <v>хозведение</v>
          </cell>
          <cell r="K398">
            <v>300911</v>
          </cell>
          <cell r="L398">
            <v>1.9E-2</v>
          </cell>
          <cell r="M398" t="str">
            <v>полиэтиленовые</v>
          </cell>
          <cell r="N398" t="str">
            <v>Водопроводные</v>
          </cell>
          <cell r="O398" t="str">
            <v>напорный трубопровод</v>
          </cell>
          <cell r="P398" t="str">
            <v>не технологический трубопровод</v>
          </cell>
          <cell r="Q398">
            <v>4</v>
          </cell>
          <cell r="AE398">
            <v>1.9E-2</v>
          </cell>
          <cell r="AF398">
            <v>2</v>
          </cell>
          <cell r="AG398">
            <v>365</v>
          </cell>
          <cell r="AL398">
            <v>1</v>
          </cell>
          <cell r="AM398">
            <v>365</v>
          </cell>
          <cell r="AN398" t="str">
            <v xml:space="preserve"> ВС г Ухта ул Куратова 4 А (19 м)0,019</v>
          </cell>
          <cell r="AO398">
            <v>0.27555146882256132</v>
          </cell>
          <cell r="AP398">
            <v>5.2354779076286646E-3</v>
          </cell>
          <cell r="AQ398">
            <v>7.8740078740118111</v>
          </cell>
        </row>
        <row r="399">
          <cell r="G399" t="str">
            <v>ВС г Ухта ул Куратова 5 (9 м)</v>
          </cell>
          <cell r="H399">
            <v>114</v>
          </cell>
          <cell r="I399">
            <v>100</v>
          </cell>
          <cell r="J399" t="str">
            <v>хозведение</v>
          </cell>
          <cell r="K399">
            <v>300267</v>
          </cell>
          <cell r="L399">
            <v>8.9999999999999993E-3</v>
          </cell>
          <cell r="M399" t="str">
            <v>стальные</v>
          </cell>
          <cell r="N399" t="str">
            <v>Водопроводные</v>
          </cell>
          <cell r="O399" t="str">
            <v>напорный трубопровод</v>
          </cell>
          <cell r="P399" t="str">
            <v>не технологический трубопровод</v>
          </cell>
          <cell r="Q399">
            <v>4</v>
          </cell>
          <cell r="V399" t="str">
            <v>78\19 от13.05.14</v>
          </cell>
          <cell r="X399">
            <v>57</v>
          </cell>
          <cell r="Z399">
            <v>5.3</v>
          </cell>
          <cell r="AD399">
            <v>17</v>
          </cell>
          <cell r="AE399">
            <v>8.9999999999999993E-3</v>
          </cell>
          <cell r="AF399">
            <v>5.5</v>
          </cell>
          <cell r="AG399">
            <v>365</v>
          </cell>
          <cell r="AL399">
            <v>1</v>
          </cell>
          <cell r="AM399">
            <v>365</v>
          </cell>
          <cell r="AN399" t="str">
            <v xml:space="preserve"> ВС г Ухта ул Куратова 5 (9 м)0,009</v>
          </cell>
          <cell r="AO399">
            <v>0.91129161113766832</v>
          </cell>
          <cell r="AP399">
            <v>8.2016245002390145E-3</v>
          </cell>
          <cell r="AQ399">
            <v>7.8740078740118111</v>
          </cell>
        </row>
        <row r="400">
          <cell r="G400" t="str">
            <v xml:space="preserve">ВС г Ухта ул Куратова 6 и 7 с/д. в/д </v>
          </cell>
          <cell r="H400">
            <v>57</v>
          </cell>
          <cell r="I400">
            <v>50</v>
          </cell>
          <cell r="J400" t="str">
            <v>хозведение</v>
          </cell>
          <cell r="K400">
            <v>300767</v>
          </cell>
          <cell r="L400">
            <v>3.15E-2</v>
          </cell>
          <cell r="M400" t="str">
            <v>стальные</v>
          </cell>
          <cell r="N400" t="str">
            <v>Водопроводные</v>
          </cell>
          <cell r="O400" t="str">
            <v>напорный трубопровод</v>
          </cell>
          <cell r="P400" t="str">
            <v>не технологический трубопровод</v>
          </cell>
          <cell r="Q400">
            <v>4</v>
          </cell>
          <cell r="V400" t="str">
            <v>160\19 от 30.07.14;196\19 от 19.08.14</v>
          </cell>
          <cell r="W400" t="str">
            <v>Куратова.7</v>
          </cell>
          <cell r="X400">
            <v>57</v>
          </cell>
          <cell r="AB400">
            <v>461</v>
          </cell>
          <cell r="AE400">
            <v>3.15E-2</v>
          </cell>
          <cell r="AF400">
            <v>4.5</v>
          </cell>
          <cell r="AG400">
            <v>365</v>
          </cell>
          <cell r="AL400">
            <v>1</v>
          </cell>
          <cell r="AM400">
            <v>365</v>
          </cell>
          <cell r="AN400" t="str">
            <v xml:space="preserve"> ВС г Ухта ул Куратова 6 и 7 с/д. в/д 0,0315</v>
          </cell>
          <cell r="AO400">
            <v>0.45162086885104102</v>
          </cell>
          <cell r="AP400">
            <v>1.4226057368807792E-2</v>
          </cell>
          <cell r="AQ400">
            <v>7.8740078740118111</v>
          </cell>
        </row>
        <row r="401">
          <cell r="G401" t="str">
            <v xml:space="preserve">ВС г Ухта ул Куратова 6 и 7 с/д. в/д </v>
          </cell>
          <cell r="H401">
            <v>219</v>
          </cell>
          <cell r="I401">
            <v>200</v>
          </cell>
          <cell r="J401" t="str">
            <v>хозведение</v>
          </cell>
          <cell r="K401">
            <v>300767</v>
          </cell>
          <cell r="L401">
            <v>0.97699999999999998</v>
          </cell>
          <cell r="M401" t="str">
            <v>стальные</v>
          </cell>
          <cell r="N401" t="str">
            <v>Водопроводные</v>
          </cell>
          <cell r="O401" t="str">
            <v>напорный трубопровод</v>
          </cell>
          <cell r="P401" t="str">
            <v>не технологический трубопровод</v>
          </cell>
          <cell r="Q401">
            <v>4</v>
          </cell>
          <cell r="AE401">
            <v>0.97699999999999998</v>
          </cell>
          <cell r="AF401">
            <v>6.5</v>
          </cell>
          <cell r="AG401">
            <v>365</v>
          </cell>
          <cell r="AL401">
            <v>1</v>
          </cell>
          <cell r="AM401">
            <v>365</v>
          </cell>
          <cell r="AN401" t="str">
            <v xml:space="preserve"> ВС г Ухта ул Куратова 6 и 7 с/д. в/д 0,977</v>
          </cell>
          <cell r="AO401">
            <v>1.1665159882749745</v>
          </cell>
          <cell r="AP401">
            <v>1.13968612054465</v>
          </cell>
          <cell r="AQ401">
            <v>7.8740078740118111</v>
          </cell>
        </row>
        <row r="402">
          <cell r="G402" t="str">
            <v>ВС г Ухта ул Куратова 8 (40.15 м)</v>
          </cell>
          <cell r="H402">
            <v>63</v>
          </cell>
          <cell r="I402">
            <v>50</v>
          </cell>
          <cell r="J402" t="str">
            <v>хозведение</v>
          </cell>
          <cell r="K402">
            <v>300246</v>
          </cell>
          <cell r="L402">
            <v>4.0149999999999998E-2</v>
          </cell>
          <cell r="M402" t="str">
            <v>полиэтиленовые</v>
          </cell>
          <cell r="N402" t="str">
            <v>Водопроводные</v>
          </cell>
          <cell r="O402" t="str">
            <v>напорный трубопровод</v>
          </cell>
          <cell r="P402" t="str">
            <v>не технологический трубопровод</v>
          </cell>
          <cell r="Q402">
            <v>4</v>
          </cell>
          <cell r="AE402">
            <v>4.0149999999999998E-2</v>
          </cell>
          <cell r="AF402">
            <v>2</v>
          </cell>
          <cell r="AG402">
            <v>365</v>
          </cell>
          <cell r="AL402">
            <v>1</v>
          </cell>
          <cell r="AM402">
            <v>365</v>
          </cell>
          <cell r="AN402" t="str">
            <v xml:space="preserve"> ВС г Ухта ул Куратова 8 (40.15 м)0,04015</v>
          </cell>
          <cell r="AO402">
            <v>0.27555146882256132</v>
          </cell>
          <cell r="AP402">
            <v>1.1063391473225836E-2</v>
          </cell>
          <cell r="AQ402">
            <v>7.8740078740118111</v>
          </cell>
        </row>
        <row r="403">
          <cell r="G403" t="str">
            <v>ВС г Ухта ул Куратова 9 (8.15 м)</v>
          </cell>
          <cell r="H403">
            <v>63</v>
          </cell>
          <cell r="I403">
            <v>50</v>
          </cell>
          <cell r="J403" t="str">
            <v>хозведение</v>
          </cell>
          <cell r="K403">
            <v>300250</v>
          </cell>
          <cell r="L403">
            <v>8.1499999999999993E-3</v>
          </cell>
          <cell r="M403" t="str">
            <v>полиэтиленовые</v>
          </cell>
          <cell r="N403" t="str">
            <v>Водопроводные</v>
          </cell>
          <cell r="O403" t="str">
            <v>напорный трубопровод</v>
          </cell>
          <cell r="P403" t="str">
            <v>не технологический трубопровод</v>
          </cell>
          <cell r="Q403">
            <v>4</v>
          </cell>
          <cell r="AE403">
            <v>8.1499999999999993E-3</v>
          </cell>
          <cell r="AF403">
            <v>2</v>
          </cell>
          <cell r="AG403">
            <v>365</v>
          </cell>
          <cell r="AL403">
            <v>1</v>
          </cell>
          <cell r="AM403">
            <v>365</v>
          </cell>
          <cell r="AN403" t="str">
            <v xml:space="preserve"> ВС г Ухта ул Куратова 9 (8.15 м)0,00815</v>
          </cell>
          <cell r="AO403">
            <v>0.27555146882256132</v>
          </cell>
          <cell r="AP403">
            <v>2.2457444709038745E-3</v>
          </cell>
          <cell r="AQ403">
            <v>7.8740078740118111</v>
          </cell>
        </row>
        <row r="404">
          <cell r="G404" t="str">
            <v>ВС г Ухта ул Машиностр./база ГТС/ (140 м)</v>
          </cell>
          <cell r="H404">
            <v>114</v>
          </cell>
          <cell r="I404">
            <v>100</v>
          </cell>
          <cell r="J404" t="str">
            <v>хозведение</v>
          </cell>
          <cell r="K404">
            <v>300288</v>
          </cell>
          <cell r="L404">
            <v>0.14000000000000001</v>
          </cell>
          <cell r="M404" t="str">
            <v>стальные</v>
          </cell>
          <cell r="N404" t="str">
            <v>Водопроводные</v>
          </cell>
          <cell r="O404" t="str">
            <v>напорный трубопровод</v>
          </cell>
          <cell r="P404" t="str">
            <v>не технологический трубопровод</v>
          </cell>
          <cell r="Q404">
            <v>4</v>
          </cell>
          <cell r="AE404">
            <v>0.14000000000000001</v>
          </cell>
          <cell r="AF404">
            <v>5.5</v>
          </cell>
          <cell r="AG404">
            <v>365</v>
          </cell>
          <cell r="AL404">
            <v>1</v>
          </cell>
          <cell r="AM404">
            <v>365</v>
          </cell>
          <cell r="AN404" t="str">
            <v xml:space="preserve"> ВС г Ухта ул Машиностр./база ГТС/ (140 м)0,14</v>
          </cell>
          <cell r="AO404">
            <v>0.91129161113766832</v>
          </cell>
          <cell r="AP404">
            <v>0.12758082555927358</v>
          </cell>
          <cell r="AQ404">
            <v>7.8740078740118111</v>
          </cell>
        </row>
        <row r="405">
          <cell r="G405" t="str">
            <v>ВС г Ухта ул Машиностроителей 3 (68 м)</v>
          </cell>
          <cell r="H405">
            <v>114</v>
          </cell>
          <cell r="I405">
            <v>100</v>
          </cell>
          <cell r="J405" t="str">
            <v>хозведение</v>
          </cell>
          <cell r="K405">
            <v>300182</v>
          </cell>
          <cell r="L405">
            <v>6.8000000000000005E-2</v>
          </cell>
          <cell r="M405" t="str">
            <v>стальные</v>
          </cell>
          <cell r="N405" t="str">
            <v>Водопроводные</v>
          </cell>
          <cell r="O405" t="str">
            <v>напорный трубопровод</v>
          </cell>
          <cell r="P405" t="str">
            <v>не технологический трубопровод</v>
          </cell>
          <cell r="Q405">
            <v>4</v>
          </cell>
          <cell r="AE405">
            <v>6.8000000000000005E-2</v>
          </cell>
          <cell r="AF405">
            <v>5.5</v>
          </cell>
          <cell r="AG405">
            <v>365</v>
          </cell>
          <cell r="AL405">
            <v>1</v>
          </cell>
          <cell r="AM405">
            <v>365</v>
          </cell>
          <cell r="AN405" t="str">
            <v xml:space="preserve"> ВС г Ухта ул Машиностроителей 3 (68 м)0,068</v>
          </cell>
          <cell r="AO405">
            <v>0.91129161113766832</v>
          </cell>
          <cell r="AP405">
            <v>6.1967829557361451E-2</v>
          </cell>
          <cell r="AQ405">
            <v>7.8740078740118111</v>
          </cell>
        </row>
        <row r="406">
          <cell r="G406" t="str">
            <v>ВС г Ухта ул Машиностроителей 5 (103 м)</v>
          </cell>
          <cell r="H406">
            <v>114</v>
          </cell>
          <cell r="I406">
            <v>100</v>
          </cell>
          <cell r="J406" t="str">
            <v>хозведение</v>
          </cell>
          <cell r="K406">
            <v>300190</v>
          </cell>
          <cell r="L406">
            <v>0.10299999999999999</v>
          </cell>
          <cell r="M406" t="str">
            <v>стальные</v>
          </cell>
          <cell r="N406" t="str">
            <v>Водопроводные</v>
          </cell>
          <cell r="O406" t="str">
            <v>напорный трубопровод</v>
          </cell>
          <cell r="P406" t="str">
            <v>не технологический трубопровод</v>
          </cell>
          <cell r="Q406">
            <v>4</v>
          </cell>
          <cell r="S406">
            <v>1</v>
          </cell>
          <cell r="T406">
            <v>45</v>
          </cell>
          <cell r="V406" t="str">
            <v>№ 6/14 от 6.02.14 г.</v>
          </cell>
          <cell r="AE406">
            <v>0.10299999999999999</v>
          </cell>
          <cell r="AF406">
            <v>5.5</v>
          </cell>
          <cell r="AG406">
            <v>365</v>
          </cell>
          <cell r="AL406">
            <v>1</v>
          </cell>
          <cell r="AM406">
            <v>365</v>
          </cell>
          <cell r="AN406" t="str">
            <v xml:space="preserve"> ВС г Ухта ул Машиностроителей 5 (103 м)0,103</v>
          </cell>
          <cell r="AO406">
            <v>0.91129161113766832</v>
          </cell>
          <cell r="AP406">
            <v>9.3863035947179832E-2</v>
          </cell>
          <cell r="AQ406">
            <v>7.8740078740118111</v>
          </cell>
        </row>
        <row r="407">
          <cell r="G407" t="str">
            <v>ВС г Ухта ул Машиностроителей 7 (201.65 м)</v>
          </cell>
          <cell r="H407">
            <v>159</v>
          </cell>
          <cell r="I407">
            <v>150</v>
          </cell>
          <cell r="J407" t="str">
            <v>хозведение</v>
          </cell>
          <cell r="K407">
            <v>300191</v>
          </cell>
          <cell r="L407">
            <v>0.20165</v>
          </cell>
          <cell r="M407" t="str">
            <v>стальные</v>
          </cell>
          <cell r="N407" t="str">
            <v>Водопроводные</v>
          </cell>
          <cell r="O407" t="str">
            <v>напорный трубопровод</v>
          </cell>
          <cell r="P407" t="str">
            <v>не технологический трубопровод</v>
          </cell>
          <cell r="Q407">
            <v>4</v>
          </cell>
          <cell r="AE407">
            <v>0.20165</v>
          </cell>
          <cell r="AF407">
            <v>5.5</v>
          </cell>
          <cell r="AG407">
            <v>365</v>
          </cell>
          <cell r="AL407">
            <v>1</v>
          </cell>
          <cell r="AM407">
            <v>365</v>
          </cell>
          <cell r="AN407" t="str">
            <v xml:space="preserve"> ВС г Ухта ул Машиностроителей 7 (201.65 м)0,20165</v>
          </cell>
          <cell r="AO407">
            <v>1.0354008616557386</v>
          </cell>
          <cell r="AP407">
            <v>0.2087885837528797</v>
          </cell>
          <cell r="AQ407">
            <v>7.8740078740118111</v>
          </cell>
        </row>
        <row r="408">
          <cell r="G408" t="str">
            <v>ВС г Ухта ул Мира 14 детсад 2</v>
          </cell>
          <cell r="H408">
            <v>57</v>
          </cell>
          <cell r="I408">
            <v>50</v>
          </cell>
          <cell r="J408" t="str">
            <v>хозведение</v>
          </cell>
          <cell r="K408">
            <v>300884</v>
          </cell>
          <cell r="L408">
            <v>4.1000000000000002E-2</v>
          </cell>
          <cell r="M408" t="str">
            <v>стальные</v>
          </cell>
          <cell r="N408" t="str">
            <v>Водопроводные</v>
          </cell>
          <cell r="O408" t="str">
            <v>напорный трубопровод</v>
          </cell>
          <cell r="P408" t="str">
            <v>не технологический трубопровод</v>
          </cell>
          <cell r="Q408">
            <v>4</v>
          </cell>
          <cell r="AE408">
            <v>4.1000000000000002E-2</v>
          </cell>
          <cell r="AF408">
            <v>4.5</v>
          </cell>
          <cell r="AG408">
            <v>365</v>
          </cell>
          <cell r="AL408">
            <v>1</v>
          </cell>
          <cell r="AM408">
            <v>365</v>
          </cell>
          <cell r="AN408" t="str">
            <v xml:space="preserve"> ВС г Ухта ул Мира 14 детсад 20,041</v>
          </cell>
          <cell r="AO408">
            <v>0.45162086885104102</v>
          </cell>
          <cell r="AP408">
            <v>1.8516455622892683E-2</v>
          </cell>
          <cell r="AQ408">
            <v>7.8740078740118111</v>
          </cell>
        </row>
        <row r="409">
          <cell r="G409" t="str">
            <v>ВС г Ухта ул Мира 16 (137.30 м)</v>
          </cell>
          <cell r="H409">
            <v>114</v>
          </cell>
          <cell r="I409">
            <v>100</v>
          </cell>
          <cell r="J409" t="str">
            <v>хозведение</v>
          </cell>
          <cell r="K409">
            <v>300744</v>
          </cell>
          <cell r="L409">
            <v>0.13730000000000001</v>
          </cell>
          <cell r="M409" t="str">
            <v>стальные</v>
          </cell>
          <cell r="N409" t="str">
            <v>Водопроводные</v>
          </cell>
          <cell r="O409" t="str">
            <v>напорный трубопровод</v>
          </cell>
          <cell r="P409" t="str">
            <v>не технологический трубопровод</v>
          </cell>
          <cell r="Q409">
            <v>4</v>
          </cell>
          <cell r="AE409">
            <v>0.13730000000000001</v>
          </cell>
          <cell r="AF409">
            <v>5.5</v>
          </cell>
          <cell r="AG409">
            <v>365</v>
          </cell>
          <cell r="AL409">
            <v>1</v>
          </cell>
          <cell r="AM409">
            <v>365</v>
          </cell>
          <cell r="AN409" t="str">
            <v xml:space="preserve"> ВС г Ухта ул Мира 16 (137.30 м)0,1373</v>
          </cell>
          <cell r="AO409">
            <v>0.91129161113766832</v>
          </cell>
          <cell r="AP409">
            <v>0.12512033820920188</v>
          </cell>
          <cell r="AQ409">
            <v>7.8740078740118111</v>
          </cell>
        </row>
        <row r="410">
          <cell r="G410" t="str">
            <v>ВС г Ухта ул Мира 3А с/к "Нефтяник" (58.4 м)</v>
          </cell>
          <cell r="H410">
            <v>76</v>
          </cell>
          <cell r="I410">
            <v>65</v>
          </cell>
          <cell r="J410" t="str">
            <v>хозведение</v>
          </cell>
          <cell r="K410">
            <v>301074</v>
          </cell>
          <cell r="L410">
            <v>5.8400000000000001E-2</v>
          </cell>
          <cell r="M410" t="str">
            <v>стальные</v>
          </cell>
          <cell r="N410" t="str">
            <v>Водопроводные</v>
          </cell>
          <cell r="O410" t="str">
            <v>напорный трубопровод</v>
          </cell>
          <cell r="P410" t="str">
            <v>не технологический трубопровод</v>
          </cell>
          <cell r="Q410">
            <v>4</v>
          </cell>
          <cell r="V410" t="str">
            <v>02-02/19;06-06/19;09-09/19;12-12/19.</v>
          </cell>
          <cell r="AE410">
            <v>5.8400000000000001E-2</v>
          </cell>
          <cell r="AF410">
            <v>6</v>
          </cell>
          <cell r="AG410">
            <v>365</v>
          </cell>
          <cell r="AL410">
            <v>1</v>
          </cell>
          <cell r="AM410">
            <v>365</v>
          </cell>
          <cell r="AN410" t="str">
            <v xml:space="preserve"> ВС г Ухта ул Мира 3А с/к "Нефтяник" (58.4 м)0,0584</v>
          </cell>
          <cell r="AO410">
            <v>0.60484444961325023</v>
          </cell>
          <cell r="AP410">
            <v>3.5322915857413817E-2</v>
          </cell>
          <cell r="AQ410">
            <v>7.8740078740118111</v>
          </cell>
        </row>
        <row r="411">
          <cell r="G411" t="str">
            <v>ВС г Ухта ул Мира 5б историко-краевед.музей</v>
          </cell>
          <cell r="H411">
            <v>57</v>
          </cell>
          <cell r="I411">
            <v>50</v>
          </cell>
          <cell r="J411" t="str">
            <v>хозведение</v>
          </cell>
          <cell r="K411">
            <v>300907</v>
          </cell>
          <cell r="L411">
            <v>3.5499999999999997E-2</v>
          </cell>
          <cell r="M411" t="str">
            <v>стальные</v>
          </cell>
          <cell r="N411" t="str">
            <v>Водопроводные</v>
          </cell>
          <cell r="O411" t="str">
            <v>напорный трубопровод</v>
          </cell>
          <cell r="P411" t="str">
            <v>не технологический трубопровод</v>
          </cell>
          <cell r="Q411">
            <v>4</v>
          </cell>
          <cell r="AE411">
            <v>3.5499999999999997E-2</v>
          </cell>
          <cell r="AF411">
            <v>4.5</v>
          </cell>
          <cell r="AG411">
            <v>365</v>
          </cell>
          <cell r="AL411">
            <v>1</v>
          </cell>
          <cell r="AM411">
            <v>365</v>
          </cell>
          <cell r="AN411" t="str">
            <v xml:space="preserve"> ВС г Ухта ул Мира 5б историко-краевед.музей0,0355</v>
          </cell>
          <cell r="AO411">
            <v>0.45162086885104102</v>
          </cell>
          <cell r="AP411">
            <v>1.6032540844211955E-2</v>
          </cell>
          <cell r="AQ411">
            <v>7.8740078740118111</v>
          </cell>
        </row>
        <row r="412">
          <cell r="G412" t="str">
            <v>ВС г Ухта ул Мира 8 школа 2</v>
          </cell>
          <cell r="H412">
            <v>63</v>
          </cell>
          <cell r="I412">
            <v>50</v>
          </cell>
          <cell r="J412" t="str">
            <v>хозведение</v>
          </cell>
          <cell r="K412">
            <v>300863</v>
          </cell>
          <cell r="L412">
            <v>3.5999999999999997E-2</v>
          </cell>
          <cell r="M412" t="str">
            <v>полиэтиленовые</v>
          </cell>
          <cell r="N412" t="str">
            <v>Водопроводные</v>
          </cell>
          <cell r="O412" t="str">
            <v>напорный трубопровод</v>
          </cell>
          <cell r="P412" t="str">
            <v>не технологический трубопровод</v>
          </cell>
          <cell r="Q412">
            <v>4</v>
          </cell>
          <cell r="V412" t="str">
            <v>182\19 от 6.08.14</v>
          </cell>
          <cell r="X412">
            <v>108</v>
          </cell>
          <cell r="AB412">
            <v>1062</v>
          </cell>
          <cell r="AE412">
            <v>3.5999999999999997E-2</v>
          </cell>
          <cell r="AF412">
            <v>2</v>
          </cell>
          <cell r="AG412">
            <v>365</v>
          </cell>
          <cell r="AL412">
            <v>1</v>
          </cell>
          <cell r="AM412">
            <v>365</v>
          </cell>
          <cell r="AN412" t="str">
            <v xml:space="preserve"> ВС г Ухта ул Мира 8 школа 20,036</v>
          </cell>
          <cell r="AO412">
            <v>0.27555146882256132</v>
          </cell>
          <cell r="AP412">
            <v>9.9198528776122067E-3</v>
          </cell>
          <cell r="AQ412">
            <v>7.8740078740118111</v>
          </cell>
        </row>
        <row r="413">
          <cell r="G413" t="str">
            <v>ВС г Ухта ул Мира вводы в жилые дома 1. 3. 5 (75 м)</v>
          </cell>
          <cell r="H413">
            <v>57</v>
          </cell>
          <cell r="I413">
            <v>50</v>
          </cell>
          <cell r="J413" t="str">
            <v>хозведение</v>
          </cell>
          <cell r="K413">
            <v>300086</v>
          </cell>
          <cell r="L413">
            <v>7.4999999999999997E-2</v>
          </cell>
          <cell r="M413" t="str">
            <v>стальные</v>
          </cell>
          <cell r="N413" t="str">
            <v>Водопроводные</v>
          </cell>
          <cell r="O413" t="str">
            <v>напорный трубопровод</v>
          </cell>
          <cell r="P413" t="str">
            <v>не технологический трубопровод</v>
          </cell>
          <cell r="Q413">
            <v>4</v>
          </cell>
          <cell r="V413" t="str">
            <v>186\19 от 11.08.14</v>
          </cell>
          <cell r="W413" t="str">
            <v>Мира.3</v>
          </cell>
          <cell r="X413">
            <v>110</v>
          </cell>
          <cell r="AB413">
            <v>26.15</v>
          </cell>
          <cell r="AE413">
            <v>7.4999999999999997E-2</v>
          </cell>
          <cell r="AF413">
            <v>4.5</v>
          </cell>
          <cell r="AG413">
            <v>365</v>
          </cell>
          <cell r="AL413">
            <v>3</v>
          </cell>
          <cell r="AM413">
            <v>365</v>
          </cell>
          <cell r="AN413" t="str">
            <v xml:space="preserve"> ВС г Ухта ул Мира вводы в жилые дома 1. 3. 5 (75 м)0,075</v>
          </cell>
          <cell r="AO413">
            <v>0.45162086885104102</v>
          </cell>
          <cell r="AP413">
            <v>3.3871565163828075E-2</v>
          </cell>
          <cell r="AQ413">
            <v>7.8740078740118111</v>
          </cell>
        </row>
        <row r="414">
          <cell r="G414" t="str">
            <v>ВС г Ухта ул Мира магистральные сети (106.1 м)</v>
          </cell>
          <cell r="H414">
            <v>159</v>
          </cell>
          <cell r="I414">
            <v>150</v>
          </cell>
          <cell r="J414" t="str">
            <v>хозведение</v>
          </cell>
          <cell r="K414">
            <v>300091</v>
          </cell>
          <cell r="L414">
            <v>0.1061</v>
          </cell>
          <cell r="M414" t="str">
            <v>стальные</v>
          </cell>
          <cell r="N414" t="str">
            <v>Водопроводные</v>
          </cell>
          <cell r="O414" t="str">
            <v>напорный трубопровод</v>
          </cell>
          <cell r="P414" t="str">
            <v>не технологический трубопровод</v>
          </cell>
          <cell r="Q414">
            <v>4</v>
          </cell>
          <cell r="AE414">
            <v>0.1061</v>
          </cell>
          <cell r="AF414">
            <v>5.5</v>
          </cell>
          <cell r="AG414">
            <v>365</v>
          </cell>
          <cell r="AL414">
            <v>4</v>
          </cell>
          <cell r="AM414">
            <v>365</v>
          </cell>
          <cell r="AN414" t="str">
            <v xml:space="preserve"> ВС г Ухта ул Мира магистральные сети (106.1 м)0,1061</v>
          </cell>
          <cell r="AO414">
            <v>1.0354008616557386</v>
          </cell>
          <cell r="AP414">
            <v>0.10985603142167387</v>
          </cell>
          <cell r="AQ414">
            <v>7.8740078740118111</v>
          </cell>
        </row>
        <row r="415">
          <cell r="G415" t="str">
            <v>ВС г Ухта ул Мира магистральные сети (130 м)</v>
          </cell>
          <cell r="H415">
            <v>159</v>
          </cell>
          <cell r="I415">
            <v>150</v>
          </cell>
          <cell r="J415" t="str">
            <v>хозведение</v>
          </cell>
          <cell r="K415">
            <v>300083</v>
          </cell>
          <cell r="L415">
            <v>0.13</v>
          </cell>
          <cell r="M415" t="str">
            <v>стальные</v>
          </cell>
          <cell r="N415" t="str">
            <v>Водопроводные</v>
          </cell>
          <cell r="O415" t="str">
            <v>напорный трубопровод</v>
          </cell>
          <cell r="P415" t="str">
            <v>не технологический трубопровод</v>
          </cell>
          <cell r="Q415">
            <v>4</v>
          </cell>
          <cell r="AE415">
            <v>0.13</v>
          </cell>
          <cell r="AF415">
            <v>5.5</v>
          </cell>
          <cell r="AG415">
            <v>365</v>
          </cell>
          <cell r="AL415">
            <v>4</v>
          </cell>
          <cell r="AM415">
            <v>365</v>
          </cell>
          <cell r="AN415" t="str">
            <v xml:space="preserve"> ВС г Ухта ул Мира магистральные сети (130 м)0,13</v>
          </cell>
          <cell r="AO415">
            <v>1.0354008616557386</v>
          </cell>
          <cell r="AP415">
            <v>0.13460211201524602</v>
          </cell>
          <cell r="AQ415">
            <v>7.8740078740118111</v>
          </cell>
        </row>
        <row r="416">
          <cell r="G416" t="str">
            <v>ВС г Ухта ул Мира магистральный водопровод (1837 м)</v>
          </cell>
          <cell r="H416">
            <v>159</v>
          </cell>
          <cell r="I416">
            <v>150</v>
          </cell>
          <cell r="J416" t="str">
            <v>хозведение</v>
          </cell>
          <cell r="K416">
            <v>300072</v>
          </cell>
          <cell r="L416">
            <v>1.837</v>
          </cell>
          <cell r="M416" t="str">
            <v>стальные</v>
          </cell>
          <cell r="N416" t="str">
            <v>Водопроводные</v>
          </cell>
          <cell r="O416" t="str">
            <v>напорный трубопровод</v>
          </cell>
          <cell r="P416" t="str">
            <v>не технологический трубопровод</v>
          </cell>
          <cell r="Q416">
            <v>4</v>
          </cell>
          <cell r="V416" t="str">
            <v>39\19 от19.03.14;03-03/19;05-05/19;08-08/19;11-11/19;</v>
          </cell>
          <cell r="W416" t="str">
            <v>Мира.2;</v>
          </cell>
          <cell r="X416">
            <v>108</v>
          </cell>
          <cell r="Z416">
            <v>119.3</v>
          </cell>
          <cell r="AD416">
            <v>150</v>
          </cell>
          <cell r="AE416">
            <v>1.837</v>
          </cell>
          <cell r="AF416">
            <v>5.5</v>
          </cell>
          <cell r="AG416">
            <v>365</v>
          </cell>
          <cell r="AL416">
            <v>7</v>
          </cell>
          <cell r="AM416">
            <v>365</v>
          </cell>
          <cell r="AN416" t="str">
            <v xml:space="preserve"> ВС г Ухта ул Мира магистральный водопровод (1837 м)1,837</v>
          </cell>
          <cell r="AO416">
            <v>1.0354008616557386</v>
          </cell>
          <cell r="AP416">
            <v>1.9020313828615918</v>
          </cell>
          <cell r="AQ416">
            <v>7.8740078740118111</v>
          </cell>
        </row>
        <row r="417">
          <cell r="G417" t="str">
            <v>ВС г Ухта ул Наб. Газовиков 3 (192.6 м)</v>
          </cell>
          <cell r="H417">
            <v>159</v>
          </cell>
          <cell r="I417">
            <v>150</v>
          </cell>
          <cell r="J417" t="str">
            <v>хозведение</v>
          </cell>
          <cell r="K417">
            <v>301062</v>
          </cell>
          <cell r="L417">
            <v>0.13969999999999999</v>
          </cell>
          <cell r="M417" t="str">
            <v>стальные</v>
          </cell>
          <cell r="N417" t="str">
            <v>Водопроводные</v>
          </cell>
          <cell r="O417" t="str">
            <v>напорный трубопровод</v>
          </cell>
          <cell r="P417" t="str">
            <v>не технологический трубопровод</v>
          </cell>
          <cell r="Q417">
            <v>4</v>
          </cell>
          <cell r="AE417">
            <v>0.13969999999999999</v>
          </cell>
          <cell r="AF417">
            <v>5.5</v>
          </cell>
          <cell r="AG417">
            <v>365</v>
          </cell>
          <cell r="AL417">
            <v>1</v>
          </cell>
          <cell r="AM417">
            <v>365</v>
          </cell>
          <cell r="AN417" t="str">
            <v xml:space="preserve"> ВС г Ухта ул Наб. Газовиков 3 (192.6 м)0,1397</v>
          </cell>
          <cell r="AO417">
            <v>1.0354008616557386</v>
          </cell>
          <cell r="AP417">
            <v>0.14464550037330667</v>
          </cell>
          <cell r="AQ417">
            <v>7.8740078740118111</v>
          </cell>
        </row>
        <row r="418">
          <cell r="G418" t="str">
            <v>ВС г Ухта ул Наб. Газовиков 3 (192.6 м)</v>
          </cell>
          <cell r="H418">
            <v>114</v>
          </cell>
          <cell r="I418">
            <v>100</v>
          </cell>
          <cell r="J418" t="str">
            <v>хозведение</v>
          </cell>
          <cell r="K418">
            <v>301062</v>
          </cell>
          <cell r="L418">
            <v>1.6E-2</v>
          </cell>
          <cell r="M418" t="str">
            <v>стальные</v>
          </cell>
          <cell r="N418" t="str">
            <v>Водопроводные</v>
          </cell>
          <cell r="O418" t="str">
            <v>напорный трубопровод</v>
          </cell>
          <cell r="P418" t="str">
            <v>не технологический трубопровод</v>
          </cell>
          <cell r="Q418">
            <v>4</v>
          </cell>
          <cell r="AE418">
            <v>1.6E-2</v>
          </cell>
          <cell r="AF418">
            <v>5.5</v>
          </cell>
          <cell r="AG418">
            <v>365</v>
          </cell>
          <cell r="AL418">
            <v>1</v>
          </cell>
          <cell r="AM418">
            <v>365</v>
          </cell>
          <cell r="AN418" t="str">
            <v xml:space="preserve"> ВС г Ухта ул Наб. Газовиков 3 (192.6 м)0,016</v>
          </cell>
          <cell r="AO418">
            <v>0.91129161113766832</v>
          </cell>
          <cell r="AP418">
            <v>1.4580665778202693E-2</v>
          </cell>
          <cell r="AQ418">
            <v>7.8740078740118111</v>
          </cell>
        </row>
        <row r="419">
          <cell r="G419" t="str">
            <v>ВС г Ухта ул Наб. Газовиков 3 (192.6 м)</v>
          </cell>
          <cell r="H419">
            <v>63</v>
          </cell>
          <cell r="I419">
            <v>50</v>
          </cell>
          <cell r="J419" t="str">
            <v>хозведение</v>
          </cell>
          <cell r="K419">
            <v>301062</v>
          </cell>
          <cell r="L419">
            <v>3.6900000000000002E-2</v>
          </cell>
          <cell r="M419" t="str">
            <v>полиэтиленовые</v>
          </cell>
          <cell r="N419" t="str">
            <v>Водопроводные</v>
          </cell>
          <cell r="O419" t="str">
            <v>напорный трубопровод</v>
          </cell>
          <cell r="P419" t="str">
            <v>не технологический трубопровод</v>
          </cell>
          <cell r="Q419">
            <v>4</v>
          </cell>
          <cell r="AE419">
            <v>3.6900000000000002E-2</v>
          </cell>
          <cell r="AF419">
            <v>2</v>
          </cell>
          <cell r="AG419">
            <v>365</v>
          </cell>
          <cell r="AL419">
            <v>1</v>
          </cell>
          <cell r="AM419">
            <v>365</v>
          </cell>
          <cell r="AN419" t="str">
            <v xml:space="preserve"> ВС г Ухта ул Наб. Газовиков 3 (192.6 м)0,0369</v>
          </cell>
          <cell r="AO419">
            <v>0.27555146882256132</v>
          </cell>
          <cell r="AP419">
            <v>1.0167849199552513E-2</v>
          </cell>
          <cell r="AQ419">
            <v>7.8740078740118111</v>
          </cell>
        </row>
        <row r="420">
          <cell r="G420" t="str">
            <v>ВС г Ухта ул Наб. Нефтяников 10 общ (64 м)</v>
          </cell>
          <cell r="H420">
            <v>114</v>
          </cell>
          <cell r="I420">
            <v>100</v>
          </cell>
          <cell r="J420" t="str">
            <v>хозведение</v>
          </cell>
          <cell r="K420">
            <v>301058</v>
          </cell>
          <cell r="L420">
            <v>6.4000000000000001E-2</v>
          </cell>
          <cell r="M420" t="str">
            <v>стальные</v>
          </cell>
          <cell r="N420" t="str">
            <v>Водопроводные</v>
          </cell>
          <cell r="O420" t="str">
            <v>напорный трубопровод</v>
          </cell>
          <cell r="P420" t="str">
            <v>не технологический трубопровод</v>
          </cell>
          <cell r="Q420">
            <v>4</v>
          </cell>
          <cell r="AE420">
            <v>6.4000000000000001E-2</v>
          </cell>
          <cell r="AF420">
            <v>5.5</v>
          </cell>
          <cell r="AG420">
            <v>365</v>
          </cell>
          <cell r="AL420">
            <v>1</v>
          </cell>
          <cell r="AM420">
            <v>365</v>
          </cell>
          <cell r="AN420" t="str">
            <v xml:space="preserve"> ВС г Ухта ул Наб. Нефтяников 10 общ (64 м)0,064</v>
          </cell>
          <cell r="AO420">
            <v>0.91129161113766832</v>
          </cell>
          <cell r="AP420">
            <v>5.8322663112810771E-2</v>
          </cell>
          <cell r="AQ420">
            <v>7.8740078740118111</v>
          </cell>
        </row>
        <row r="421">
          <cell r="G421" t="str">
            <v>ВС г Ухта ул Наб. Нефтяников 11 общ. (38 м)</v>
          </cell>
          <cell r="H421">
            <v>63</v>
          </cell>
          <cell r="I421">
            <v>50</v>
          </cell>
          <cell r="J421" t="str">
            <v>хозведение</v>
          </cell>
          <cell r="K421">
            <v>300633</v>
          </cell>
          <cell r="L421">
            <v>3.7999999999999999E-2</v>
          </cell>
          <cell r="M421" t="str">
            <v>полиэтиленовые</v>
          </cell>
          <cell r="N421" t="str">
            <v>Водопроводные</v>
          </cell>
          <cell r="O421" t="str">
            <v>напорный трубопровод</v>
          </cell>
          <cell r="P421" t="str">
            <v>не технологический трубопровод</v>
          </cell>
          <cell r="Q421">
            <v>4</v>
          </cell>
          <cell r="V421" t="str">
            <v>12/19 от 30.01.14</v>
          </cell>
          <cell r="X421">
            <v>219</v>
          </cell>
          <cell r="Z421">
            <v>6</v>
          </cell>
          <cell r="AE421">
            <v>3.7999999999999999E-2</v>
          </cell>
          <cell r="AF421">
            <v>2</v>
          </cell>
          <cell r="AG421">
            <v>365</v>
          </cell>
          <cell r="AL421">
            <v>1</v>
          </cell>
          <cell r="AM421">
            <v>365</v>
          </cell>
          <cell r="AN421" t="str">
            <v xml:space="preserve"> ВС г Ухта ул Наб. Нефтяников 11 общ. (38 м)0,038</v>
          </cell>
          <cell r="AO421">
            <v>0.27555146882256132</v>
          </cell>
          <cell r="AP421">
            <v>1.0470955815257329E-2</v>
          </cell>
          <cell r="AQ421">
            <v>7.8740078740118111</v>
          </cell>
        </row>
        <row r="422">
          <cell r="G422" t="str">
            <v>ВС г Ухта ул Наб. Нефтяников 12 (20.6 м)</v>
          </cell>
          <cell r="H422">
            <v>63</v>
          </cell>
          <cell r="I422">
            <v>50</v>
          </cell>
          <cell r="J422" t="str">
            <v>хозведение</v>
          </cell>
          <cell r="K422">
            <v>300187</v>
          </cell>
          <cell r="L422">
            <v>2.06E-2</v>
          </cell>
          <cell r="M422" t="str">
            <v>полиэтиленовые</v>
          </cell>
          <cell r="N422" t="str">
            <v>Водопроводные</v>
          </cell>
          <cell r="O422" t="str">
            <v>напорный трубопровод</v>
          </cell>
          <cell r="P422" t="str">
            <v>не технологический трубопровод</v>
          </cell>
          <cell r="Q422">
            <v>4</v>
          </cell>
          <cell r="V422" t="str">
            <v>84\19 от 19.05.14</v>
          </cell>
          <cell r="X422">
            <v>219</v>
          </cell>
          <cell r="Z422">
            <v>27.3</v>
          </cell>
          <cell r="AE422">
            <v>2.06E-2</v>
          </cell>
          <cell r="AF422">
            <v>2</v>
          </cell>
          <cell r="AG422">
            <v>365</v>
          </cell>
          <cell r="AL422">
            <v>1</v>
          </cell>
          <cell r="AM422">
            <v>365</v>
          </cell>
          <cell r="AN422" t="str">
            <v xml:space="preserve"> ВС г Ухта ул Наб. Нефтяников 12 (20.6 м)0,0206</v>
          </cell>
          <cell r="AO422">
            <v>0.27555146882256132</v>
          </cell>
          <cell r="AP422">
            <v>5.6763602577447631E-3</v>
          </cell>
          <cell r="AQ422">
            <v>7.8740078740118111</v>
          </cell>
        </row>
        <row r="423">
          <cell r="G423" t="str">
            <v>ВС г Ухта ул Наб. Нефтяников 13 (30.6 м)</v>
          </cell>
          <cell r="H423">
            <v>63</v>
          </cell>
          <cell r="I423">
            <v>50</v>
          </cell>
          <cell r="J423" t="str">
            <v>хозведение</v>
          </cell>
          <cell r="K423">
            <v>300277</v>
          </cell>
          <cell r="L423">
            <v>3.0599999999999999E-2</v>
          </cell>
          <cell r="M423" t="str">
            <v>полиэтиленовые</v>
          </cell>
          <cell r="N423" t="str">
            <v>Водопроводные</v>
          </cell>
          <cell r="O423" t="str">
            <v>напорный трубопровод</v>
          </cell>
          <cell r="P423" t="str">
            <v>не технологический трубопровод</v>
          </cell>
          <cell r="Q423">
            <v>4</v>
          </cell>
          <cell r="AE423">
            <v>3.0599999999999999E-2</v>
          </cell>
          <cell r="AF423">
            <v>2</v>
          </cell>
          <cell r="AG423">
            <v>365</v>
          </cell>
          <cell r="AL423">
            <v>1</v>
          </cell>
          <cell r="AM423">
            <v>365</v>
          </cell>
          <cell r="AN423" t="str">
            <v xml:space="preserve"> ВС г Ухта ул Наб. Нефтяников 13 (30.6 м)0,0306</v>
          </cell>
          <cell r="AO423">
            <v>0.27555146882256132</v>
          </cell>
          <cell r="AP423">
            <v>8.4318749459703756E-3</v>
          </cell>
          <cell r="AQ423">
            <v>7.8740078740118111</v>
          </cell>
        </row>
        <row r="424">
          <cell r="G424" t="str">
            <v>ВС г Ухта ул Наб. Нефтяников 14 (39.7 м)</v>
          </cell>
          <cell r="H424">
            <v>110</v>
          </cell>
          <cell r="I424">
            <v>100</v>
          </cell>
          <cell r="J424" t="str">
            <v>хозведение</v>
          </cell>
          <cell r="K424">
            <v>300142</v>
          </cell>
          <cell r="L424">
            <v>3.9699999999999999E-2</v>
          </cell>
          <cell r="M424" t="str">
            <v>полиэтиленовые</v>
          </cell>
          <cell r="N424" t="str">
            <v>Водопроводные</v>
          </cell>
          <cell r="O424" t="str">
            <v>напорный трубопровод</v>
          </cell>
          <cell r="P424" t="str">
            <v>не технологический трубопровод</v>
          </cell>
          <cell r="Q424">
            <v>4</v>
          </cell>
          <cell r="AE424">
            <v>3.9699999999999999E-2</v>
          </cell>
          <cell r="AF424">
            <v>3</v>
          </cell>
          <cell r="AG424">
            <v>365</v>
          </cell>
          <cell r="AL424">
            <v>1</v>
          </cell>
          <cell r="AM424">
            <v>365</v>
          </cell>
          <cell r="AN424" t="str">
            <v xml:space="preserve"> ВС г Ухта ул Наб. Нефтяников 14 (39.7 м)0,0397</v>
          </cell>
          <cell r="AO424">
            <v>0.44513169595462487</v>
          </cell>
          <cell r="AP424">
            <v>1.7671728329398607E-2</v>
          </cell>
          <cell r="AQ424">
            <v>7.8740078740118111</v>
          </cell>
        </row>
        <row r="425">
          <cell r="G425" t="str">
            <v>ВС г Ухта ул Наб. Нефтяников 15 (8.1 м)</v>
          </cell>
          <cell r="H425">
            <v>57</v>
          </cell>
          <cell r="I425">
            <v>50</v>
          </cell>
          <cell r="J425" t="str">
            <v>хозведение</v>
          </cell>
          <cell r="K425">
            <v>300162</v>
          </cell>
          <cell r="L425">
            <v>8.0999999999999996E-3</v>
          </cell>
          <cell r="M425" t="str">
            <v>стальные</v>
          </cell>
          <cell r="N425" t="str">
            <v>Водопроводные</v>
          </cell>
          <cell r="O425" t="str">
            <v>напорный трубопровод</v>
          </cell>
          <cell r="P425" t="str">
            <v>не технологический трубопровод</v>
          </cell>
          <cell r="Q425">
            <v>4</v>
          </cell>
          <cell r="V425" t="str">
            <v>224\19 от 27.09.14</v>
          </cell>
          <cell r="X425">
            <v>108</v>
          </cell>
          <cell r="Z425">
            <v>14</v>
          </cell>
          <cell r="AE425">
            <v>8.0999999999999996E-3</v>
          </cell>
          <cell r="AF425">
            <v>4.5</v>
          </cell>
          <cell r="AG425">
            <v>365</v>
          </cell>
          <cell r="AL425">
            <v>1</v>
          </cell>
          <cell r="AM425">
            <v>365</v>
          </cell>
          <cell r="AN425" t="str">
            <v xml:space="preserve"> ВС г Ухта ул Наб. Нефтяников 15 (8.1 м)0,0081</v>
          </cell>
          <cell r="AO425">
            <v>0.45162086885104102</v>
          </cell>
          <cell r="AP425">
            <v>3.6581290376934321E-3</v>
          </cell>
          <cell r="AQ425">
            <v>7.8740078740118111</v>
          </cell>
        </row>
        <row r="426">
          <cell r="G426" t="str">
            <v>ВС г Ухта ул Наб. Нефтяников 17 (16.83 м)</v>
          </cell>
          <cell r="H426">
            <v>57</v>
          </cell>
          <cell r="I426">
            <v>50</v>
          </cell>
          <cell r="J426" t="str">
            <v>хозведение</v>
          </cell>
          <cell r="K426">
            <v>300196</v>
          </cell>
          <cell r="L426">
            <v>1.6830000000000001E-2</v>
          </cell>
          <cell r="M426" t="str">
            <v>стальные</v>
          </cell>
          <cell r="N426" t="str">
            <v>Водопроводные</v>
          </cell>
          <cell r="O426" t="str">
            <v>напорный трубопровод</v>
          </cell>
          <cell r="P426" t="str">
            <v>не технологический трубопровод</v>
          </cell>
          <cell r="Q426">
            <v>4</v>
          </cell>
          <cell r="AE426">
            <v>1.6830000000000001E-2</v>
          </cell>
          <cell r="AF426">
            <v>4.5</v>
          </cell>
          <cell r="AG426">
            <v>365</v>
          </cell>
          <cell r="AL426">
            <v>1</v>
          </cell>
          <cell r="AM426">
            <v>365</v>
          </cell>
          <cell r="AN426" t="str">
            <v xml:space="preserve"> ВС г Ухта ул Наб. Нефтяников 17 (16.83 м)0,01683</v>
          </cell>
          <cell r="AO426">
            <v>0.45162086885104102</v>
          </cell>
          <cell r="AP426">
            <v>7.6007792227630209E-3</v>
          </cell>
          <cell r="AQ426">
            <v>7.8740078740118111</v>
          </cell>
        </row>
        <row r="427">
          <cell r="G427" t="str">
            <v>ВС г Ухта ул Наб. Нефтяников 18 школа 20</v>
          </cell>
          <cell r="H427">
            <v>110</v>
          </cell>
          <cell r="I427">
            <v>100</v>
          </cell>
          <cell r="J427" t="str">
            <v>хозведение</v>
          </cell>
          <cell r="K427">
            <v>300872</v>
          </cell>
          <cell r="L427">
            <v>9.2499999999999999E-2</v>
          </cell>
          <cell r="M427" t="str">
            <v>полиэтиленовые</v>
          </cell>
          <cell r="N427" t="str">
            <v>Водопроводные</v>
          </cell>
          <cell r="O427" t="str">
            <v>напорный трубопровод</v>
          </cell>
          <cell r="P427" t="str">
            <v>не технологический трубопровод</v>
          </cell>
          <cell r="Q427">
            <v>4</v>
          </cell>
          <cell r="AE427">
            <v>9.2499999999999999E-2</v>
          </cell>
          <cell r="AF427">
            <v>3</v>
          </cell>
          <cell r="AG427">
            <v>365</v>
          </cell>
          <cell r="AL427">
            <v>1</v>
          </cell>
          <cell r="AM427">
            <v>365</v>
          </cell>
          <cell r="AN427" t="str">
            <v xml:space="preserve"> ВС г Ухта ул Наб. Нефтяников 18 школа 200,0925</v>
          </cell>
          <cell r="AO427">
            <v>0.44513169595462487</v>
          </cell>
          <cell r="AP427">
            <v>4.1174681875802803E-2</v>
          </cell>
          <cell r="AQ427">
            <v>7.8740078740118111</v>
          </cell>
        </row>
        <row r="428">
          <cell r="G428" t="str">
            <v>ВС г Ухта ул Наб. Нефтяников 19 школа 16</v>
          </cell>
          <cell r="H428">
            <v>114</v>
          </cell>
          <cell r="I428">
            <v>100</v>
          </cell>
          <cell r="J428" t="str">
            <v>хозведение</v>
          </cell>
          <cell r="K428">
            <v>300866</v>
          </cell>
          <cell r="L428">
            <v>0.08</v>
          </cell>
          <cell r="M428" t="str">
            <v>стальные</v>
          </cell>
          <cell r="N428" t="str">
            <v>Водопроводные</v>
          </cell>
          <cell r="O428" t="str">
            <v>напорный трубопровод</v>
          </cell>
          <cell r="P428" t="str">
            <v>не технологический трубопровод</v>
          </cell>
          <cell r="Q428">
            <v>4</v>
          </cell>
          <cell r="AL428">
            <v>1</v>
          </cell>
          <cell r="AM428">
            <v>365</v>
          </cell>
          <cell r="AN428" t="str">
            <v xml:space="preserve"> ВС г Ухта ул Наб. Нефтяников 19 школа 160,08</v>
          </cell>
          <cell r="AO428">
            <v>0.91129161113766832</v>
          </cell>
          <cell r="AP428">
            <v>7.2903328891013461E-2</v>
          </cell>
          <cell r="AQ428">
            <v>7.8740078740118111</v>
          </cell>
        </row>
        <row r="429">
          <cell r="G429" t="str">
            <v>ВС г Ухта ул Наб. Нефтяников 2 (70.55 м)</v>
          </cell>
          <cell r="H429">
            <v>57</v>
          </cell>
          <cell r="I429">
            <v>50</v>
          </cell>
          <cell r="J429" t="str">
            <v>хозведение</v>
          </cell>
          <cell r="K429">
            <v>300687</v>
          </cell>
          <cell r="L429">
            <v>7.0550000000000002E-2</v>
          </cell>
          <cell r="M429" t="str">
            <v>стальные</v>
          </cell>
          <cell r="N429" t="str">
            <v>Водопроводные</v>
          </cell>
          <cell r="O429" t="str">
            <v>напорный трубопровод</v>
          </cell>
          <cell r="P429" t="str">
            <v>не технологический трубопровод</v>
          </cell>
          <cell r="Q429">
            <v>4</v>
          </cell>
          <cell r="AE429">
            <v>7.0550000000000002E-2</v>
          </cell>
          <cell r="AF429">
            <v>4.5</v>
          </cell>
          <cell r="AG429">
            <v>365</v>
          </cell>
          <cell r="AL429">
            <v>1</v>
          </cell>
          <cell r="AM429">
            <v>365</v>
          </cell>
          <cell r="AN429" t="str">
            <v xml:space="preserve"> ВС г Ухта ул Наб. Нефтяников 2 (70.55 м)0,07055</v>
          </cell>
          <cell r="AO429">
            <v>0.45162086885104102</v>
          </cell>
          <cell r="AP429">
            <v>3.1861852297440943E-2</v>
          </cell>
          <cell r="AQ429">
            <v>7.8740078740118111</v>
          </cell>
        </row>
        <row r="430">
          <cell r="G430" t="str">
            <v>ВС г Ухта ул Наб. Нефтяников 20 (19.6 м)</v>
          </cell>
          <cell r="H430">
            <v>57</v>
          </cell>
          <cell r="I430">
            <v>50</v>
          </cell>
          <cell r="J430" t="str">
            <v>хозведение</v>
          </cell>
          <cell r="K430">
            <v>300701</v>
          </cell>
          <cell r="L430">
            <v>1.9599999999999999E-2</v>
          </cell>
          <cell r="M430" t="str">
            <v>стальные</v>
          </cell>
          <cell r="N430" t="str">
            <v>Водопроводные</v>
          </cell>
          <cell r="O430" t="str">
            <v>напорный трубопровод</v>
          </cell>
          <cell r="P430" t="str">
            <v>не технологический трубопровод</v>
          </cell>
          <cell r="Q430">
            <v>4</v>
          </cell>
          <cell r="AE430">
            <v>1.9599999999999999E-2</v>
          </cell>
          <cell r="AF430">
            <v>4.5</v>
          </cell>
          <cell r="AG430">
            <v>365</v>
          </cell>
          <cell r="AL430">
            <v>1</v>
          </cell>
          <cell r="AM430">
            <v>365</v>
          </cell>
          <cell r="AN430" t="str">
            <v xml:space="preserve"> ВС г Ухта ул Наб. Нефтяников 20 (19.6 м)0,0196</v>
          </cell>
          <cell r="AO430">
            <v>0.45162086885104102</v>
          </cell>
          <cell r="AP430">
            <v>8.8517690294804031E-3</v>
          </cell>
          <cell r="AQ430">
            <v>7.8740078740118111</v>
          </cell>
        </row>
        <row r="431">
          <cell r="G431" t="str">
            <v>ВС г Ухта ул Наб. Нефтяников 22 (9.11 м)</v>
          </cell>
          <cell r="H431">
            <v>57</v>
          </cell>
          <cell r="I431">
            <v>50</v>
          </cell>
          <cell r="J431" t="str">
            <v>хозведение</v>
          </cell>
          <cell r="K431">
            <v>300219</v>
          </cell>
          <cell r="L431">
            <v>9.11E-3</v>
          </cell>
          <cell r="M431" t="str">
            <v>стальные</v>
          </cell>
          <cell r="N431" t="str">
            <v>Водопроводные</v>
          </cell>
          <cell r="O431" t="str">
            <v>напорный трубопровод</v>
          </cell>
          <cell r="P431" t="str">
            <v>не технологический трубопровод</v>
          </cell>
          <cell r="Q431">
            <v>4</v>
          </cell>
          <cell r="AE431">
            <v>9.11E-3</v>
          </cell>
          <cell r="AF431">
            <v>4.5</v>
          </cell>
          <cell r="AG431">
            <v>365</v>
          </cell>
          <cell r="AL431">
            <v>1</v>
          </cell>
          <cell r="AM431">
            <v>365</v>
          </cell>
          <cell r="AN431" t="str">
            <v xml:space="preserve"> ВС г Ухта ул Наб. Нефтяников 22 (9.11 м)0,00911</v>
          </cell>
          <cell r="AO431">
            <v>0.45162086885104102</v>
          </cell>
          <cell r="AP431">
            <v>4.1142661152329838E-3</v>
          </cell>
          <cell r="AQ431">
            <v>7.8740078740118111</v>
          </cell>
        </row>
        <row r="432">
          <cell r="G432" t="str">
            <v>ВС г Ухта ул Наб. Нефтяников 23 (5.8 м)</v>
          </cell>
          <cell r="H432">
            <v>57</v>
          </cell>
          <cell r="I432">
            <v>50</v>
          </cell>
          <cell r="J432" t="str">
            <v>хозведение</v>
          </cell>
          <cell r="K432">
            <v>300221</v>
          </cell>
          <cell r="L432">
            <v>5.7999999999999996E-3</v>
          </cell>
          <cell r="M432" t="str">
            <v>стальные</v>
          </cell>
          <cell r="N432" t="str">
            <v>Водопроводные</v>
          </cell>
          <cell r="O432" t="str">
            <v>напорный трубопровод</v>
          </cell>
          <cell r="P432" t="str">
            <v>не технологический трубопровод</v>
          </cell>
          <cell r="Q432">
            <v>4</v>
          </cell>
          <cell r="AE432">
            <v>5.7999999999999996E-3</v>
          </cell>
          <cell r="AF432">
            <v>4.5</v>
          </cell>
          <cell r="AG432">
            <v>365</v>
          </cell>
          <cell r="AL432">
            <v>1</v>
          </cell>
          <cell r="AM432">
            <v>365</v>
          </cell>
          <cell r="AN432" t="str">
            <v xml:space="preserve"> ВС г Ухта ул Наб. Нефтяников 23 (5.8 м)0,0058</v>
          </cell>
          <cell r="AO432">
            <v>0.45162086885104102</v>
          </cell>
          <cell r="AP432">
            <v>2.6194010393360378E-3</v>
          </cell>
          <cell r="AQ432">
            <v>7.8740078740118111</v>
          </cell>
        </row>
        <row r="433">
          <cell r="G433" t="str">
            <v>ВС г Ухта ул Наб. Нефтяников 3 (40 м)</v>
          </cell>
          <cell r="H433">
            <v>63</v>
          </cell>
          <cell r="I433">
            <v>50</v>
          </cell>
          <cell r="J433" t="str">
            <v>хозведение</v>
          </cell>
          <cell r="K433">
            <v>300775</v>
          </cell>
          <cell r="L433">
            <v>0.04</v>
          </cell>
          <cell r="M433" t="str">
            <v>полиэтиленовые</v>
          </cell>
          <cell r="N433" t="str">
            <v>Водопроводные</v>
          </cell>
          <cell r="O433" t="str">
            <v>напорный трубопровод</v>
          </cell>
          <cell r="P433" t="str">
            <v>не технологический трубопровод</v>
          </cell>
          <cell r="Q433">
            <v>4</v>
          </cell>
          <cell r="AE433">
            <v>0.04</v>
          </cell>
          <cell r="AF433">
            <v>2</v>
          </cell>
          <cell r="AG433">
            <v>365</v>
          </cell>
          <cell r="AL433">
            <v>1</v>
          </cell>
          <cell r="AM433">
            <v>365</v>
          </cell>
          <cell r="AN433" t="str">
            <v xml:space="preserve"> ВС г Ухта ул Наб. Нефтяников 3 (40 м)0,04</v>
          </cell>
          <cell r="AO433">
            <v>0.27555146882256132</v>
          </cell>
          <cell r="AP433">
            <v>1.1022058752902453E-2</v>
          </cell>
          <cell r="AQ433">
            <v>7.8740078740118111</v>
          </cell>
        </row>
        <row r="434">
          <cell r="G434" t="str">
            <v>ВС г Ухта ул Наб. Нефтяников 4 (17.9 м)</v>
          </cell>
          <cell r="H434">
            <v>63</v>
          </cell>
          <cell r="I434">
            <v>50</v>
          </cell>
          <cell r="J434" t="str">
            <v>хозведение</v>
          </cell>
          <cell r="K434">
            <v>300195</v>
          </cell>
          <cell r="L434">
            <v>1.7899999999999999E-2</v>
          </cell>
          <cell r="M434" t="str">
            <v>полиэтиленовые</v>
          </cell>
          <cell r="N434" t="str">
            <v>Водопроводные</v>
          </cell>
          <cell r="O434" t="str">
            <v>напорный трубопровод</v>
          </cell>
          <cell r="P434" t="str">
            <v>не технологический трубопровод</v>
          </cell>
          <cell r="Q434">
            <v>4</v>
          </cell>
          <cell r="V434" t="str">
            <v>57\19 от 17.04.14</v>
          </cell>
          <cell r="X434">
            <v>400</v>
          </cell>
          <cell r="Z434">
            <v>173</v>
          </cell>
          <cell r="AE434">
            <v>1.7899999999999999E-2</v>
          </cell>
          <cell r="AF434">
            <v>2</v>
          </cell>
          <cell r="AG434">
            <v>365</v>
          </cell>
          <cell r="AL434">
            <v>1</v>
          </cell>
          <cell r="AM434">
            <v>365</v>
          </cell>
          <cell r="AN434" t="str">
            <v xml:space="preserve"> ВС г Ухта ул Наб. Нефтяников 4 (17.9 м)0,0179</v>
          </cell>
          <cell r="AO434">
            <v>0.27555146882256132</v>
          </cell>
          <cell r="AP434">
            <v>4.9323712919238476E-3</v>
          </cell>
          <cell r="AQ434">
            <v>7.8740078740118111</v>
          </cell>
        </row>
        <row r="435">
          <cell r="G435" t="str">
            <v>ВС г Ухта ул Наб. Нефтяников 5 (20 м)</v>
          </cell>
          <cell r="H435">
            <v>63</v>
          </cell>
          <cell r="I435">
            <v>50</v>
          </cell>
          <cell r="J435" t="str">
            <v>хозведение</v>
          </cell>
          <cell r="K435">
            <v>300184</v>
          </cell>
          <cell r="L435">
            <v>0.02</v>
          </cell>
          <cell r="M435" t="str">
            <v>полиэтиленовые</v>
          </cell>
          <cell r="N435" t="str">
            <v>Водопроводные</v>
          </cell>
          <cell r="O435" t="str">
            <v>напорный трубопровод</v>
          </cell>
          <cell r="P435" t="str">
            <v>не технологический трубопровод</v>
          </cell>
          <cell r="Q435">
            <v>4</v>
          </cell>
          <cell r="AE435">
            <v>0.02</v>
          </cell>
          <cell r="AF435">
            <v>2</v>
          </cell>
          <cell r="AG435">
            <v>365</v>
          </cell>
          <cell r="AL435">
            <v>1</v>
          </cell>
          <cell r="AM435">
            <v>365</v>
          </cell>
          <cell r="AN435" t="str">
            <v xml:space="preserve"> ВС г Ухта ул Наб. Нефтяников 5 (20 м)0,02</v>
          </cell>
          <cell r="AO435">
            <v>0.27555146882256132</v>
          </cell>
          <cell r="AP435">
            <v>5.5110293764512267E-3</v>
          </cell>
          <cell r="AQ435">
            <v>7.8740078740118111</v>
          </cell>
        </row>
        <row r="436">
          <cell r="G436" t="str">
            <v>ВС г Ухта ул Наб. Нефтяников 6 (26 м)</v>
          </cell>
          <cell r="H436">
            <v>63</v>
          </cell>
          <cell r="I436">
            <v>50</v>
          </cell>
          <cell r="J436" t="str">
            <v>хозведение</v>
          </cell>
          <cell r="K436">
            <v>300185</v>
          </cell>
          <cell r="L436">
            <v>2.5999999999999999E-2</v>
          </cell>
          <cell r="M436" t="str">
            <v>полиэтиленовые</v>
          </cell>
          <cell r="N436" t="str">
            <v>Водопроводные</v>
          </cell>
          <cell r="O436" t="str">
            <v>напорный трубопровод</v>
          </cell>
          <cell r="P436" t="str">
            <v>не технологический трубопровод</v>
          </cell>
          <cell r="Q436">
            <v>4</v>
          </cell>
          <cell r="AE436">
            <v>2.5999999999999999E-2</v>
          </cell>
          <cell r="AF436">
            <v>2</v>
          </cell>
          <cell r="AG436">
            <v>365</v>
          </cell>
          <cell r="AL436">
            <v>1</v>
          </cell>
          <cell r="AM436">
            <v>365</v>
          </cell>
          <cell r="AN436" t="str">
            <v xml:space="preserve"> ВС г Ухта ул Наб. Нефтяников 6 (26 м)0,026</v>
          </cell>
          <cell r="AO436">
            <v>0.27555146882256132</v>
          </cell>
          <cell r="AP436">
            <v>7.1643381893865942E-3</v>
          </cell>
          <cell r="AQ436">
            <v>7.8740078740118111</v>
          </cell>
        </row>
        <row r="437">
          <cell r="G437" t="str">
            <v>ВС г Ухта ул Наб. Нефтяников 6А (127.7 м)</v>
          </cell>
          <cell r="H437">
            <v>110</v>
          </cell>
          <cell r="I437">
            <v>100</v>
          </cell>
          <cell r="J437" t="str">
            <v>хозведение</v>
          </cell>
          <cell r="K437">
            <v>300716</v>
          </cell>
          <cell r="L437">
            <v>0.12770000000000001</v>
          </cell>
          <cell r="M437" t="str">
            <v>полиэтиленовые</v>
          </cell>
          <cell r="N437" t="str">
            <v>Водопроводные</v>
          </cell>
          <cell r="O437" t="str">
            <v>напорный трубопровод</v>
          </cell>
          <cell r="P437" t="str">
            <v>не технологический трубопровод</v>
          </cell>
          <cell r="Q437">
            <v>4</v>
          </cell>
          <cell r="AE437">
            <v>0.12770000000000001</v>
          </cell>
          <cell r="AF437">
            <v>3</v>
          </cell>
          <cell r="AG437">
            <v>365</v>
          </cell>
          <cell r="AL437">
            <v>1</v>
          </cell>
          <cell r="AM437">
            <v>365</v>
          </cell>
          <cell r="AN437" t="str">
            <v xml:space="preserve"> ВС г Ухта ул Наб. Нефтяников 6А (127.7 м)0,1277</v>
          </cell>
          <cell r="AO437">
            <v>0.44513169595462487</v>
          </cell>
          <cell r="AP437">
            <v>5.6843317573405598E-2</v>
          </cell>
          <cell r="AQ437">
            <v>7.8740078740118111</v>
          </cell>
        </row>
        <row r="438">
          <cell r="G438" t="str">
            <v>ВС г Ухта ул Наб. Нефтяников 7 (99 м)</v>
          </cell>
          <cell r="H438">
            <v>63</v>
          </cell>
          <cell r="I438">
            <v>50</v>
          </cell>
          <cell r="J438" t="str">
            <v>хозведение</v>
          </cell>
          <cell r="K438">
            <v>300270</v>
          </cell>
          <cell r="L438">
            <v>9.9000000000000005E-2</v>
          </cell>
          <cell r="M438" t="str">
            <v>полиэтиленовые</v>
          </cell>
          <cell r="N438" t="str">
            <v>Водопроводные</v>
          </cell>
          <cell r="O438" t="str">
            <v>напорный трубопровод</v>
          </cell>
          <cell r="P438" t="str">
            <v>не технологический трубопровод</v>
          </cell>
          <cell r="Q438">
            <v>4</v>
          </cell>
          <cell r="AE438">
            <v>9.9000000000000005E-2</v>
          </cell>
          <cell r="AF438">
            <v>2</v>
          </cell>
          <cell r="AG438">
            <v>365</v>
          </cell>
          <cell r="AL438">
            <v>1</v>
          </cell>
          <cell r="AM438">
            <v>365</v>
          </cell>
          <cell r="AN438" t="str">
            <v xml:space="preserve"> ВС г Ухта ул Наб. Нефтяников 7 (99 м)0,099</v>
          </cell>
          <cell r="AO438">
            <v>0.27555146882256132</v>
          </cell>
          <cell r="AP438">
            <v>2.7279595413433572E-2</v>
          </cell>
          <cell r="AQ438">
            <v>7.8740078740118111</v>
          </cell>
        </row>
        <row r="439">
          <cell r="G439" t="str">
            <v>ВС г Ухта ул Наб. Нефтяников 9 (22 м)</v>
          </cell>
          <cell r="H439">
            <v>57</v>
          </cell>
          <cell r="I439">
            <v>50</v>
          </cell>
          <cell r="J439" t="str">
            <v>хозведение</v>
          </cell>
          <cell r="K439">
            <v>300278</v>
          </cell>
          <cell r="L439">
            <v>2.1999999999999999E-2</v>
          </cell>
          <cell r="M439" t="str">
            <v>стальные</v>
          </cell>
          <cell r="N439" t="str">
            <v>Водопроводные</v>
          </cell>
          <cell r="O439" t="str">
            <v>напорный трубопровод</v>
          </cell>
          <cell r="P439" t="str">
            <v>не технологический трубопровод</v>
          </cell>
          <cell r="Q439">
            <v>4</v>
          </cell>
          <cell r="AE439">
            <v>2.1999999999999999E-2</v>
          </cell>
          <cell r="AF439">
            <v>4.5</v>
          </cell>
          <cell r="AG439">
            <v>365</v>
          </cell>
          <cell r="AL439">
            <v>1</v>
          </cell>
          <cell r="AM439">
            <v>365</v>
          </cell>
          <cell r="AN439" t="str">
            <v xml:space="preserve"> ВС г Ухта ул Наб. Нефтяников 9 (22 м)0,022</v>
          </cell>
          <cell r="AO439">
            <v>0.45162086885104102</v>
          </cell>
          <cell r="AP439">
            <v>9.9356591147229025E-3</v>
          </cell>
          <cell r="AQ439">
            <v>7.8740078740118111</v>
          </cell>
        </row>
        <row r="440">
          <cell r="G440" t="str">
            <v>ВС г Ухта ул Наб. Нефтяников 9 (8.5 м)</v>
          </cell>
          <cell r="H440">
            <v>57</v>
          </cell>
          <cell r="I440">
            <v>50</v>
          </cell>
          <cell r="J440" t="str">
            <v>хозведение</v>
          </cell>
          <cell r="K440">
            <v>300189</v>
          </cell>
          <cell r="L440">
            <v>8.5000000000000006E-3</v>
          </cell>
          <cell r="M440" t="str">
            <v>стальные</v>
          </cell>
          <cell r="N440" t="str">
            <v>Водопроводные</v>
          </cell>
          <cell r="O440" t="str">
            <v>напорный трубопровод</v>
          </cell>
          <cell r="P440" t="str">
            <v>не технологический трубопровод</v>
          </cell>
          <cell r="Q440">
            <v>4</v>
          </cell>
          <cell r="AE440">
            <v>8.5000000000000006E-3</v>
          </cell>
          <cell r="AF440">
            <v>4.5</v>
          </cell>
          <cell r="AG440">
            <v>365</v>
          </cell>
          <cell r="AL440">
            <v>1</v>
          </cell>
          <cell r="AM440">
            <v>365</v>
          </cell>
          <cell r="AN440" t="str">
            <v xml:space="preserve"> ВС г Ухта ул Наб. Нефтяников 9 (8.5 м)0,0085</v>
          </cell>
          <cell r="AO440">
            <v>0.45162086885104102</v>
          </cell>
          <cell r="AP440">
            <v>3.838777385233849E-3</v>
          </cell>
          <cell r="AQ440">
            <v>7.8740078740118111</v>
          </cell>
        </row>
        <row r="441">
          <cell r="G441" t="str">
            <v>ВС г Ухта ул Наб. Нефтяников МСОШ № 20</v>
          </cell>
          <cell r="H441">
            <v>63</v>
          </cell>
          <cell r="I441">
            <v>50</v>
          </cell>
          <cell r="J441" t="str">
            <v>хозведение</v>
          </cell>
          <cell r="K441">
            <v>301354</v>
          </cell>
          <cell r="L441">
            <v>7.0499999999999993E-2</v>
          </cell>
          <cell r="M441" t="str">
            <v>полиэтиленовые</v>
          </cell>
          <cell r="N441" t="str">
            <v>Водопроводные</v>
          </cell>
          <cell r="O441" t="str">
            <v>напорный трубопровод</v>
          </cell>
          <cell r="P441" t="str">
            <v>не технологический трубопровод</v>
          </cell>
          <cell r="Q441">
            <v>4</v>
          </cell>
          <cell r="AE441">
            <v>7.0499999999999993E-2</v>
          </cell>
          <cell r="AF441">
            <v>2</v>
          </cell>
          <cell r="AG441">
            <v>365</v>
          </cell>
          <cell r="AL441">
            <v>1</v>
          </cell>
          <cell r="AM441">
            <v>365</v>
          </cell>
          <cell r="AN441" t="str">
            <v xml:space="preserve"> ВС г Ухта ул Наб. Нефтяников МСОШ № 200,0705</v>
          </cell>
          <cell r="AO441">
            <v>0.27555146882256132</v>
          </cell>
          <cell r="AP441">
            <v>1.9426378551990572E-2</v>
          </cell>
          <cell r="AQ441">
            <v>7.8740078740118111</v>
          </cell>
        </row>
        <row r="442">
          <cell r="G442" t="str">
            <v>ВС г Ухта ул Наб. Нефтяников пристройка к д 11 (39.5м)</v>
          </cell>
          <cell r="H442">
            <v>63</v>
          </cell>
          <cell r="I442">
            <v>50</v>
          </cell>
          <cell r="J442" t="str">
            <v>хозведение</v>
          </cell>
          <cell r="K442">
            <v>300279</v>
          </cell>
          <cell r="L442">
            <v>3.95E-2</v>
          </cell>
          <cell r="M442" t="str">
            <v>полиэтиленовые</v>
          </cell>
          <cell r="N442" t="str">
            <v>Водопроводные</v>
          </cell>
          <cell r="O442" t="str">
            <v>напорный трубопровод</v>
          </cell>
          <cell r="P442" t="str">
            <v>не технологический трубопровод</v>
          </cell>
          <cell r="Q442">
            <v>4</v>
          </cell>
          <cell r="AE442">
            <v>3.95E-2</v>
          </cell>
          <cell r="AF442">
            <v>2</v>
          </cell>
          <cell r="AG442">
            <v>365</v>
          </cell>
          <cell r="AL442">
            <v>1</v>
          </cell>
          <cell r="AM442">
            <v>365</v>
          </cell>
          <cell r="AN442" t="str">
            <v xml:space="preserve"> ВС г Ухта ул Наб. Нефтяников пристройка к д 11 (39.5м)0,0395</v>
          </cell>
          <cell r="AO442">
            <v>0.27555146882256132</v>
          </cell>
          <cell r="AP442">
            <v>1.0884283018491172E-2</v>
          </cell>
          <cell r="AQ442">
            <v>7.8740078740118111</v>
          </cell>
        </row>
        <row r="443">
          <cell r="G443" t="str">
            <v>ВС г Ухта ул Набережная Нефтяников (33-х кв.д№5а)</v>
          </cell>
          <cell r="H443">
            <v>108</v>
          </cell>
          <cell r="I443">
            <v>100</v>
          </cell>
          <cell r="J443" t="str">
            <v>хозведение</v>
          </cell>
          <cell r="K443">
            <v>800055</v>
          </cell>
          <cell r="L443">
            <v>0.1</v>
          </cell>
          <cell r="M443" t="str">
            <v>стальные</v>
          </cell>
          <cell r="N443" t="str">
            <v>Водопроводные</v>
          </cell>
          <cell r="O443" t="str">
            <v>напорный трубопровод</v>
          </cell>
          <cell r="P443" t="str">
            <v>не технологический трубопровод</v>
          </cell>
          <cell r="Q443">
            <v>4</v>
          </cell>
          <cell r="AE443">
            <v>0.1</v>
          </cell>
          <cell r="AF443">
            <v>5.5</v>
          </cell>
          <cell r="AG443">
            <v>365</v>
          </cell>
          <cell r="AL443">
            <v>1</v>
          </cell>
          <cell r="AM443">
            <v>365</v>
          </cell>
          <cell r="AN443" t="str">
            <v xml:space="preserve"> ВС г Ухта ул Набережная Нефтяников (33-х кв.д№5а)0,1</v>
          </cell>
          <cell r="AO443">
            <v>0.86290521721276026</v>
          </cell>
          <cell r="AP443">
            <v>8.6290521721276034E-2</v>
          </cell>
          <cell r="AQ443">
            <v>7.8740078740118111</v>
          </cell>
        </row>
        <row r="444">
          <cell r="G444" t="str">
            <v>ВС г Ухта ул Нагорная ПГ4-ПГ6 (355 м)</v>
          </cell>
          <cell r="H444">
            <v>114</v>
          </cell>
          <cell r="I444">
            <v>100</v>
          </cell>
          <cell r="J444" t="str">
            <v>хозведение</v>
          </cell>
          <cell r="K444">
            <v>300262</v>
          </cell>
          <cell r="L444">
            <v>0.35499999999999998</v>
          </cell>
          <cell r="M444" t="str">
            <v>стальные</v>
          </cell>
          <cell r="N444" t="str">
            <v>Водопроводные</v>
          </cell>
          <cell r="O444" t="str">
            <v>напорный трубопровод</v>
          </cell>
          <cell r="P444" t="str">
            <v>не технологический трубопровод</v>
          </cell>
          <cell r="Q444">
            <v>4</v>
          </cell>
          <cell r="V444" t="str">
            <v>26\19 от 21.02.14;285\19 от 12.12.14;</v>
          </cell>
          <cell r="W444" t="str">
            <v>3-я Нагорная.1;Нагорная;</v>
          </cell>
          <cell r="X444">
            <v>114</v>
          </cell>
          <cell r="Z444">
            <v>82.2</v>
          </cell>
          <cell r="AE444">
            <v>0.35499999999999998</v>
          </cell>
          <cell r="AF444">
            <v>5.5</v>
          </cell>
          <cell r="AG444">
            <v>365</v>
          </cell>
          <cell r="AL444">
            <v>1</v>
          </cell>
          <cell r="AM444">
            <v>365</v>
          </cell>
          <cell r="AN444" t="str">
            <v xml:space="preserve"> ВС г Ухта ул Нагорная ПГ4-ПГ6 (355 м)0,355</v>
          </cell>
          <cell r="AO444">
            <v>0.91129161113766832</v>
          </cell>
          <cell r="AP444">
            <v>0.32350852195387225</v>
          </cell>
          <cell r="AQ444">
            <v>7.8740078740118111</v>
          </cell>
        </row>
        <row r="445">
          <cell r="G445" t="str">
            <v>ВС г Ухта ул Октябрьская  29а детсад 87</v>
          </cell>
          <cell r="H445">
            <v>63</v>
          </cell>
          <cell r="I445">
            <v>50</v>
          </cell>
          <cell r="J445" t="str">
            <v>хозведение</v>
          </cell>
          <cell r="K445">
            <v>300886</v>
          </cell>
          <cell r="L445">
            <v>0.03</v>
          </cell>
          <cell r="M445" t="str">
            <v>полиэтиленовые</v>
          </cell>
          <cell r="N445" t="str">
            <v>Водопроводные</v>
          </cell>
          <cell r="O445" t="str">
            <v>напорный трубопровод</v>
          </cell>
          <cell r="P445" t="str">
            <v>не технологический трубопровод</v>
          </cell>
          <cell r="Q445">
            <v>4</v>
          </cell>
          <cell r="AE445">
            <v>0.03</v>
          </cell>
          <cell r="AF445">
            <v>2</v>
          </cell>
          <cell r="AG445">
            <v>365</v>
          </cell>
          <cell r="AL445">
            <v>1</v>
          </cell>
          <cell r="AM445">
            <v>365</v>
          </cell>
          <cell r="AN445" t="str">
            <v xml:space="preserve"> ВС г Ухта ул Октябрьская  29а детсад 870,03</v>
          </cell>
          <cell r="AO445">
            <v>0.27555146882256132</v>
          </cell>
          <cell r="AP445">
            <v>8.2665440646768392E-3</v>
          </cell>
          <cell r="AQ445">
            <v>7.8740078740118111</v>
          </cell>
        </row>
        <row r="446">
          <cell r="G446" t="str">
            <v>ВС г Ухта ул Октябрьская 14 Ухтабанк (64.7 м)</v>
          </cell>
          <cell r="H446">
            <v>159</v>
          </cell>
          <cell r="I446">
            <v>150</v>
          </cell>
          <cell r="J446" t="str">
            <v>хозведение</v>
          </cell>
          <cell r="K446">
            <v>300943</v>
          </cell>
          <cell r="L446">
            <v>6.4699999999999994E-2</v>
          </cell>
          <cell r="M446" t="str">
            <v>стальные</v>
          </cell>
          <cell r="N446" t="str">
            <v>Водопроводные</v>
          </cell>
          <cell r="O446" t="str">
            <v>напорный трубопровод</v>
          </cell>
          <cell r="P446" t="str">
            <v>не технологический трубопровод</v>
          </cell>
          <cell r="Q446">
            <v>4</v>
          </cell>
          <cell r="AL446">
            <v>1</v>
          </cell>
          <cell r="AM446">
            <v>365</v>
          </cell>
          <cell r="AN446" t="str">
            <v xml:space="preserve"> ВС г Ухта ул Октябрьская 14 Ухтабанк (64.7 м)0,0647</v>
          </cell>
          <cell r="AO446">
            <v>1.0354008616557386</v>
          </cell>
          <cell r="AP446">
            <v>6.699043574912629E-2</v>
          </cell>
          <cell r="AQ446">
            <v>7.8740078740118111</v>
          </cell>
        </row>
        <row r="447">
          <cell r="G447" t="str">
            <v>ВС г Ухта ул Октябрьская 14 Ухтабанк (9.6 м)</v>
          </cell>
          <cell r="H447">
            <v>114</v>
          </cell>
          <cell r="I447">
            <v>100</v>
          </cell>
          <cell r="J447" t="str">
            <v>хозведение</v>
          </cell>
          <cell r="K447">
            <v>300951</v>
          </cell>
          <cell r="L447">
            <v>9.5999999999999992E-3</v>
          </cell>
          <cell r="M447" t="str">
            <v>стальные</v>
          </cell>
          <cell r="N447" t="str">
            <v>Водопроводные</v>
          </cell>
          <cell r="O447" t="str">
            <v>напорный трубопровод</v>
          </cell>
          <cell r="P447" t="str">
            <v>не технологический трубопровод</v>
          </cell>
          <cell r="Q447">
            <v>4</v>
          </cell>
          <cell r="AE447">
            <v>9.5999999999999992E-3</v>
          </cell>
          <cell r="AF447">
            <v>5.5</v>
          </cell>
          <cell r="AG447">
            <v>365</v>
          </cell>
          <cell r="AL447">
            <v>1</v>
          </cell>
          <cell r="AM447">
            <v>365</v>
          </cell>
          <cell r="AN447" t="str">
            <v xml:space="preserve"> ВС г Ухта ул Октябрьская 14 Ухтабанк (9.6 м)0,0096</v>
          </cell>
          <cell r="AO447">
            <v>0.91129161113766832</v>
          </cell>
          <cell r="AP447">
            <v>8.7483994669216147E-3</v>
          </cell>
          <cell r="AQ447">
            <v>7.8740078740118111</v>
          </cell>
        </row>
        <row r="448">
          <cell r="G448" t="str">
            <v>ВС г Ухта ул Октябрьская 23 общ. (27.5 м)</v>
          </cell>
          <cell r="H448">
            <v>114</v>
          </cell>
          <cell r="I448">
            <v>100</v>
          </cell>
          <cell r="J448" t="str">
            <v>хозведение</v>
          </cell>
          <cell r="K448">
            <v>300138</v>
          </cell>
          <cell r="L448">
            <v>2.75E-2</v>
          </cell>
          <cell r="M448" t="str">
            <v>стальные</v>
          </cell>
          <cell r="N448" t="str">
            <v>Водопроводные</v>
          </cell>
          <cell r="O448" t="str">
            <v>напорный трубопровод</v>
          </cell>
          <cell r="P448" t="str">
            <v>не технологический трубопровод</v>
          </cell>
          <cell r="Q448">
            <v>4</v>
          </cell>
          <cell r="AE448">
            <v>2.75E-2</v>
          </cell>
          <cell r="AF448">
            <v>5.5</v>
          </cell>
          <cell r="AG448">
            <v>365</v>
          </cell>
          <cell r="AL448">
            <v>1</v>
          </cell>
          <cell r="AM448">
            <v>365</v>
          </cell>
          <cell r="AN448" t="str">
            <v xml:space="preserve"> ВС г Ухта ул Октябрьская 23 общ. (27.5 м)0,0275</v>
          </cell>
          <cell r="AO448">
            <v>0.91129161113766832</v>
          </cell>
          <cell r="AP448">
            <v>2.5060519306285878E-2</v>
          </cell>
          <cell r="AQ448">
            <v>7.8740078740118111</v>
          </cell>
        </row>
        <row r="449">
          <cell r="G449" t="str">
            <v>ВС г Ухта ул Октябрьская 32 бойлер (7 м)</v>
          </cell>
          <cell r="H449">
            <v>114</v>
          </cell>
          <cell r="I449">
            <v>100</v>
          </cell>
          <cell r="J449" t="str">
            <v>хозведение</v>
          </cell>
          <cell r="K449">
            <v>300291</v>
          </cell>
          <cell r="L449">
            <v>7.0000000000000001E-3</v>
          </cell>
          <cell r="M449" t="str">
            <v>стальные</v>
          </cell>
          <cell r="N449" t="str">
            <v>Водопроводные</v>
          </cell>
          <cell r="O449" t="str">
            <v>напорный трубопровод</v>
          </cell>
          <cell r="P449" t="str">
            <v>не технологический трубопровод</v>
          </cell>
          <cell r="Q449">
            <v>4</v>
          </cell>
          <cell r="AE449">
            <v>7.0000000000000001E-3</v>
          </cell>
          <cell r="AF449">
            <v>5.5</v>
          </cell>
          <cell r="AG449">
            <v>365</v>
          </cell>
          <cell r="AL449">
            <v>1</v>
          </cell>
          <cell r="AM449">
            <v>365</v>
          </cell>
          <cell r="AN449" t="str">
            <v xml:space="preserve"> ВС г Ухта ул Октябрьская 32 бойлер (7 м)0,007</v>
          </cell>
          <cell r="AO449">
            <v>0.91129161113766832</v>
          </cell>
          <cell r="AP449">
            <v>6.3790412779636783E-3</v>
          </cell>
          <cell r="AQ449">
            <v>7.8740078740118111</v>
          </cell>
        </row>
        <row r="450">
          <cell r="G450" t="str">
            <v>ВС г Ухта ул Октябрьская 34 (83.4 м)</v>
          </cell>
          <cell r="H450">
            <v>57</v>
          </cell>
          <cell r="I450">
            <v>50</v>
          </cell>
          <cell r="J450" t="str">
            <v>хозведение</v>
          </cell>
          <cell r="K450">
            <v>300258</v>
          </cell>
          <cell r="L450">
            <v>8.3400000000000002E-2</v>
          </cell>
          <cell r="M450" t="str">
            <v>стальные</v>
          </cell>
          <cell r="N450" t="str">
            <v>Водопроводные</v>
          </cell>
          <cell r="O450" t="str">
            <v>напорный трубопровод</v>
          </cell>
          <cell r="P450" t="str">
            <v>не технологический трубопровод</v>
          </cell>
          <cell r="Q450">
            <v>4</v>
          </cell>
          <cell r="V450" t="str">
            <v>232\19 от 13.10.14</v>
          </cell>
          <cell r="X450">
            <v>76</v>
          </cell>
          <cell r="AB450">
            <v>96</v>
          </cell>
          <cell r="AE450">
            <v>8.3400000000000002E-2</v>
          </cell>
          <cell r="AF450">
            <v>4.5</v>
          </cell>
          <cell r="AG450">
            <v>365</v>
          </cell>
          <cell r="AL450">
            <v>1</v>
          </cell>
          <cell r="AM450">
            <v>365</v>
          </cell>
          <cell r="AN450" t="str">
            <v xml:space="preserve"> ВС г Ухта ул Октябрьская 34 (83.4 м)0,0834</v>
          </cell>
          <cell r="AO450">
            <v>0.45162086885104102</v>
          </cell>
          <cell r="AP450">
            <v>3.7665180462176824E-2</v>
          </cell>
          <cell r="AQ450">
            <v>7.8740078740118111</v>
          </cell>
        </row>
        <row r="451">
          <cell r="G451" t="str">
            <v>ВС г Ухта ул Октябрьская 36 (31.2 м)</v>
          </cell>
          <cell r="H451">
            <v>63</v>
          </cell>
          <cell r="I451">
            <v>50</v>
          </cell>
          <cell r="J451" t="str">
            <v>хозведение</v>
          </cell>
          <cell r="K451">
            <v>300081</v>
          </cell>
          <cell r="L451">
            <v>3.1199999999999999E-2</v>
          </cell>
          <cell r="M451" t="str">
            <v>полиэтиленовые</v>
          </cell>
          <cell r="N451" t="str">
            <v>Водопроводные</v>
          </cell>
          <cell r="O451" t="str">
            <v>напорный трубопровод</v>
          </cell>
          <cell r="P451" t="str">
            <v>не технологический трубопровод</v>
          </cell>
          <cell r="Q451">
            <v>4</v>
          </cell>
          <cell r="AE451">
            <v>3.1199999999999999E-2</v>
          </cell>
          <cell r="AF451">
            <v>2</v>
          </cell>
          <cell r="AG451">
            <v>365</v>
          </cell>
          <cell r="AL451">
            <v>1</v>
          </cell>
          <cell r="AM451">
            <v>365</v>
          </cell>
          <cell r="AN451" t="str">
            <v xml:space="preserve"> ВС г Ухта ул Октябрьская 36 (31.2 м)0,0312</v>
          </cell>
          <cell r="AO451">
            <v>0.27555146882256132</v>
          </cell>
          <cell r="AP451">
            <v>8.597205827263912E-3</v>
          </cell>
          <cell r="AQ451">
            <v>7.8740078740118111</v>
          </cell>
        </row>
        <row r="452">
          <cell r="G452" t="str">
            <v>ВС г Ухта ул Октябрьская 7. к-т Дружба</v>
          </cell>
          <cell r="H452">
            <v>114</v>
          </cell>
          <cell r="I452">
            <v>100</v>
          </cell>
          <cell r="J452" t="str">
            <v>хозведение</v>
          </cell>
          <cell r="K452">
            <v>300905</v>
          </cell>
          <cell r="L452">
            <v>0.04</v>
          </cell>
          <cell r="M452" t="str">
            <v>стальные</v>
          </cell>
          <cell r="N452" t="str">
            <v>Водопроводные</v>
          </cell>
          <cell r="O452" t="str">
            <v>напорный трубопровод</v>
          </cell>
          <cell r="P452" t="str">
            <v>не технологический трубопровод</v>
          </cell>
          <cell r="Q452">
            <v>4</v>
          </cell>
          <cell r="AE452">
            <v>0.04</v>
          </cell>
          <cell r="AF452">
            <v>5.5</v>
          </cell>
          <cell r="AG452">
            <v>365</v>
          </cell>
          <cell r="AL452">
            <v>1</v>
          </cell>
          <cell r="AM452">
            <v>365</v>
          </cell>
          <cell r="AN452" t="str">
            <v xml:space="preserve"> ВС г Ухта ул Октябрьская 7. к-т Дружба0,04</v>
          </cell>
          <cell r="AO452">
            <v>0.91129161113766832</v>
          </cell>
          <cell r="AP452">
            <v>3.645166444550673E-2</v>
          </cell>
          <cell r="AQ452">
            <v>7.8740078740118111</v>
          </cell>
        </row>
        <row r="453">
          <cell r="G453" t="str">
            <v>ВС г Ухта ул Октябрьская Кафе Огонек (10 м)</v>
          </cell>
          <cell r="H453">
            <v>57</v>
          </cell>
          <cell r="I453">
            <v>50</v>
          </cell>
          <cell r="J453" t="str">
            <v>хозведение</v>
          </cell>
          <cell r="K453">
            <v>300214</v>
          </cell>
          <cell r="L453">
            <v>0.01</v>
          </cell>
          <cell r="M453" t="str">
            <v>стальные</v>
          </cell>
          <cell r="N453" t="str">
            <v>Водопроводные</v>
          </cell>
          <cell r="O453" t="str">
            <v>напорный трубопровод</v>
          </cell>
          <cell r="P453" t="str">
            <v>не технологический трубопровод</v>
          </cell>
          <cell r="Q453">
            <v>4</v>
          </cell>
          <cell r="V453" t="str">
            <v>14/19 от 10.02.14</v>
          </cell>
          <cell r="W453" t="str">
            <v>Октябрьская. 5</v>
          </cell>
          <cell r="X453">
            <v>63</v>
          </cell>
          <cell r="AC453">
            <v>167.15</v>
          </cell>
          <cell r="AD453">
            <v>20</v>
          </cell>
          <cell r="AE453">
            <v>0.01</v>
          </cell>
          <cell r="AF453">
            <v>4.5</v>
          </cell>
          <cell r="AG453">
            <v>365</v>
          </cell>
          <cell r="AL453">
            <v>1</v>
          </cell>
          <cell r="AM453">
            <v>365</v>
          </cell>
          <cell r="AN453" t="str">
            <v xml:space="preserve"> ВС г Ухта ул Октябрьская Кафе Огонек (10 м)0,01</v>
          </cell>
          <cell r="AO453">
            <v>0.45162086885104102</v>
          </cell>
          <cell r="AP453">
            <v>4.51620868851041E-3</v>
          </cell>
          <cell r="AQ453">
            <v>7.8740078740118111</v>
          </cell>
        </row>
        <row r="454">
          <cell r="G454" t="str">
            <v>ВС г Ухта ул Октябрьская общ.туалет (32.5 м)</v>
          </cell>
          <cell r="H454">
            <v>159</v>
          </cell>
          <cell r="I454">
            <v>150</v>
          </cell>
          <cell r="J454" t="str">
            <v>хозведение</v>
          </cell>
          <cell r="K454">
            <v>300004</v>
          </cell>
          <cell r="L454">
            <v>3.2500000000000001E-2</v>
          </cell>
          <cell r="M454" t="str">
            <v>стальные</v>
          </cell>
          <cell r="N454" t="str">
            <v>Водопроводные</v>
          </cell>
          <cell r="O454" t="str">
            <v>напорный трубопровод</v>
          </cell>
          <cell r="P454" t="str">
            <v>не технологический трубопровод</v>
          </cell>
          <cell r="Q454">
            <v>4</v>
          </cell>
          <cell r="AE454">
            <v>3.2500000000000001E-2</v>
          </cell>
          <cell r="AF454">
            <v>5.5</v>
          </cell>
          <cell r="AG454">
            <v>365</v>
          </cell>
          <cell r="AL454">
            <v>1</v>
          </cell>
          <cell r="AM454">
            <v>365</v>
          </cell>
          <cell r="AN454" t="str">
            <v xml:space="preserve"> ВС г Ухта ул Октябрьская общ.туалет (32.5 м)0,0325</v>
          </cell>
          <cell r="AO454">
            <v>1.0354008616557386</v>
          </cell>
          <cell r="AP454">
            <v>3.3650528003811506E-2</v>
          </cell>
          <cell r="AQ454">
            <v>7.8740078740118111</v>
          </cell>
        </row>
        <row r="455">
          <cell r="G455" t="str">
            <v>ВС г Ухта ул Оплеснина 10 (46 м)</v>
          </cell>
          <cell r="H455">
            <v>160</v>
          </cell>
          <cell r="I455">
            <v>150</v>
          </cell>
          <cell r="J455" t="str">
            <v>хозведение</v>
          </cell>
          <cell r="K455">
            <v>300049</v>
          </cell>
          <cell r="L455">
            <v>4.5999999999999999E-2</v>
          </cell>
          <cell r="M455" t="str">
            <v>полиэтиленовые</v>
          </cell>
          <cell r="N455" t="str">
            <v>Водопроводные</v>
          </cell>
          <cell r="O455" t="str">
            <v>напорный трубопровод</v>
          </cell>
          <cell r="P455" t="str">
            <v>не технологический трубопровод</v>
          </cell>
          <cell r="Q455">
            <v>4</v>
          </cell>
          <cell r="AE455">
            <v>4.5999999999999999E-2</v>
          </cell>
          <cell r="AF455">
            <v>3</v>
          </cell>
          <cell r="AG455">
            <v>365</v>
          </cell>
          <cell r="AL455">
            <v>1</v>
          </cell>
          <cell r="AM455">
            <v>365</v>
          </cell>
          <cell r="AN455" t="str">
            <v xml:space="preserve"> ВС г Ухта ул Оплеснина 10 (46 м)0,046</v>
          </cell>
          <cell r="AO455">
            <v>0.4802297347581036</v>
          </cell>
          <cell r="AP455">
            <v>2.2090567798872765E-2</v>
          </cell>
          <cell r="AQ455">
            <v>7.8740078740118111</v>
          </cell>
        </row>
        <row r="456">
          <cell r="G456" t="str">
            <v>ВС г Ухта ул Оплеснина 12 (52.5 м)</v>
          </cell>
          <cell r="H456">
            <v>160</v>
          </cell>
          <cell r="I456">
            <v>150</v>
          </cell>
          <cell r="J456" t="str">
            <v>хозведение</v>
          </cell>
          <cell r="K456">
            <v>300047</v>
          </cell>
          <cell r="L456">
            <v>5.2499999999999998E-2</v>
          </cell>
          <cell r="M456" t="str">
            <v>полиэтиленовые</v>
          </cell>
          <cell r="N456" t="str">
            <v>Водопроводные</v>
          </cell>
          <cell r="O456" t="str">
            <v>напорный трубопровод</v>
          </cell>
          <cell r="P456" t="str">
            <v>не технологический трубопровод</v>
          </cell>
          <cell r="Q456">
            <v>4</v>
          </cell>
          <cell r="AE456">
            <v>5.2499999999999998E-2</v>
          </cell>
          <cell r="AF456">
            <v>3</v>
          </cell>
          <cell r="AG456">
            <v>365</v>
          </cell>
          <cell r="AL456">
            <v>1</v>
          </cell>
          <cell r="AM456">
            <v>365</v>
          </cell>
          <cell r="AN456" t="str">
            <v xml:space="preserve"> ВС г Ухта ул Оплеснина 12 (52.5 м)0,0525</v>
          </cell>
          <cell r="AO456">
            <v>0.4802297347581036</v>
          </cell>
          <cell r="AP456">
            <v>2.5212061074800438E-2</v>
          </cell>
          <cell r="AQ456">
            <v>7.8740078740118111</v>
          </cell>
        </row>
        <row r="457">
          <cell r="G457" t="str">
            <v>ВС г Ухта ул Оплеснина 15 (43.9 м)</v>
          </cell>
          <cell r="H457">
            <v>160</v>
          </cell>
          <cell r="I457">
            <v>150</v>
          </cell>
          <cell r="J457" t="str">
            <v>хозведение</v>
          </cell>
          <cell r="K457">
            <v>300264</v>
          </cell>
          <cell r="L457">
            <v>4.3900000000000002E-2</v>
          </cell>
          <cell r="M457" t="str">
            <v>полиэтиленовые</v>
          </cell>
          <cell r="N457" t="str">
            <v>Водопроводные</v>
          </cell>
          <cell r="O457" t="str">
            <v>напорный трубопровод</v>
          </cell>
          <cell r="P457" t="str">
            <v>не технологический трубопровод</v>
          </cell>
          <cell r="Q457">
            <v>4</v>
          </cell>
          <cell r="AE457">
            <v>4.3900000000000002E-2</v>
          </cell>
          <cell r="AF457">
            <v>3</v>
          </cell>
          <cell r="AG457">
            <v>365</v>
          </cell>
          <cell r="AL457">
            <v>1</v>
          </cell>
          <cell r="AM457">
            <v>365</v>
          </cell>
          <cell r="AN457" t="str">
            <v xml:space="preserve"> ВС г Ухта ул Оплеснина 15 (43.9 м)0,0439</v>
          </cell>
          <cell r="AO457">
            <v>0.4802297347581036</v>
          </cell>
          <cell r="AP457">
            <v>2.1082085355880749E-2</v>
          </cell>
          <cell r="AQ457">
            <v>7.8740078740118111</v>
          </cell>
        </row>
        <row r="458">
          <cell r="G458" t="str">
            <v xml:space="preserve">ВС г Ухта ул Оплеснина 20 </v>
          </cell>
          <cell r="H458">
            <v>110</v>
          </cell>
          <cell r="I458">
            <v>100</v>
          </cell>
          <cell r="J458" t="str">
            <v>хозведение</v>
          </cell>
          <cell r="K458">
            <v>300071</v>
          </cell>
          <cell r="L458">
            <v>8.3000000000000004E-2</v>
          </cell>
          <cell r="M458" t="str">
            <v>полиэтиленовые</v>
          </cell>
          <cell r="N458" t="str">
            <v>Водопроводные</v>
          </cell>
          <cell r="O458" t="str">
            <v>напорный трубопровод</v>
          </cell>
          <cell r="P458" t="str">
            <v>не технологический трубопровод</v>
          </cell>
          <cell r="Q458">
            <v>4</v>
          </cell>
          <cell r="AE458">
            <v>8.3000000000000004E-2</v>
          </cell>
          <cell r="AF458">
            <v>3</v>
          </cell>
          <cell r="AG458">
            <v>365</v>
          </cell>
          <cell r="AL458">
            <v>1</v>
          </cell>
          <cell r="AM458">
            <v>365</v>
          </cell>
          <cell r="AN458" t="str">
            <v xml:space="preserve"> ВС г Ухта ул Оплеснина 20 0,083</v>
          </cell>
          <cell r="AO458">
            <v>0.44513169595462487</v>
          </cell>
          <cell r="AP458">
            <v>3.6945930764233866E-2</v>
          </cell>
          <cell r="AQ458">
            <v>7.8740078740118111</v>
          </cell>
        </row>
        <row r="459">
          <cell r="G459" t="str">
            <v>ВС г Ухта ул Оплеснина 26 (30 м)</v>
          </cell>
          <cell r="H459">
            <v>89</v>
          </cell>
          <cell r="I459">
            <v>80</v>
          </cell>
          <cell r="J459" t="str">
            <v>хозведение</v>
          </cell>
          <cell r="K459">
            <v>300263</v>
          </cell>
          <cell r="L459">
            <v>0.03</v>
          </cell>
          <cell r="M459" t="str">
            <v>стальные</v>
          </cell>
          <cell r="N459" t="str">
            <v>Водопроводные</v>
          </cell>
          <cell r="O459" t="str">
            <v>напорный трубопровод</v>
          </cell>
          <cell r="P459" t="str">
            <v>не технологический трубопровод</v>
          </cell>
          <cell r="Q459">
            <v>4</v>
          </cell>
          <cell r="AE459">
            <v>0.03</v>
          </cell>
          <cell r="AF459">
            <v>4.5</v>
          </cell>
          <cell r="AG459">
            <v>365</v>
          </cell>
          <cell r="AL459">
            <v>1</v>
          </cell>
          <cell r="AM459">
            <v>365</v>
          </cell>
          <cell r="AN459" t="str">
            <v xml:space="preserve"> ВС г Ухта ул Оплеснина 26 (30 м)0,03</v>
          </cell>
          <cell r="AO459">
            <v>0.70968163645055105</v>
          </cell>
          <cell r="AP459">
            <v>2.1290449093516531E-2</v>
          </cell>
          <cell r="AQ459">
            <v>7.8740078740118111</v>
          </cell>
        </row>
        <row r="460">
          <cell r="G460" t="str">
            <v>ВС г Ухта ул Оплеснина 28 школа 3</v>
          </cell>
          <cell r="H460">
            <v>63</v>
          </cell>
          <cell r="I460">
            <v>50</v>
          </cell>
          <cell r="J460" t="str">
            <v>хозведение</v>
          </cell>
          <cell r="K460">
            <v>300864</v>
          </cell>
          <cell r="L460">
            <v>5.8000000000000003E-2</v>
          </cell>
          <cell r="M460" t="str">
            <v>полиэтиленовые</v>
          </cell>
          <cell r="N460" t="str">
            <v>Водопроводные</v>
          </cell>
          <cell r="O460" t="str">
            <v>напорный трубопровод</v>
          </cell>
          <cell r="P460" t="str">
            <v>не технологический трубопровод</v>
          </cell>
          <cell r="Q460">
            <v>4</v>
          </cell>
          <cell r="AE460">
            <v>5.8000000000000003E-2</v>
          </cell>
          <cell r="AF460">
            <v>3</v>
          </cell>
          <cell r="AG460">
            <v>365</v>
          </cell>
          <cell r="AL460">
            <v>1</v>
          </cell>
          <cell r="AM460">
            <v>365</v>
          </cell>
          <cell r="AN460" t="str">
            <v xml:space="preserve"> ВС г Ухта ул Оплеснина 28 школа 30,058</v>
          </cell>
          <cell r="AO460">
            <v>0.27555146882256132</v>
          </cell>
          <cell r="AP460">
            <v>1.5981985191708556E-2</v>
          </cell>
          <cell r="AQ460">
            <v>7.8740078740118111</v>
          </cell>
        </row>
        <row r="461">
          <cell r="G461" t="str">
            <v>ВС г Ухта ул Оплеснина 4 (45.5 м)</v>
          </cell>
          <cell r="H461">
            <v>57</v>
          </cell>
          <cell r="I461">
            <v>50</v>
          </cell>
          <cell r="J461" t="str">
            <v>хозведение</v>
          </cell>
          <cell r="K461">
            <v>300031</v>
          </cell>
          <cell r="L461">
            <v>4.5499999999999999E-2</v>
          </cell>
          <cell r="M461" t="str">
            <v>стальные</v>
          </cell>
          <cell r="N461" t="str">
            <v>Водопроводные</v>
          </cell>
          <cell r="O461" t="str">
            <v>напорный трубопровод</v>
          </cell>
          <cell r="P461" t="str">
            <v>не технологический трубопровод</v>
          </cell>
          <cell r="Q461">
            <v>4</v>
          </cell>
          <cell r="AE461">
            <v>4.5499999999999999E-2</v>
          </cell>
          <cell r="AF461">
            <v>4.5</v>
          </cell>
          <cell r="AG461">
            <v>365</v>
          </cell>
          <cell r="AL461">
            <v>1</v>
          </cell>
          <cell r="AM461">
            <v>365</v>
          </cell>
          <cell r="AN461" t="str">
            <v xml:space="preserve"> ВС г Ухта ул Оплеснина 4 (45.5 м)0,0455</v>
          </cell>
          <cell r="AO461">
            <v>0.45162086885104102</v>
          </cell>
          <cell r="AP461">
            <v>2.0548749532722364E-2</v>
          </cell>
          <cell r="AQ461">
            <v>7.8740078740118111</v>
          </cell>
        </row>
        <row r="462">
          <cell r="G462" t="str">
            <v>ВС г Ухта ул Оплеснина 5 (22.1 м)</v>
          </cell>
          <cell r="H462">
            <v>63</v>
          </cell>
          <cell r="I462">
            <v>50</v>
          </cell>
          <cell r="J462" t="str">
            <v>хозведение</v>
          </cell>
          <cell r="K462">
            <v>300928</v>
          </cell>
          <cell r="L462">
            <v>2.2100000000000002E-2</v>
          </cell>
          <cell r="M462" t="str">
            <v>полиэтиленовые</v>
          </cell>
          <cell r="N462" t="str">
            <v>Водопроводные</v>
          </cell>
          <cell r="O462" t="str">
            <v>напорный трубопровод</v>
          </cell>
          <cell r="P462" t="str">
            <v>не технологический трубопровод</v>
          </cell>
          <cell r="Q462">
            <v>4</v>
          </cell>
          <cell r="AE462">
            <v>2.2100000000000002E-2</v>
          </cell>
          <cell r="AF462">
            <v>3</v>
          </cell>
          <cell r="AG462">
            <v>365</v>
          </cell>
          <cell r="AL462">
            <v>1</v>
          </cell>
          <cell r="AM462">
            <v>365</v>
          </cell>
          <cell r="AN462" t="str">
            <v xml:space="preserve"> ВС г Ухта ул Оплеснина 5 (22.1 м)0,0221</v>
          </cell>
          <cell r="AO462">
            <v>0.27555146882256132</v>
          </cell>
          <cell r="AP462">
            <v>6.0896874609786059E-3</v>
          </cell>
          <cell r="AQ462">
            <v>7.8740078740118111</v>
          </cell>
        </row>
        <row r="463">
          <cell r="G463" t="str">
            <v>ВС г Ухта ул Оплеснина 6 (74.5 м)</v>
          </cell>
          <cell r="H463">
            <v>57</v>
          </cell>
          <cell r="I463">
            <v>50</v>
          </cell>
          <cell r="J463" t="str">
            <v>хозведение</v>
          </cell>
          <cell r="K463">
            <v>300034</v>
          </cell>
          <cell r="L463">
            <v>7.4499999999999997E-2</v>
          </cell>
          <cell r="M463" t="str">
            <v>стальные</v>
          </cell>
          <cell r="N463" t="str">
            <v>Водопроводные</v>
          </cell>
          <cell r="O463" t="str">
            <v>напорный трубопровод</v>
          </cell>
          <cell r="P463" t="str">
            <v>не технологический трубопровод</v>
          </cell>
          <cell r="Q463">
            <v>4</v>
          </cell>
          <cell r="AE463">
            <v>7.4499999999999997E-2</v>
          </cell>
          <cell r="AF463">
            <v>4.5</v>
          </cell>
          <cell r="AG463">
            <v>365</v>
          </cell>
          <cell r="AL463">
            <v>1</v>
          </cell>
          <cell r="AM463">
            <v>365</v>
          </cell>
          <cell r="AN463" t="str">
            <v xml:space="preserve"> ВС г Ухта ул Оплеснина 6 (74.5 м)0,0745</v>
          </cell>
          <cell r="AO463">
            <v>0.45162086885104102</v>
          </cell>
          <cell r="AP463">
            <v>3.3645754729402552E-2</v>
          </cell>
          <cell r="AQ463">
            <v>7.8740078740118111</v>
          </cell>
        </row>
        <row r="464">
          <cell r="G464" t="str">
            <v>ВС г Ухта ул Оплеснина 9 А (21.8 м)</v>
          </cell>
          <cell r="H464">
            <v>114</v>
          </cell>
          <cell r="I464">
            <v>100</v>
          </cell>
          <cell r="J464" t="str">
            <v>хозведение</v>
          </cell>
          <cell r="K464">
            <v>300064</v>
          </cell>
          <cell r="L464">
            <v>2.18E-2</v>
          </cell>
          <cell r="M464" t="str">
            <v>стальные</v>
          </cell>
          <cell r="N464" t="str">
            <v>Водопроводные</v>
          </cell>
          <cell r="O464" t="str">
            <v>напорный трубопровод</v>
          </cell>
          <cell r="P464" t="str">
            <v>не технологический трубопровод</v>
          </cell>
          <cell r="Q464">
            <v>4</v>
          </cell>
          <cell r="AE464">
            <v>2.18E-2</v>
          </cell>
          <cell r="AF464">
            <v>5.5</v>
          </cell>
          <cell r="AG464">
            <v>365</v>
          </cell>
          <cell r="AL464">
            <v>1</v>
          </cell>
          <cell r="AM464">
            <v>365</v>
          </cell>
          <cell r="AN464" t="str">
            <v xml:space="preserve"> ВС г Ухта ул Оплеснина 9 А (21.8 м)0,0218</v>
          </cell>
          <cell r="AO464">
            <v>0.91129161113766832</v>
          </cell>
          <cell r="AP464">
            <v>1.9866157122801171E-2</v>
          </cell>
          <cell r="AQ464">
            <v>7.8740078740118111</v>
          </cell>
        </row>
        <row r="465">
          <cell r="G465" t="str">
            <v>ВС г Ухта ул Оплеснина 19 детсад 6 (67.6 м)</v>
          </cell>
          <cell r="H465">
            <v>76</v>
          </cell>
          <cell r="I465">
            <v>65</v>
          </cell>
          <cell r="J465" t="str">
            <v>хозведение</v>
          </cell>
          <cell r="K465">
            <v>300921</v>
          </cell>
          <cell r="L465">
            <v>6.7599999999999993E-2</v>
          </cell>
          <cell r="M465" t="str">
            <v>стальные</v>
          </cell>
          <cell r="N465" t="str">
            <v>Водопроводные</v>
          </cell>
          <cell r="O465" t="str">
            <v>напорный трубопровод</v>
          </cell>
          <cell r="P465" t="str">
            <v>не технологический трубопровод</v>
          </cell>
          <cell r="Q465">
            <v>4</v>
          </cell>
          <cell r="AE465">
            <v>6.7599999999999993E-2</v>
          </cell>
          <cell r="AF465">
            <v>6</v>
          </cell>
          <cell r="AG465">
            <v>365</v>
          </cell>
          <cell r="AL465">
            <v>1</v>
          </cell>
          <cell r="AM465">
            <v>365</v>
          </cell>
          <cell r="AN465" t="str">
            <v xml:space="preserve"> ВС г Ухта ул Оплеснина 19 детсад 6 (67.6 м)0,0676</v>
          </cell>
          <cell r="AO465">
            <v>0.60484444961325023</v>
          </cell>
          <cell r="AP465">
            <v>4.0887484793855712E-2</v>
          </cell>
          <cell r="AQ465">
            <v>7.8740078740118111</v>
          </cell>
        </row>
        <row r="466">
          <cell r="G466" t="str">
            <v>ВС г Ухта ул Оплеснина магистральная сеть (329.1 м)</v>
          </cell>
          <cell r="H466">
            <v>160</v>
          </cell>
          <cell r="I466">
            <v>150</v>
          </cell>
          <cell r="J466" t="str">
            <v>хозведение</v>
          </cell>
          <cell r="K466">
            <v>300063</v>
          </cell>
          <cell r="L466">
            <v>0.3291</v>
          </cell>
          <cell r="M466" t="str">
            <v>полиэтиленовые</v>
          </cell>
          <cell r="N466" t="str">
            <v>Водопроводные</v>
          </cell>
          <cell r="O466" t="str">
            <v>напорный трубопровод</v>
          </cell>
          <cell r="P466" t="str">
            <v>не технологический трубопровод</v>
          </cell>
          <cell r="Q466">
            <v>4</v>
          </cell>
          <cell r="AE466">
            <v>0.3291</v>
          </cell>
          <cell r="AF466">
            <v>3</v>
          </cell>
          <cell r="AG466">
            <v>365</v>
          </cell>
          <cell r="AL466">
            <v>11</v>
          </cell>
          <cell r="AM466">
            <v>365</v>
          </cell>
          <cell r="AN466" t="str">
            <v xml:space="preserve"> ВС г Ухта ул Оплеснина магистральная сеть (329.1 м)0,3291</v>
          </cell>
          <cell r="AO466">
            <v>0.4802297347581036</v>
          </cell>
          <cell r="AP466">
            <v>0.15804360570889189</v>
          </cell>
          <cell r="AQ466">
            <v>7.8740078740118111</v>
          </cell>
        </row>
        <row r="467">
          <cell r="G467" t="str">
            <v>ВС г Ухта ул Оплеснина. ул Чибьюская. П-Гора ( вводы)(1411м)</v>
          </cell>
          <cell r="H467">
            <v>159</v>
          </cell>
          <cell r="I467">
            <v>150</v>
          </cell>
          <cell r="J467" t="str">
            <v>хозведение</v>
          </cell>
          <cell r="K467">
            <v>300005</v>
          </cell>
          <cell r="L467">
            <v>1.411</v>
          </cell>
          <cell r="M467" t="str">
            <v>стальные</v>
          </cell>
          <cell r="N467" t="str">
            <v>Водопроводные</v>
          </cell>
          <cell r="O467" t="str">
            <v>напорный трубопровод</v>
          </cell>
          <cell r="P467" t="str">
            <v>не технологический трубопровод</v>
          </cell>
          <cell r="Q467">
            <v>4</v>
          </cell>
          <cell r="S467">
            <v>3</v>
          </cell>
          <cell r="T467">
            <v>465.7</v>
          </cell>
          <cell r="V467" t="str">
            <v>282\19 от 9.12.14;№14/14 от 30.04.14 г.;№10/14 от 17.03.14 г.</v>
          </cell>
          <cell r="W467" t="str">
            <v>Оплеснина.12а</v>
          </cell>
          <cell r="X467">
            <v>108</v>
          </cell>
          <cell r="Z467">
            <v>2</v>
          </cell>
          <cell r="AE467">
            <v>1.411</v>
          </cell>
          <cell r="AF467">
            <v>5.5</v>
          </cell>
          <cell r="AG467">
            <v>365</v>
          </cell>
          <cell r="AL467">
            <v>26</v>
          </cell>
          <cell r="AM467">
            <v>365</v>
          </cell>
          <cell r="AN467" t="str">
            <v xml:space="preserve"> ВС г Ухта ул Оплеснина. ул Чибьюская. П-Гора ( вводы)(1411м)1,411</v>
          </cell>
          <cell r="AO467">
            <v>1.0354008616557386</v>
          </cell>
          <cell r="AP467">
            <v>1.4609506157962473</v>
          </cell>
          <cell r="AQ467">
            <v>7.8740078740118111</v>
          </cell>
        </row>
        <row r="468">
          <cell r="G468" t="str">
            <v>ВС г Ухта ул Первом. ул Пушкина. ул Горького (1043м)</v>
          </cell>
          <cell r="H468">
            <v>273</v>
          </cell>
          <cell r="I468">
            <v>250</v>
          </cell>
          <cell r="J468" t="str">
            <v>хозведение</v>
          </cell>
          <cell r="K468">
            <v>300027</v>
          </cell>
          <cell r="L468">
            <v>1.0429999999999999</v>
          </cell>
          <cell r="M468" t="str">
            <v>стальные</v>
          </cell>
          <cell r="N468" t="str">
            <v>Водопроводные</v>
          </cell>
          <cell r="O468" t="str">
            <v>напорный трубопровод</v>
          </cell>
          <cell r="P468" t="str">
            <v>не технологический трубопровод</v>
          </cell>
          <cell r="Q468">
            <v>4</v>
          </cell>
          <cell r="S468">
            <v>2</v>
          </cell>
          <cell r="T468">
            <v>139.4</v>
          </cell>
          <cell r="V468" t="str">
            <v>125\19 от06.06.14;131\19 от 17.06.14;132\19 от17.06.14;149\19 от 9.07.14;204\19 от 30.08.14;215\19 от 15.09.14;295\19 от 21.12.14;296\19 от 23.12.14;304\19 от 29.12.14;акт № 31/14 от 09.09.2014 г.;№32/14 от 10.09.2014 г.</v>
          </cell>
          <cell r="W468" t="str">
            <v>Первомайская.21;48;Горького.5; Пушкина.19;Первомайская.29;34;Горького.5;Пушкина.25</v>
          </cell>
          <cell r="X468">
            <v>273</v>
          </cell>
          <cell r="Z468">
            <v>426.1</v>
          </cell>
          <cell r="AB468">
            <v>3.5</v>
          </cell>
          <cell r="AE468">
            <v>1.0429999999999999</v>
          </cell>
          <cell r="AF468">
            <v>6.5</v>
          </cell>
          <cell r="AG468">
            <v>365</v>
          </cell>
          <cell r="AL468">
            <v>54</v>
          </cell>
          <cell r="AM468">
            <v>365</v>
          </cell>
          <cell r="AN468" t="str">
            <v xml:space="preserve"> ВС г Ухта ул Первом. ул Пушкина. ул Горького (1043м)1,043</v>
          </cell>
          <cell r="AO468">
            <v>1.2607681692865922</v>
          </cell>
          <cell r="AP468">
            <v>1.3149812005659156</v>
          </cell>
          <cell r="AQ468">
            <v>7.8740078740118111</v>
          </cell>
        </row>
        <row r="469">
          <cell r="G469" t="str">
            <v>ВС г Ухта ул Первом.6 от ПГ-36 (до) по кольцу ул Кремса5(668.8м)</v>
          </cell>
          <cell r="H469">
            <v>159</v>
          </cell>
          <cell r="I469">
            <v>150</v>
          </cell>
          <cell r="J469" t="str">
            <v>хозведение</v>
          </cell>
          <cell r="K469">
            <v>300024</v>
          </cell>
          <cell r="L469">
            <v>0.66879999999999995</v>
          </cell>
          <cell r="M469" t="str">
            <v>стальные</v>
          </cell>
          <cell r="N469" t="str">
            <v>Водопроводные</v>
          </cell>
          <cell r="O469" t="str">
            <v>напорный трубопровод</v>
          </cell>
          <cell r="P469" t="str">
            <v>не технологический трубопровод</v>
          </cell>
          <cell r="Q469">
            <v>4</v>
          </cell>
          <cell r="V469" t="str">
            <v>289\19 от18.12.14;</v>
          </cell>
          <cell r="W469" t="str">
            <v>ул Первомайская.6а</v>
          </cell>
          <cell r="X469">
            <v>159</v>
          </cell>
          <cell r="Z469">
            <v>23</v>
          </cell>
          <cell r="AL469">
            <v>1</v>
          </cell>
          <cell r="AM469">
            <v>365</v>
          </cell>
          <cell r="AN469" t="str">
            <v xml:space="preserve"> ВС г Ухта ул Первом.6 от ПГ-36 (до) по кольцу ул Кремса5(668.8м)0,6688</v>
          </cell>
          <cell r="AO469">
            <v>1.0354008616557386</v>
          </cell>
          <cell r="AP469">
            <v>0.692476096275358</v>
          </cell>
          <cell r="AQ469">
            <v>7.8740078740118111</v>
          </cell>
        </row>
        <row r="470">
          <cell r="G470" t="str">
            <v>ВС г Ухта ул Первомайская 10а д/с ЖКХ (140 м)</v>
          </cell>
          <cell r="H470">
            <v>57</v>
          </cell>
          <cell r="I470">
            <v>50</v>
          </cell>
          <cell r="J470" t="str">
            <v>хозведение</v>
          </cell>
          <cell r="K470">
            <v>300009</v>
          </cell>
          <cell r="L470">
            <v>0.14000000000000001</v>
          </cell>
          <cell r="M470" t="str">
            <v>стальные</v>
          </cell>
          <cell r="N470" t="str">
            <v>Водопроводные</v>
          </cell>
          <cell r="O470" t="str">
            <v>напорный трубопровод</v>
          </cell>
          <cell r="P470" t="str">
            <v>не технологический трубопровод</v>
          </cell>
          <cell r="Q470">
            <v>4</v>
          </cell>
          <cell r="V470" t="str">
            <v>190\19 от 14.08.14</v>
          </cell>
          <cell r="W470" t="str">
            <v>ул Первомайская.10\12</v>
          </cell>
          <cell r="X470">
            <v>57</v>
          </cell>
          <cell r="Z470">
            <v>20</v>
          </cell>
          <cell r="AE470">
            <v>0.14000000000000001</v>
          </cell>
          <cell r="AF470">
            <v>4.5</v>
          </cell>
          <cell r="AG470">
            <v>365</v>
          </cell>
          <cell r="AL470">
            <v>1</v>
          </cell>
          <cell r="AM470">
            <v>365</v>
          </cell>
          <cell r="AN470" t="str">
            <v xml:space="preserve"> ВС г Ухта ул Первомайская 10а д/с ЖКХ (140 м)0,14</v>
          </cell>
          <cell r="AO470">
            <v>0.45162086885104102</v>
          </cell>
          <cell r="AP470">
            <v>6.3226921639145756E-2</v>
          </cell>
          <cell r="AQ470">
            <v>7.8740078740118111</v>
          </cell>
        </row>
        <row r="471">
          <cell r="G471" t="str">
            <v>ВС г Ухта ул Первомайская 22 УНО</v>
          </cell>
          <cell r="H471">
            <v>57</v>
          </cell>
          <cell r="I471">
            <v>50</v>
          </cell>
          <cell r="J471" t="str">
            <v>хозведение</v>
          </cell>
          <cell r="K471">
            <v>300862</v>
          </cell>
          <cell r="L471">
            <v>9.4999999999999998E-3</v>
          </cell>
          <cell r="M471" t="str">
            <v>стальные</v>
          </cell>
          <cell r="N471" t="str">
            <v>Водопроводные</v>
          </cell>
          <cell r="O471" t="str">
            <v>напорный трубопровод</v>
          </cell>
          <cell r="P471" t="str">
            <v>не технологический трубопровод</v>
          </cell>
          <cell r="Q471">
            <v>4</v>
          </cell>
          <cell r="AE471">
            <v>9.4999999999999998E-3</v>
          </cell>
          <cell r="AF471">
            <v>4.5</v>
          </cell>
          <cell r="AG471">
            <v>365</v>
          </cell>
          <cell r="AL471">
            <v>1</v>
          </cell>
          <cell r="AM471">
            <v>365</v>
          </cell>
          <cell r="AN471" t="str">
            <v xml:space="preserve"> ВС г Ухта ул Первомайская 22 УНО0,0095</v>
          </cell>
          <cell r="AO471">
            <v>0.45162086885104102</v>
          </cell>
          <cell r="AP471">
            <v>4.2903982540848894E-3</v>
          </cell>
          <cell r="AQ471">
            <v>7.8740078740118111</v>
          </cell>
        </row>
        <row r="472">
          <cell r="G472" t="str">
            <v>ВС г Ухта ул Первомайская 24а детсада № 8</v>
          </cell>
          <cell r="H472">
            <v>159</v>
          </cell>
          <cell r="I472">
            <v>150</v>
          </cell>
          <cell r="J472" t="str">
            <v>хозведение</v>
          </cell>
          <cell r="K472">
            <v>301389</v>
          </cell>
          <cell r="L472">
            <v>6.7000000000000004E-2</v>
          </cell>
          <cell r="M472" t="str">
            <v>стальные</v>
          </cell>
          <cell r="N472" t="str">
            <v>Водопроводные</v>
          </cell>
          <cell r="O472" t="str">
            <v>напорный трубопровод</v>
          </cell>
          <cell r="P472" t="str">
            <v>не технологический трубопровод</v>
          </cell>
          <cell r="Q472">
            <v>4</v>
          </cell>
          <cell r="AE472">
            <v>6.7000000000000004E-2</v>
          </cell>
          <cell r="AF472">
            <v>5.5</v>
          </cell>
          <cell r="AG472">
            <v>365</v>
          </cell>
          <cell r="AL472">
            <v>1</v>
          </cell>
          <cell r="AM472">
            <v>365</v>
          </cell>
          <cell r="AN472" t="str">
            <v xml:space="preserve"> ВС г Ухта ул Первомайская 24а детсада № 80,067</v>
          </cell>
          <cell r="AO472">
            <v>1.0354008616557386</v>
          </cell>
          <cell r="AP472">
            <v>6.9371857730934489E-2</v>
          </cell>
          <cell r="AQ472">
            <v>7.8740078740118111</v>
          </cell>
        </row>
        <row r="473">
          <cell r="G473" t="str">
            <v>ВС г Ухта ул Первомайская магистральная сеть (889.5)</v>
          </cell>
          <cell r="H473">
            <v>159</v>
          </cell>
          <cell r="I473">
            <v>150</v>
          </cell>
          <cell r="J473" t="str">
            <v>хозведение</v>
          </cell>
          <cell r="K473">
            <v>300098</v>
          </cell>
          <cell r="L473">
            <v>0.88949999999999996</v>
          </cell>
          <cell r="M473" t="str">
            <v>стальные</v>
          </cell>
          <cell r="N473" t="str">
            <v>Водопроводные</v>
          </cell>
          <cell r="O473" t="str">
            <v>напорный трубопровод</v>
          </cell>
          <cell r="P473" t="str">
            <v>не технологический трубопровод</v>
          </cell>
          <cell r="Q473">
            <v>4</v>
          </cell>
          <cell r="S473">
            <v>1</v>
          </cell>
          <cell r="T473">
            <v>63</v>
          </cell>
          <cell r="V473" t="str">
            <v>01-01/19;04-04/19;07-07/19;10-10/19;02-02/19;06-06/19;09-09/19;12-12/19;03-03/19;05-05/19;08-08/19;11-11/19;акт №33/14 от 17.09.2014 г.</v>
          </cell>
          <cell r="AE473">
            <v>0.88949999999999996</v>
          </cell>
          <cell r="AF473">
            <v>5.5</v>
          </cell>
          <cell r="AG473">
            <v>365</v>
          </cell>
          <cell r="AL473">
            <v>16</v>
          </cell>
          <cell r="AM473">
            <v>365</v>
          </cell>
          <cell r="AN473" t="str">
            <v xml:space="preserve"> ВС г Ухта ул Первомайская магистральная сеть (889.5)0,8895</v>
          </cell>
          <cell r="AO473">
            <v>1.0354008616557386</v>
          </cell>
          <cell r="AP473">
            <v>0.92098906644277945</v>
          </cell>
          <cell r="AQ473">
            <v>7.8740078740118111</v>
          </cell>
        </row>
        <row r="474">
          <cell r="G474" t="str">
            <v>ВС г Ухта ул Первомайская от ПГ-3 до домов 38.39(90м)</v>
          </cell>
          <cell r="H474">
            <v>159</v>
          </cell>
          <cell r="I474">
            <v>150</v>
          </cell>
          <cell r="J474" t="str">
            <v>хозведение</v>
          </cell>
          <cell r="K474">
            <v>300023</v>
          </cell>
          <cell r="L474">
            <v>0.09</v>
          </cell>
          <cell r="M474" t="str">
            <v>стальные</v>
          </cell>
          <cell r="N474" t="str">
            <v>Водопроводные</v>
          </cell>
          <cell r="O474" t="str">
            <v>напорный трубопровод</v>
          </cell>
          <cell r="P474" t="str">
            <v>не технологический трубопровод</v>
          </cell>
          <cell r="Q474">
            <v>4</v>
          </cell>
          <cell r="AE474">
            <v>0.09</v>
          </cell>
          <cell r="AF474">
            <v>5.5</v>
          </cell>
          <cell r="AG474">
            <v>365</v>
          </cell>
          <cell r="AL474">
            <v>2</v>
          </cell>
          <cell r="AM474">
            <v>365</v>
          </cell>
          <cell r="AN474" t="str">
            <v xml:space="preserve"> ВС г Ухта ул Первомайская от ПГ-3 до домов 38.39(90м)0,09</v>
          </cell>
          <cell r="AO474">
            <v>1.0354008616557386</v>
          </cell>
          <cell r="AP474">
            <v>9.3186077549016477E-2</v>
          </cell>
          <cell r="AQ474">
            <v>7.8740078740118111</v>
          </cell>
        </row>
        <row r="475">
          <cell r="G475" t="str">
            <v>Сети водоснабжения. г.Ухта. ул.Первомайская. 24 в (171.0м)</v>
          </cell>
          <cell r="H475">
            <v>114</v>
          </cell>
          <cell r="I475">
            <v>100</v>
          </cell>
          <cell r="J475" t="str">
            <v>хозведение</v>
          </cell>
          <cell r="K475">
            <v>802265</v>
          </cell>
          <cell r="L475">
            <v>0.17100000000000001</v>
          </cell>
          <cell r="M475" t="str">
            <v>стальные</v>
          </cell>
          <cell r="N475" t="str">
            <v>Водопроводные</v>
          </cell>
          <cell r="O475" t="str">
            <v>напорный трубопровод</v>
          </cell>
          <cell r="P475" t="str">
            <v>не технологический трубопровод</v>
          </cell>
          <cell r="Q475">
            <v>4</v>
          </cell>
          <cell r="AE475">
            <v>0.17100000000000001</v>
          </cell>
          <cell r="AF475">
            <v>5.5</v>
          </cell>
          <cell r="AG475">
            <v>365</v>
          </cell>
          <cell r="AL475">
            <v>1</v>
          </cell>
          <cell r="AM475">
            <v>365</v>
          </cell>
          <cell r="AN475" t="str">
            <v xml:space="preserve"> Сети водоснабжения. г.Ухта. ул.Первомайская. 24 в (171.0м)0,171</v>
          </cell>
          <cell r="AO475">
            <v>0.91129161113766832</v>
          </cell>
          <cell r="AP475">
            <v>0.15583086550454128</v>
          </cell>
          <cell r="AQ475">
            <v>7.8740078740118111</v>
          </cell>
        </row>
        <row r="476">
          <cell r="G476" t="str">
            <v>ВС г Ухта ул Пионерская 6 (45 м)</v>
          </cell>
          <cell r="H476">
            <v>76</v>
          </cell>
          <cell r="I476">
            <v>65</v>
          </cell>
          <cell r="J476" t="str">
            <v>хозведение</v>
          </cell>
          <cell r="K476">
            <v>300259</v>
          </cell>
          <cell r="L476">
            <v>4.4999999999999998E-2</v>
          </cell>
          <cell r="M476" t="str">
            <v>стальные</v>
          </cell>
          <cell r="N476" t="str">
            <v>Водопроводные</v>
          </cell>
          <cell r="O476" t="str">
            <v>напорный трубопровод</v>
          </cell>
          <cell r="P476" t="str">
            <v>не технологический трубопровод</v>
          </cell>
          <cell r="Q476">
            <v>4</v>
          </cell>
          <cell r="V476" t="str">
            <v>164\19 от 18.07.14;179\19 от5.08.14</v>
          </cell>
          <cell r="X476">
            <v>57</v>
          </cell>
          <cell r="Z476">
            <v>25.25</v>
          </cell>
          <cell r="AD476">
            <v>40</v>
          </cell>
          <cell r="AE476">
            <v>4.4999999999999998E-2</v>
          </cell>
          <cell r="AF476">
            <v>6</v>
          </cell>
          <cell r="AG476">
            <v>365</v>
          </cell>
          <cell r="AL476">
            <v>1</v>
          </cell>
          <cell r="AM476">
            <v>365</v>
          </cell>
          <cell r="AN476" t="str">
            <v xml:space="preserve"> ВС г Ухта ул Пионерская 6 (45 м)0,045</v>
          </cell>
          <cell r="AO476">
            <v>0.60484444961325023</v>
          </cell>
          <cell r="AP476">
            <v>2.7218000232596261E-2</v>
          </cell>
          <cell r="AQ476">
            <v>7.8740078740118111</v>
          </cell>
        </row>
        <row r="477">
          <cell r="G477" t="str">
            <v xml:space="preserve">ВС г Ухта ул Пионерская ПГ-5 до ВК-21 </v>
          </cell>
          <cell r="H477">
            <v>273</v>
          </cell>
          <cell r="I477">
            <v>250</v>
          </cell>
          <cell r="J477" t="str">
            <v>хозведение</v>
          </cell>
          <cell r="K477">
            <v>300115</v>
          </cell>
          <cell r="L477">
            <v>0.25879999999999997</v>
          </cell>
          <cell r="M477" t="str">
            <v>стальные</v>
          </cell>
          <cell r="N477" t="str">
            <v>Водопроводные</v>
          </cell>
          <cell r="O477" t="str">
            <v>напорный трубопровод</v>
          </cell>
          <cell r="P477" t="str">
            <v>не технологический трубопровод</v>
          </cell>
          <cell r="Q477">
            <v>4</v>
          </cell>
          <cell r="AE477">
            <v>0.25879999999999997</v>
          </cell>
          <cell r="AF477">
            <v>6.5</v>
          </cell>
          <cell r="AG477">
            <v>365</v>
          </cell>
          <cell r="AL477">
            <v>1</v>
          </cell>
          <cell r="AM477">
            <v>365</v>
          </cell>
          <cell r="AN477" t="str">
            <v xml:space="preserve"> ВС г Ухта ул Пионерская ПГ-5 до ВК-21 0,2588</v>
          </cell>
          <cell r="AO477">
            <v>1.2607681692865922</v>
          </cell>
          <cell r="AP477">
            <v>0.32628680221137002</v>
          </cell>
          <cell r="AQ477">
            <v>7.8740078740118111</v>
          </cell>
        </row>
        <row r="478">
          <cell r="G478" t="str">
            <v xml:space="preserve">ВС г Ухта ул Савина 9 </v>
          </cell>
          <cell r="H478">
            <v>114</v>
          </cell>
          <cell r="I478">
            <v>100</v>
          </cell>
          <cell r="J478" t="str">
            <v>хозведение</v>
          </cell>
          <cell r="K478">
            <v>300177</v>
          </cell>
          <cell r="L478">
            <v>4.5499999999999999E-2</v>
          </cell>
          <cell r="M478" t="str">
            <v>стальные</v>
          </cell>
          <cell r="N478" t="str">
            <v>Водопроводные</v>
          </cell>
          <cell r="O478" t="str">
            <v>напорный трубопровод</v>
          </cell>
          <cell r="P478" t="str">
            <v>не технологический трубопровод</v>
          </cell>
          <cell r="Q478">
            <v>4</v>
          </cell>
          <cell r="V478" t="str">
            <v>126\19 от 09.06.14</v>
          </cell>
          <cell r="W478" t="str">
            <v>Савина.2-5</v>
          </cell>
          <cell r="X478">
            <v>108</v>
          </cell>
          <cell r="Z478">
            <v>196</v>
          </cell>
          <cell r="AE478">
            <v>1.55E-2</v>
          </cell>
          <cell r="AF478">
            <v>5.5</v>
          </cell>
          <cell r="AG478">
            <v>365</v>
          </cell>
          <cell r="AL478">
            <v>1</v>
          </cell>
          <cell r="AM478">
            <v>365</v>
          </cell>
          <cell r="AN478" t="str">
            <v xml:space="preserve"> ВС г Ухта ул Савина 9 0,0455</v>
          </cell>
          <cell r="AO478">
            <v>0.91129161113766832</v>
          </cell>
          <cell r="AP478">
            <v>4.1463768306763911E-2</v>
          </cell>
          <cell r="AQ478">
            <v>7.8740078740118111</v>
          </cell>
        </row>
        <row r="479">
          <cell r="G479" t="str">
            <v>ВС г Ухта ул Севастопольская АЗС-32 (47.6 м)</v>
          </cell>
          <cell r="H479">
            <v>32</v>
          </cell>
          <cell r="I479">
            <v>25</v>
          </cell>
          <cell r="J479" t="str">
            <v>хозведение</v>
          </cell>
          <cell r="K479">
            <v>300636</v>
          </cell>
          <cell r="L479">
            <v>4.7600000000000003E-2</v>
          </cell>
          <cell r="M479" t="str">
            <v>стальные</v>
          </cell>
          <cell r="N479" t="str">
            <v>Водопроводные</v>
          </cell>
          <cell r="O479" t="str">
            <v>напорный трубопровод</v>
          </cell>
          <cell r="P479" t="str">
            <v>не технологический трубопровод</v>
          </cell>
          <cell r="Q479">
            <v>4</v>
          </cell>
          <cell r="AE479">
            <v>4.7600000000000003E-2</v>
          </cell>
          <cell r="AF479">
            <v>2.5</v>
          </cell>
          <cell r="AG479">
            <v>365</v>
          </cell>
          <cell r="AL479">
            <v>1</v>
          </cell>
          <cell r="AM479">
            <v>365</v>
          </cell>
          <cell r="AN479" t="str">
            <v xml:space="preserve"> ВС г Ухта ул Севастопольская АЗС-32 (47.6 м)0,0476</v>
          </cell>
          <cell r="AO479">
            <v>0.25001089416392375</v>
          </cell>
          <cell r="AP479">
            <v>1.1900518562202771E-2</v>
          </cell>
          <cell r="AQ479">
            <v>7.8740078740118111</v>
          </cell>
        </row>
        <row r="480">
          <cell r="G480" t="str">
            <v>ВС г Ухта ул Севастопольская. ул Бушуева (1695 м)</v>
          </cell>
          <cell r="H480">
            <v>159</v>
          </cell>
          <cell r="I480">
            <v>150</v>
          </cell>
          <cell r="J480" t="str">
            <v>хозведение</v>
          </cell>
          <cell r="K480">
            <v>300006</v>
          </cell>
          <cell r="L480">
            <v>1.6950000000000001</v>
          </cell>
          <cell r="M480" t="str">
            <v>стальные</v>
          </cell>
          <cell r="N480" t="str">
            <v>Водопроводные</v>
          </cell>
          <cell r="O480" t="str">
            <v>напорный трубопровод</v>
          </cell>
          <cell r="P480" t="str">
            <v>не технологический трубопровод</v>
          </cell>
          <cell r="Q480">
            <v>4</v>
          </cell>
          <cell r="V480" t="str">
            <v>180\19 от 5.08.14</v>
          </cell>
          <cell r="W480" t="str">
            <v>Севастопольская.1а</v>
          </cell>
          <cell r="X480">
            <v>108</v>
          </cell>
          <cell r="Z480">
            <v>3.3</v>
          </cell>
          <cell r="AE480">
            <v>1.6950000000000001</v>
          </cell>
          <cell r="AF480">
            <v>5.5</v>
          </cell>
          <cell r="AG480">
            <v>365</v>
          </cell>
          <cell r="AL480">
            <v>48</v>
          </cell>
          <cell r="AM480">
            <v>365</v>
          </cell>
          <cell r="AN480" t="str">
            <v xml:space="preserve"> ВС г Ухта ул Севастопольская. ул Бушуева (1695 м)1,695</v>
          </cell>
          <cell r="AO480">
            <v>1.0354008616557386</v>
          </cell>
          <cell r="AP480">
            <v>1.755004460506477</v>
          </cell>
          <cell r="AQ480">
            <v>7.8740078740118111</v>
          </cell>
        </row>
        <row r="481">
          <cell r="G481" t="str">
            <v>ВС г Ухта ул Семяшкина бойлерная м/у д/к 103 и д/к (6м)</v>
          </cell>
          <cell r="H481">
            <v>159</v>
          </cell>
          <cell r="I481">
            <v>150</v>
          </cell>
          <cell r="J481" t="str">
            <v>хозведение</v>
          </cell>
          <cell r="K481">
            <v>300292</v>
          </cell>
          <cell r="L481">
            <v>6.0000000000000001E-3</v>
          </cell>
          <cell r="M481" t="str">
            <v>стальные</v>
          </cell>
          <cell r="N481" t="str">
            <v>Водопроводные</v>
          </cell>
          <cell r="O481" t="str">
            <v>напорный трубопровод</v>
          </cell>
          <cell r="P481" t="str">
            <v>не технологический трубопровод</v>
          </cell>
          <cell r="Q481">
            <v>4</v>
          </cell>
          <cell r="AE481">
            <v>6.0000000000000001E-3</v>
          </cell>
          <cell r="AF481">
            <v>5.5</v>
          </cell>
          <cell r="AG481">
            <v>365</v>
          </cell>
          <cell r="AL481">
            <v>1</v>
          </cell>
          <cell r="AM481">
            <v>365</v>
          </cell>
          <cell r="AN481" t="str">
            <v xml:space="preserve"> ВС г Ухта ул Семяшкина бойлерная м/у д/к 103 и д/к (6м)0,006</v>
          </cell>
          <cell r="AO481">
            <v>1.0354008616557386</v>
          </cell>
          <cell r="AP481">
            <v>6.2124051699344318E-3</v>
          </cell>
          <cell r="AQ481">
            <v>7.8740078740118111</v>
          </cell>
        </row>
        <row r="482">
          <cell r="G482" t="str">
            <v>ВС г Ухта ул Сенюкова 10 здания скорой помощи (10м)</v>
          </cell>
          <cell r="H482">
            <v>114</v>
          </cell>
          <cell r="I482">
            <v>100</v>
          </cell>
          <cell r="J482" t="str">
            <v>хозведение</v>
          </cell>
          <cell r="K482">
            <v>301367</v>
          </cell>
          <cell r="L482">
            <v>0.01</v>
          </cell>
          <cell r="M482" t="str">
            <v>стальные</v>
          </cell>
          <cell r="N482" t="str">
            <v>Водопроводные</v>
          </cell>
          <cell r="O482" t="str">
            <v>напорный трубопровод</v>
          </cell>
          <cell r="P482" t="str">
            <v>не технологический трубопровод</v>
          </cell>
          <cell r="Q482">
            <v>4</v>
          </cell>
          <cell r="V482" t="str">
            <v>03/19 от 24.01.14;265\19 от 19.11.14;</v>
          </cell>
          <cell r="X482">
            <v>114</v>
          </cell>
          <cell r="Z482">
            <v>12</v>
          </cell>
          <cell r="AA482">
            <v>526.4</v>
          </cell>
          <cell r="AE482">
            <v>0.01</v>
          </cell>
          <cell r="AF482">
            <v>5.5</v>
          </cell>
          <cell r="AG482">
            <v>365</v>
          </cell>
          <cell r="AL482">
            <v>1</v>
          </cell>
          <cell r="AM482">
            <v>365</v>
          </cell>
          <cell r="AN482" t="str">
            <v xml:space="preserve"> ВС г Ухта ул Сенюкова 10 здания скорой помощи (10м)0,01</v>
          </cell>
          <cell r="AO482">
            <v>0.91129161113766832</v>
          </cell>
          <cell r="AP482">
            <v>9.1129161113766826E-3</v>
          </cell>
          <cell r="AQ482">
            <v>7.8740078740118111</v>
          </cell>
        </row>
        <row r="483">
          <cell r="G483" t="str">
            <v>ВС г Ухта ул Сенюкова 16 (108.3 м)</v>
          </cell>
          <cell r="H483">
            <v>114</v>
          </cell>
          <cell r="I483">
            <v>100</v>
          </cell>
          <cell r="J483" t="str">
            <v>хозведение</v>
          </cell>
          <cell r="K483">
            <v>300183</v>
          </cell>
          <cell r="L483">
            <v>0.10829999999999999</v>
          </cell>
          <cell r="M483" t="str">
            <v>стальные</v>
          </cell>
          <cell r="N483" t="str">
            <v>Водопроводные</v>
          </cell>
          <cell r="O483" t="str">
            <v>напорный трубопровод</v>
          </cell>
          <cell r="P483" t="str">
            <v>не технологический трубопровод</v>
          </cell>
          <cell r="Q483">
            <v>4</v>
          </cell>
          <cell r="AE483">
            <v>0.10829999999999999</v>
          </cell>
          <cell r="AF483">
            <v>5.5</v>
          </cell>
          <cell r="AG483">
            <v>365</v>
          </cell>
          <cell r="AL483">
            <v>1</v>
          </cell>
          <cell r="AM483">
            <v>365</v>
          </cell>
          <cell r="AN483" t="str">
            <v xml:space="preserve"> ВС г Ухта ул Сенюкова 16 (108.3 м)0,1083</v>
          </cell>
          <cell r="AO483">
            <v>0.91129161113766832</v>
          </cell>
          <cell r="AP483">
            <v>9.8692881486209472E-2</v>
          </cell>
          <cell r="AQ483">
            <v>7.8740078740118111</v>
          </cell>
        </row>
        <row r="484">
          <cell r="G484" t="str">
            <v>ВС г Ухта ул Сенюкова 18 (106.18 м)</v>
          </cell>
          <cell r="H484">
            <v>159</v>
          </cell>
          <cell r="I484">
            <v>150</v>
          </cell>
          <cell r="J484" t="str">
            <v>хозведение</v>
          </cell>
          <cell r="K484">
            <v>300186</v>
          </cell>
          <cell r="L484">
            <v>0.10618</v>
          </cell>
          <cell r="M484" t="str">
            <v>стальные</v>
          </cell>
          <cell r="N484" t="str">
            <v>Водопроводные</v>
          </cell>
          <cell r="O484" t="str">
            <v>напорный трубопровод</v>
          </cell>
          <cell r="P484" t="str">
            <v>не технологический трубопровод</v>
          </cell>
          <cell r="Q484">
            <v>4</v>
          </cell>
          <cell r="AL484">
            <v>1</v>
          </cell>
          <cell r="AM484">
            <v>365</v>
          </cell>
          <cell r="AN484" t="str">
            <v xml:space="preserve"> ВС г Ухта ул Сенюкова 18 (106.18 м)0,10618</v>
          </cell>
          <cell r="AO484">
            <v>1.0354008616557386</v>
          </cell>
          <cell r="AP484">
            <v>0.10993886349060633</v>
          </cell>
          <cell r="AQ484">
            <v>7.8740078740118111</v>
          </cell>
        </row>
        <row r="485">
          <cell r="G485" t="str">
            <v>ВС г Ухта ул Сенюкова 2 (172.7 м)</v>
          </cell>
          <cell r="H485">
            <v>114</v>
          </cell>
          <cell r="I485">
            <v>100</v>
          </cell>
          <cell r="J485" t="str">
            <v>хозведение</v>
          </cell>
          <cell r="K485">
            <v>300181</v>
          </cell>
          <cell r="L485">
            <v>0.17269999999999999</v>
          </cell>
          <cell r="M485" t="str">
            <v>стальные</v>
          </cell>
          <cell r="N485" t="str">
            <v>Водопроводные</v>
          </cell>
          <cell r="O485" t="str">
            <v>напорный трубопровод</v>
          </cell>
          <cell r="P485" t="str">
            <v>не технологический трубопровод</v>
          </cell>
          <cell r="Q485">
            <v>4</v>
          </cell>
          <cell r="AE485">
            <v>0.17269999999999999</v>
          </cell>
          <cell r="AF485">
            <v>5.5</v>
          </cell>
          <cell r="AG485">
            <v>365</v>
          </cell>
          <cell r="AL485">
            <v>1</v>
          </cell>
          <cell r="AM485">
            <v>365</v>
          </cell>
          <cell r="AN485" t="str">
            <v xml:space="preserve"> ВС г Ухта ул Сенюкова 2 (172.7 м)0,1727</v>
          </cell>
          <cell r="AO485">
            <v>0.91129161113766832</v>
          </cell>
          <cell r="AP485">
            <v>0.15738006124347531</v>
          </cell>
          <cell r="AQ485">
            <v>7.8740078740118111</v>
          </cell>
        </row>
        <row r="486">
          <cell r="G486" t="str">
            <v>ВС г Ухта ул Сенюкова 20а детсад 40</v>
          </cell>
          <cell r="H486">
            <v>63</v>
          </cell>
          <cell r="I486">
            <v>50</v>
          </cell>
          <cell r="J486" t="str">
            <v>хозведение</v>
          </cell>
          <cell r="K486">
            <v>300880</v>
          </cell>
          <cell r="L486">
            <v>0.04</v>
          </cell>
          <cell r="M486" t="str">
            <v>полиэтиленовые</v>
          </cell>
          <cell r="N486" t="str">
            <v>Водопроводные</v>
          </cell>
          <cell r="O486" t="str">
            <v>напорный трубопровод</v>
          </cell>
          <cell r="P486" t="str">
            <v>не технологический трубопровод</v>
          </cell>
          <cell r="Q486">
            <v>4</v>
          </cell>
          <cell r="AE486">
            <v>0.04</v>
          </cell>
          <cell r="AF486">
            <v>2</v>
          </cell>
          <cell r="AG486">
            <v>365</v>
          </cell>
          <cell r="AL486">
            <v>1</v>
          </cell>
          <cell r="AM486">
            <v>365</v>
          </cell>
          <cell r="AN486" t="str">
            <v xml:space="preserve"> ВС г Ухта ул Сенюкова 20а детсад 400,04</v>
          </cell>
          <cell r="AO486">
            <v>0.27555146882256132</v>
          </cell>
          <cell r="AP486">
            <v>1.1022058752902453E-2</v>
          </cell>
          <cell r="AQ486">
            <v>7.8740078740118111</v>
          </cell>
        </row>
        <row r="487">
          <cell r="G487" t="str">
            <v>ВС г Ухта ул Сенюкова 29 (20 м)</v>
          </cell>
          <cell r="H487">
            <v>57</v>
          </cell>
          <cell r="I487">
            <v>50</v>
          </cell>
          <cell r="J487" t="str">
            <v>хозведение</v>
          </cell>
          <cell r="K487">
            <v>300176</v>
          </cell>
          <cell r="L487">
            <v>0.02</v>
          </cell>
          <cell r="M487" t="str">
            <v>стальные</v>
          </cell>
          <cell r="N487" t="str">
            <v>Водопроводные</v>
          </cell>
          <cell r="O487" t="str">
            <v>напорный трубопровод</v>
          </cell>
          <cell r="P487" t="str">
            <v>не технологический трубопровод</v>
          </cell>
          <cell r="Q487">
            <v>4</v>
          </cell>
          <cell r="S487">
            <v>1</v>
          </cell>
          <cell r="T487">
            <v>15</v>
          </cell>
          <cell r="V487" t="str">
            <v>06/19 от 10.01.14;№28/14 от 15.08.14 г.</v>
          </cell>
          <cell r="W487" t="str">
            <v>Сенюкова.43</v>
          </cell>
          <cell r="X487">
            <v>57</v>
          </cell>
          <cell r="AE487">
            <v>0.02</v>
          </cell>
          <cell r="AF487">
            <v>4.5</v>
          </cell>
          <cell r="AG487">
            <v>365</v>
          </cell>
          <cell r="AL487">
            <v>1</v>
          </cell>
          <cell r="AM487">
            <v>365</v>
          </cell>
          <cell r="AN487" t="str">
            <v xml:space="preserve"> ВС г Ухта ул Сенюкова 29 (20 м)0,02</v>
          </cell>
          <cell r="AO487">
            <v>0.45162086885104102</v>
          </cell>
          <cell r="AP487">
            <v>9.03241737702082E-3</v>
          </cell>
          <cell r="AQ487">
            <v>7.8740078740118111</v>
          </cell>
        </row>
        <row r="488">
          <cell r="G488" t="str">
            <v>ВС г Ухта ул Сенюкова 29. от СУ-4  (96м)</v>
          </cell>
          <cell r="H488">
            <v>219</v>
          </cell>
          <cell r="I488">
            <v>200</v>
          </cell>
          <cell r="J488" t="str">
            <v>хозведение</v>
          </cell>
          <cell r="K488">
            <v>300159</v>
          </cell>
          <cell r="L488">
            <v>9.6000000000000002E-2</v>
          </cell>
          <cell r="M488" t="str">
            <v>стальные</v>
          </cell>
          <cell r="N488" t="str">
            <v>Водопроводные</v>
          </cell>
          <cell r="O488" t="str">
            <v>напорный трубопровод</v>
          </cell>
          <cell r="P488" t="str">
            <v>не технологический трубопровод</v>
          </cell>
          <cell r="Q488">
            <v>4</v>
          </cell>
          <cell r="V488" t="str">
            <v>93\19 от 25.05.14</v>
          </cell>
          <cell r="X488">
            <v>219</v>
          </cell>
          <cell r="AA488">
            <v>47</v>
          </cell>
          <cell r="AE488">
            <v>9.6000000000000002E-2</v>
          </cell>
          <cell r="AF488">
            <v>6.5</v>
          </cell>
          <cell r="AG488">
            <v>365</v>
          </cell>
          <cell r="AL488">
            <v>1</v>
          </cell>
          <cell r="AM488">
            <v>365</v>
          </cell>
          <cell r="AN488" t="str">
            <v xml:space="preserve"> ВС г Ухта ул Сенюкова 29. от СУ-4  (96м)0,096</v>
          </cell>
          <cell r="AO488">
            <v>1.1665159882749745</v>
          </cell>
          <cell r="AP488">
            <v>0.11198553487439755</v>
          </cell>
          <cell r="AQ488">
            <v>7.8740078740118111</v>
          </cell>
        </row>
        <row r="489">
          <cell r="G489" t="str">
            <v>ВС г Ухта ул Сенюкова 39а детсад 50</v>
          </cell>
          <cell r="H489">
            <v>63</v>
          </cell>
          <cell r="I489">
            <v>50</v>
          </cell>
          <cell r="J489" t="str">
            <v>хозведение</v>
          </cell>
          <cell r="K489">
            <v>300879</v>
          </cell>
          <cell r="L489">
            <v>4.2000000000000003E-2</v>
          </cell>
          <cell r="M489" t="str">
            <v>полиэтиленовые</v>
          </cell>
          <cell r="N489" t="str">
            <v>Водопроводные</v>
          </cell>
          <cell r="O489" t="str">
            <v>напорный трубопровод</v>
          </cell>
          <cell r="P489" t="str">
            <v>не технологический трубопровод</v>
          </cell>
          <cell r="Q489">
            <v>4</v>
          </cell>
          <cell r="AE489">
            <v>4.2000000000000003E-2</v>
          </cell>
          <cell r="AF489">
            <v>2</v>
          </cell>
          <cell r="AG489">
            <v>365</v>
          </cell>
          <cell r="AL489">
            <v>1</v>
          </cell>
          <cell r="AM489">
            <v>365</v>
          </cell>
          <cell r="AN489" t="str">
            <v xml:space="preserve"> ВС г Ухта ул Сенюкова 39а детсад 500,042</v>
          </cell>
          <cell r="AO489">
            <v>0.27555146882256132</v>
          </cell>
          <cell r="AP489">
            <v>1.1573161690547576E-2</v>
          </cell>
          <cell r="AQ489">
            <v>7.8740078740118111</v>
          </cell>
        </row>
        <row r="490">
          <cell r="G490" t="str">
            <v>ВС г Ухта ул Сенюкова 47 общежитие 11 (32 м)</v>
          </cell>
          <cell r="H490">
            <v>114</v>
          </cell>
          <cell r="I490">
            <v>100</v>
          </cell>
          <cell r="J490" t="str">
            <v>хозведение</v>
          </cell>
          <cell r="K490">
            <v>300763</v>
          </cell>
          <cell r="L490">
            <v>3.2000000000000001E-2</v>
          </cell>
          <cell r="M490" t="str">
            <v>стальные</v>
          </cell>
          <cell r="N490" t="str">
            <v>Водопроводные</v>
          </cell>
          <cell r="O490" t="str">
            <v>напорный трубопровод</v>
          </cell>
          <cell r="P490" t="str">
            <v>не технологический трубопровод</v>
          </cell>
          <cell r="Q490">
            <v>4</v>
          </cell>
          <cell r="V490" t="str">
            <v>189\19 от 13.08.14;191\19 от14.08.14</v>
          </cell>
          <cell r="X490">
            <v>250</v>
          </cell>
          <cell r="Z490">
            <v>15.3</v>
          </cell>
          <cell r="AE490">
            <v>3.2000000000000001E-2</v>
          </cell>
          <cell r="AF490">
            <v>5.5</v>
          </cell>
          <cell r="AG490">
            <v>365</v>
          </cell>
          <cell r="AL490">
            <v>1</v>
          </cell>
          <cell r="AM490">
            <v>365</v>
          </cell>
          <cell r="AN490" t="str">
            <v xml:space="preserve"> ВС г Ухта ул Сенюкова 47 общежитие 11 (32 м)0,032</v>
          </cell>
          <cell r="AO490">
            <v>0.91129161113766832</v>
          </cell>
          <cell r="AP490">
            <v>2.9161331556405386E-2</v>
          </cell>
          <cell r="AQ490">
            <v>7.8740078740118111</v>
          </cell>
        </row>
        <row r="491">
          <cell r="G491" t="str">
            <v>ВС г Ухта ул Сенюкова 49 общ (45 м)</v>
          </cell>
          <cell r="H491">
            <v>114</v>
          </cell>
          <cell r="I491">
            <v>100</v>
          </cell>
          <cell r="J491" t="str">
            <v>хозведение</v>
          </cell>
          <cell r="K491">
            <v>300774</v>
          </cell>
          <cell r="L491">
            <v>4.4999999999999998E-2</v>
          </cell>
          <cell r="M491" t="str">
            <v>стальные</v>
          </cell>
          <cell r="N491" t="str">
            <v>Водопроводные</v>
          </cell>
          <cell r="O491" t="str">
            <v>напорный трубопровод</v>
          </cell>
          <cell r="P491" t="str">
            <v>не технологический трубопровод</v>
          </cell>
          <cell r="Q491">
            <v>4</v>
          </cell>
          <cell r="AE491">
            <v>4.4999999999999998E-2</v>
          </cell>
          <cell r="AF491">
            <v>5.5</v>
          </cell>
          <cell r="AG491">
            <v>3651</v>
          </cell>
          <cell r="AL491">
            <v>1</v>
          </cell>
          <cell r="AM491">
            <v>365</v>
          </cell>
          <cell r="AN491" t="str">
            <v xml:space="preserve"> ВС г Ухта ул Сенюкова 49 общ (45 м)0,045</v>
          </cell>
          <cell r="AO491">
            <v>0.91129161113766832</v>
          </cell>
          <cell r="AP491">
            <v>4.1008122501195073E-2</v>
          </cell>
          <cell r="AQ491">
            <v>7.8740078740118111</v>
          </cell>
        </row>
        <row r="492">
          <cell r="G492" t="str">
            <v>ВС г Ухта ул Сенюкова 53 детсад 3</v>
          </cell>
          <cell r="H492">
            <v>63</v>
          </cell>
          <cell r="I492">
            <v>50</v>
          </cell>
          <cell r="J492" t="str">
            <v>хозведение</v>
          </cell>
          <cell r="K492">
            <v>300877</v>
          </cell>
          <cell r="L492">
            <v>8.8499999999999995E-2</v>
          </cell>
          <cell r="M492" t="str">
            <v>полиэтиленовые</v>
          </cell>
          <cell r="N492" t="str">
            <v>Водопроводные</v>
          </cell>
          <cell r="O492" t="str">
            <v>напорный трубопровод</v>
          </cell>
          <cell r="P492" t="str">
            <v>не технологический трубопровод</v>
          </cell>
          <cell r="Q492">
            <v>4</v>
          </cell>
          <cell r="AE492">
            <v>8.8499999999999995E-2</v>
          </cell>
          <cell r="AF492">
            <v>2</v>
          </cell>
          <cell r="AG492">
            <v>365</v>
          </cell>
          <cell r="AL492">
            <v>1</v>
          </cell>
          <cell r="AM492">
            <v>365</v>
          </cell>
          <cell r="AN492" t="str">
            <v xml:space="preserve"> ВС г Ухта ул Сенюкова 53 детсад 30,0885</v>
          </cell>
          <cell r="AO492">
            <v>0.27555146882256132</v>
          </cell>
          <cell r="AP492">
            <v>2.4386304990796675E-2</v>
          </cell>
          <cell r="AQ492">
            <v>7.8740078740118111</v>
          </cell>
        </row>
        <row r="493">
          <cell r="G493" t="str">
            <v>ВС г Ухта ул Сенюкова 55 (51.9 м)</v>
          </cell>
          <cell r="H493">
            <v>159</v>
          </cell>
          <cell r="I493">
            <v>150</v>
          </cell>
          <cell r="J493" t="str">
            <v>хозведение</v>
          </cell>
          <cell r="K493">
            <v>300126</v>
          </cell>
          <cell r="L493">
            <v>5.1900000000000002E-2</v>
          </cell>
          <cell r="M493" t="str">
            <v>стальные</v>
          </cell>
          <cell r="N493" t="str">
            <v>Водопроводные</v>
          </cell>
          <cell r="O493" t="str">
            <v>напорный трубопровод</v>
          </cell>
          <cell r="P493" t="str">
            <v>не технологический трубопровод</v>
          </cell>
          <cell r="Q493">
            <v>4</v>
          </cell>
          <cell r="AE493">
            <v>5.1900000000000002E-2</v>
          </cell>
          <cell r="AF493">
            <v>5.5</v>
          </cell>
          <cell r="AG493">
            <v>365</v>
          </cell>
          <cell r="AL493">
            <v>1</v>
          </cell>
          <cell r="AM493">
            <v>365</v>
          </cell>
          <cell r="AN493" t="str">
            <v xml:space="preserve"> ВС г Ухта ул Сенюкова 55 (51.9 м)0,0519</v>
          </cell>
          <cell r="AO493">
            <v>1.0354008616557386</v>
          </cell>
          <cell r="AP493">
            <v>5.3737304719932835E-2</v>
          </cell>
          <cell r="AQ493">
            <v>7.8740078740118111</v>
          </cell>
        </row>
        <row r="494">
          <cell r="G494" t="str">
            <v>ВС г Ухта ул Сенюкова ЦТП-18 (6 м)</v>
          </cell>
          <cell r="H494">
            <v>273</v>
          </cell>
          <cell r="I494">
            <v>250</v>
          </cell>
          <cell r="J494" t="str">
            <v>хозведение</v>
          </cell>
          <cell r="K494">
            <v>300296</v>
          </cell>
          <cell r="L494">
            <v>6.0000000000000001E-3</v>
          </cell>
          <cell r="M494" t="str">
            <v>стальные</v>
          </cell>
          <cell r="N494" t="str">
            <v>Водопроводные</v>
          </cell>
          <cell r="O494" t="str">
            <v>напорный трубопровод</v>
          </cell>
          <cell r="P494" t="str">
            <v>не технологический трубопровод</v>
          </cell>
          <cell r="Q494">
            <v>4</v>
          </cell>
          <cell r="AE494">
            <v>0.06</v>
          </cell>
          <cell r="AF494">
            <v>6.5</v>
          </cell>
          <cell r="AG494">
            <v>365</v>
          </cell>
          <cell r="AL494">
            <v>1</v>
          </cell>
          <cell r="AM494">
            <v>365</v>
          </cell>
          <cell r="AN494" t="str">
            <v xml:space="preserve"> ВС г Ухта ул Сенюкова ЦТП-18 (6 м)0,006</v>
          </cell>
          <cell r="AO494">
            <v>1.2607681692865922</v>
          </cell>
          <cell r="AP494">
            <v>7.5646090157195532E-3</v>
          </cell>
          <cell r="AQ494">
            <v>7.8740078740118111</v>
          </cell>
        </row>
        <row r="495">
          <cell r="G495" t="str">
            <v>ВС г Ухта ул Сидорова 3 (272 м)</v>
          </cell>
          <cell r="H495">
            <v>160</v>
          </cell>
          <cell r="I495">
            <v>150</v>
          </cell>
          <cell r="J495" t="str">
            <v>хозведение</v>
          </cell>
          <cell r="K495">
            <v>301090</v>
          </cell>
          <cell r="L495">
            <v>0.27200000000000002</v>
          </cell>
          <cell r="M495" t="str">
            <v>полиэтиленовые</v>
          </cell>
          <cell r="N495" t="str">
            <v>Водопроводные</v>
          </cell>
          <cell r="O495" t="str">
            <v>напорный трубопровод</v>
          </cell>
          <cell r="P495" t="str">
            <v>не технологический трубопровод</v>
          </cell>
          <cell r="Q495">
            <v>4</v>
          </cell>
          <cell r="AE495">
            <v>0.27200000000000002</v>
          </cell>
          <cell r="AF495">
            <v>3</v>
          </cell>
          <cell r="AG495">
            <v>365</v>
          </cell>
          <cell r="AL495">
            <v>1</v>
          </cell>
          <cell r="AM495">
            <v>365</v>
          </cell>
          <cell r="AN495" t="str">
            <v xml:space="preserve"> ВС г Ухта ул Сидорова 3 (272 м)0,272</v>
          </cell>
          <cell r="AO495">
            <v>0.4802297347581036</v>
          </cell>
          <cell r="AP495">
            <v>0.13062248785420419</v>
          </cell>
          <cell r="AQ495">
            <v>7.8740078740118111</v>
          </cell>
        </row>
        <row r="496">
          <cell r="G496" t="str">
            <v>ВС г Ухта ул Советская 1 (147.1 м)</v>
          </cell>
          <cell r="H496">
            <v>325</v>
          </cell>
          <cell r="I496">
            <v>300</v>
          </cell>
          <cell r="J496" t="str">
            <v>хозведение</v>
          </cell>
          <cell r="K496">
            <v>300940</v>
          </cell>
          <cell r="L496">
            <v>0.14710000000000001</v>
          </cell>
          <cell r="M496" t="str">
            <v>стальные</v>
          </cell>
          <cell r="N496" t="str">
            <v>Водопроводные</v>
          </cell>
          <cell r="O496" t="str">
            <v>напорный трубопровод</v>
          </cell>
          <cell r="P496" t="str">
            <v>не технологический трубопровод</v>
          </cell>
          <cell r="Q496">
            <v>4</v>
          </cell>
          <cell r="AE496">
            <v>0.14710000000000001</v>
          </cell>
          <cell r="AF496">
            <v>6.5</v>
          </cell>
          <cell r="AG496">
            <v>365</v>
          </cell>
          <cell r="AL496">
            <v>1</v>
          </cell>
          <cell r="AM496">
            <v>365</v>
          </cell>
          <cell r="AN496" t="str">
            <v xml:space="preserve"> ВС г Ухта ул Советская 1 (147.1 м)0,1471</v>
          </cell>
          <cell r="AO496">
            <v>1.3537146193869638</v>
          </cell>
          <cell r="AP496">
            <v>0.19913142051182239</v>
          </cell>
          <cell r="AQ496">
            <v>7.8740078740118111</v>
          </cell>
        </row>
        <row r="497">
          <cell r="G497" t="str">
            <v>ВС г Ухта ул Советская 10</v>
          </cell>
          <cell r="H497">
            <v>63</v>
          </cell>
          <cell r="I497">
            <v>50</v>
          </cell>
          <cell r="J497" t="str">
            <v>хозведение</v>
          </cell>
          <cell r="K497">
            <v>300999</v>
          </cell>
          <cell r="L497">
            <v>1.0200000000000001E-2</v>
          </cell>
          <cell r="M497" t="str">
            <v>полиэтиленовые</v>
          </cell>
          <cell r="N497" t="str">
            <v>Водопроводные</v>
          </cell>
          <cell r="O497" t="str">
            <v>напорный трубопровод</v>
          </cell>
          <cell r="P497" t="str">
            <v>не технологический трубопровод</v>
          </cell>
          <cell r="Q497">
            <v>4</v>
          </cell>
          <cell r="V497" t="str">
            <v>31\19 от 23.02.14</v>
          </cell>
          <cell r="X497">
            <v>108</v>
          </cell>
          <cell r="AE497">
            <v>1.0200000000000001E-2</v>
          </cell>
          <cell r="AF497">
            <v>2</v>
          </cell>
          <cell r="AG497">
            <v>365</v>
          </cell>
          <cell r="AL497">
            <v>1</v>
          </cell>
          <cell r="AM497">
            <v>365</v>
          </cell>
          <cell r="AN497" t="str">
            <v xml:space="preserve"> ВС г Ухта ул Советская 100,0102</v>
          </cell>
          <cell r="AO497">
            <v>0.27555146882256132</v>
          </cell>
          <cell r="AP497">
            <v>2.8106249819901258E-3</v>
          </cell>
          <cell r="AQ497">
            <v>7.8740078740118111</v>
          </cell>
        </row>
        <row r="498">
          <cell r="G498" t="str">
            <v>ВС г Ухта ул Советская 12 а \общ\ (30 м)</v>
          </cell>
          <cell r="H498">
            <v>63</v>
          </cell>
          <cell r="I498">
            <v>50</v>
          </cell>
          <cell r="J498" t="str">
            <v>хозведение</v>
          </cell>
          <cell r="K498">
            <v>300995</v>
          </cell>
          <cell r="L498">
            <v>0.03</v>
          </cell>
          <cell r="M498" t="str">
            <v>полиэтиленовые</v>
          </cell>
          <cell r="N498" t="str">
            <v>Водопроводные</v>
          </cell>
          <cell r="O498" t="str">
            <v>напорный трубопровод</v>
          </cell>
          <cell r="P498" t="str">
            <v>не технологический трубопровод</v>
          </cell>
          <cell r="Q498">
            <v>4</v>
          </cell>
          <cell r="V498" t="str">
            <v>70\19 от 30.04.14;229\19 от 26.10.14</v>
          </cell>
          <cell r="W498" t="str">
            <v>Советская 12</v>
          </cell>
          <cell r="X498">
            <v>57</v>
          </cell>
          <cell r="Z498">
            <v>27</v>
          </cell>
          <cell r="AA498">
            <v>168</v>
          </cell>
          <cell r="AE498">
            <v>0.03</v>
          </cell>
          <cell r="AF498">
            <v>2</v>
          </cell>
          <cell r="AG498">
            <v>365</v>
          </cell>
          <cell r="AL498">
            <v>1</v>
          </cell>
          <cell r="AM498">
            <v>365</v>
          </cell>
          <cell r="AN498" t="str">
            <v xml:space="preserve"> ВС г Ухта ул Советская 12 а \общ\ (30 м)0,03</v>
          </cell>
          <cell r="AO498">
            <v>0.27555146882256132</v>
          </cell>
          <cell r="AP498">
            <v>8.2665440646768392E-3</v>
          </cell>
          <cell r="AQ498">
            <v>7.8740078740118111</v>
          </cell>
        </row>
        <row r="499">
          <cell r="G499" t="str">
            <v>ВС г Ухта ул Советская 13 (14.9 м)</v>
          </cell>
          <cell r="H499">
            <v>114</v>
          </cell>
          <cell r="I499">
            <v>100</v>
          </cell>
          <cell r="J499" t="str">
            <v>хозведение</v>
          </cell>
          <cell r="K499">
            <v>300074</v>
          </cell>
          <cell r="L499">
            <v>1.49E-2</v>
          </cell>
          <cell r="M499" t="str">
            <v>стальные</v>
          </cell>
          <cell r="N499" t="str">
            <v>Водопроводные</v>
          </cell>
          <cell r="O499" t="str">
            <v>напорный трубопровод</v>
          </cell>
          <cell r="P499" t="str">
            <v>не технологический трубопровод</v>
          </cell>
          <cell r="Q499">
            <v>4</v>
          </cell>
          <cell r="V499" t="str">
            <v>07/19 от 22.01.14</v>
          </cell>
          <cell r="X499">
            <v>300</v>
          </cell>
          <cell r="Z499">
            <v>230.3</v>
          </cell>
          <cell r="AE499">
            <v>1.49E-2</v>
          </cell>
          <cell r="AF499">
            <v>5.5</v>
          </cell>
          <cell r="AG499">
            <v>365</v>
          </cell>
          <cell r="AL499">
            <v>1</v>
          </cell>
          <cell r="AM499">
            <v>365</v>
          </cell>
          <cell r="AN499" t="str">
            <v xml:space="preserve"> ВС г Ухта ул Советская 13 (14.9 м)0,0149</v>
          </cell>
          <cell r="AO499">
            <v>0.91129161113766832</v>
          </cell>
          <cell r="AP499">
            <v>1.3578245005951258E-2</v>
          </cell>
          <cell r="AQ499">
            <v>7.8740078740118111</v>
          </cell>
        </row>
        <row r="500">
          <cell r="G500" t="str">
            <v>ВС г Ухта ул Советская 14 общ 61 (62 м)</v>
          </cell>
          <cell r="H500">
            <v>114</v>
          </cell>
          <cell r="I500">
            <v>100</v>
          </cell>
          <cell r="J500" t="str">
            <v>хозведение</v>
          </cell>
          <cell r="K500">
            <v>300112</v>
          </cell>
          <cell r="L500">
            <v>6.2E-2</v>
          </cell>
          <cell r="M500" t="str">
            <v>стальные</v>
          </cell>
          <cell r="N500" t="str">
            <v>Водопроводные</v>
          </cell>
          <cell r="O500" t="str">
            <v>напорный трубопровод</v>
          </cell>
          <cell r="P500" t="str">
            <v>не технологический трубопровод</v>
          </cell>
          <cell r="Q500">
            <v>4</v>
          </cell>
          <cell r="AE500">
            <v>6.2E-2</v>
          </cell>
          <cell r="AF500">
            <v>5.5</v>
          </cell>
          <cell r="AG500">
            <v>365</v>
          </cell>
          <cell r="AL500">
            <v>1</v>
          </cell>
          <cell r="AM500">
            <v>365</v>
          </cell>
          <cell r="AN500" t="str">
            <v xml:space="preserve"> ВС г Ухта ул Советская 14 общ 61 (62 м)0,062</v>
          </cell>
          <cell r="AO500">
            <v>0.91129161113766832</v>
          </cell>
          <cell r="AP500">
            <v>5.6500079890535439E-2</v>
          </cell>
          <cell r="AQ500">
            <v>7.8740078740118111</v>
          </cell>
        </row>
        <row r="501">
          <cell r="G501" t="str">
            <v>ВС г Ухта ул Советская 4 общежитие 4 (47.9 м)</v>
          </cell>
          <cell r="H501">
            <v>219</v>
          </cell>
          <cell r="I501">
            <v>200</v>
          </cell>
          <cell r="J501" t="str">
            <v>хозведение</v>
          </cell>
          <cell r="K501">
            <v>300080</v>
          </cell>
          <cell r="L501">
            <v>4.7899999999999998E-2</v>
          </cell>
          <cell r="M501" t="str">
            <v>стальные</v>
          </cell>
          <cell r="N501" t="str">
            <v>Водопроводные</v>
          </cell>
          <cell r="O501" t="str">
            <v>напорный трубопровод</v>
          </cell>
          <cell r="P501" t="str">
            <v>не технологический трубопровод</v>
          </cell>
          <cell r="Q501">
            <v>4</v>
          </cell>
          <cell r="AE501">
            <v>4.7899999999999998E-2</v>
          </cell>
          <cell r="AF501">
            <v>6.5</v>
          </cell>
          <cell r="AG501">
            <v>365</v>
          </cell>
          <cell r="AL501">
            <v>1</v>
          </cell>
          <cell r="AM501">
            <v>365</v>
          </cell>
          <cell r="AN501" t="str">
            <v xml:space="preserve"> ВС г Ухта ул Советская 4 общежитие 4 (47.9 м)0,0479</v>
          </cell>
          <cell r="AO501">
            <v>1.1665159882749745</v>
          </cell>
          <cell r="AP501">
            <v>5.5876115838371279E-2</v>
          </cell>
          <cell r="AQ501">
            <v>7.8740078740118111</v>
          </cell>
        </row>
        <row r="502">
          <cell r="G502" t="str">
            <v>ВС г Ухта ул Советская 4.6.8 кафе Встреча (210.3 м)</v>
          </cell>
          <cell r="H502">
            <v>219</v>
          </cell>
          <cell r="I502">
            <v>200</v>
          </cell>
          <cell r="J502" t="str">
            <v>хозведение</v>
          </cell>
          <cell r="K502">
            <v>300927</v>
          </cell>
          <cell r="L502">
            <v>0.21029999999999999</v>
          </cell>
          <cell r="M502" t="str">
            <v>стальные</v>
          </cell>
          <cell r="N502" t="str">
            <v>Водопроводные</v>
          </cell>
          <cell r="O502" t="str">
            <v>напорный трубопровод</v>
          </cell>
          <cell r="P502" t="str">
            <v>не технологический трубопровод</v>
          </cell>
          <cell r="Q502">
            <v>4</v>
          </cell>
          <cell r="V502" t="str">
            <v>301\19 от 26.12.14;</v>
          </cell>
          <cell r="W502" t="str">
            <v>Советская.8</v>
          </cell>
          <cell r="X502">
            <v>219</v>
          </cell>
          <cell r="Z502">
            <v>42.3</v>
          </cell>
          <cell r="AE502">
            <v>0.21029999999999999</v>
          </cell>
          <cell r="AF502">
            <v>6.5</v>
          </cell>
          <cell r="AG502">
            <v>365</v>
          </cell>
          <cell r="AL502">
            <v>3</v>
          </cell>
          <cell r="AM502">
            <v>365</v>
          </cell>
          <cell r="AN502" t="str">
            <v xml:space="preserve"> ВС г Ухта ул Советская 4.6.8 кафе Встреча (210.3 м)0,2103</v>
          </cell>
          <cell r="AO502">
            <v>1.1665159882749745</v>
          </cell>
          <cell r="AP502">
            <v>0.24531831233422713</v>
          </cell>
          <cell r="AQ502">
            <v>7.8740078740118111</v>
          </cell>
        </row>
        <row r="503">
          <cell r="G503" t="str">
            <v>ВС г Ухта ул Советская 5 школа 21</v>
          </cell>
          <cell r="H503">
            <v>63</v>
          </cell>
          <cell r="I503">
            <v>50</v>
          </cell>
          <cell r="J503" t="str">
            <v>хозведение</v>
          </cell>
          <cell r="K503">
            <v>300870</v>
          </cell>
          <cell r="L503">
            <v>8.3400000000000002E-2</v>
          </cell>
          <cell r="M503" t="str">
            <v>полиэтиленовые</v>
          </cell>
          <cell r="N503" t="str">
            <v>Водопроводные</v>
          </cell>
          <cell r="O503" t="str">
            <v>напорный трубопровод</v>
          </cell>
          <cell r="P503" t="str">
            <v>не технологический трубопровод</v>
          </cell>
          <cell r="Q503">
            <v>4</v>
          </cell>
          <cell r="S503">
            <v>1</v>
          </cell>
          <cell r="T503">
            <v>10</v>
          </cell>
          <cell r="V503" t="str">
            <v>18\19 от 09.02.14; 68\19 от 24.04.14;269\19 от 21.11.14;294\19 от 20.12.14;№7/14 от 19.02.14 г.</v>
          </cell>
          <cell r="W503" t="str">
            <v>Советская.3;5</v>
          </cell>
          <cell r="X503">
            <v>63</v>
          </cell>
          <cell r="Z503">
            <v>8.25</v>
          </cell>
          <cell r="AA503">
            <v>1.4</v>
          </cell>
          <cell r="AD503">
            <v>100</v>
          </cell>
          <cell r="AE503">
            <v>8.3400000000000002E-2</v>
          </cell>
          <cell r="AF503">
            <v>2</v>
          </cell>
          <cell r="AG503">
            <v>365</v>
          </cell>
          <cell r="AL503">
            <v>1</v>
          </cell>
          <cell r="AM503">
            <v>365</v>
          </cell>
          <cell r="AN503" t="str">
            <v xml:space="preserve"> ВС г Ухта ул Советская 5 школа 210,0834</v>
          </cell>
          <cell r="AO503">
            <v>0.27555146882256132</v>
          </cell>
          <cell r="AP503">
            <v>2.2980992499801615E-2</v>
          </cell>
          <cell r="AQ503">
            <v>7.8740078740118111</v>
          </cell>
        </row>
        <row r="504">
          <cell r="G504" t="str">
            <v>ВС г Ухта ул Социалистическая 1 (310.4 м)</v>
          </cell>
          <cell r="H504">
            <v>273</v>
          </cell>
          <cell r="I504">
            <v>250</v>
          </cell>
          <cell r="J504" t="str">
            <v>хозведение</v>
          </cell>
          <cell r="K504">
            <v>300248</v>
          </cell>
          <cell r="L504">
            <v>0.31040000000000001</v>
          </cell>
          <cell r="M504" t="str">
            <v>стальные</v>
          </cell>
          <cell r="N504" t="str">
            <v>Водопроводные</v>
          </cell>
          <cell r="O504" t="str">
            <v>напорный трубопровод</v>
          </cell>
          <cell r="P504" t="str">
            <v>не технологический трубопровод</v>
          </cell>
          <cell r="Q504">
            <v>4</v>
          </cell>
          <cell r="AE504">
            <v>0.31040000000000001</v>
          </cell>
          <cell r="AF504">
            <v>6.5</v>
          </cell>
          <cell r="AG504">
            <v>365</v>
          </cell>
          <cell r="AL504">
            <v>1</v>
          </cell>
          <cell r="AM504">
            <v>365</v>
          </cell>
          <cell r="AN504" t="str">
            <v xml:space="preserve"> ВС г Ухта ул Социалистическая 1 (310.4 м)0,3104</v>
          </cell>
          <cell r="AO504">
            <v>1.2607681692865922</v>
          </cell>
          <cell r="AP504">
            <v>0.39134243974655825</v>
          </cell>
          <cell r="AQ504">
            <v>7.8740078740118111</v>
          </cell>
        </row>
        <row r="505">
          <cell r="G505" t="str">
            <v>ВС г Ухта ул Социалистическая 1. ул Коммунальная 5.Косм.23 (130.8м)</v>
          </cell>
          <cell r="H505">
            <v>108</v>
          </cell>
          <cell r="I505">
            <v>100</v>
          </cell>
          <cell r="J505" t="str">
            <v>хозведение</v>
          </cell>
          <cell r="K505">
            <v>300899</v>
          </cell>
          <cell r="L505">
            <v>0.1308</v>
          </cell>
          <cell r="M505" t="str">
            <v>стальные</v>
          </cell>
          <cell r="N505" t="str">
            <v>Водопроводные</v>
          </cell>
          <cell r="O505" t="str">
            <v>напорный трубопровод</v>
          </cell>
          <cell r="P505" t="str">
            <v>не технологический трубопровод</v>
          </cell>
          <cell r="Q505">
            <v>4</v>
          </cell>
          <cell r="V505" t="str">
            <v>16/19 от 05.02.14</v>
          </cell>
          <cell r="W505" t="str">
            <v>Социалист.1</v>
          </cell>
          <cell r="X505">
            <v>108</v>
          </cell>
          <cell r="AE505">
            <v>0.1308</v>
          </cell>
          <cell r="AF505">
            <v>5.5</v>
          </cell>
          <cell r="AG505">
            <v>365</v>
          </cell>
          <cell r="AL505">
            <v>3</v>
          </cell>
          <cell r="AM505">
            <v>365</v>
          </cell>
          <cell r="AN505" t="str">
            <v xml:space="preserve"> ВС г Ухта ул Социалистическая 1. ул Коммунальная 5.Косм.23 (130.8м)0,1308</v>
          </cell>
          <cell r="AO505">
            <v>0.86290521721276026</v>
          </cell>
          <cell r="AP505">
            <v>0.11286800241142904</v>
          </cell>
          <cell r="AQ505">
            <v>7.8740078740118111</v>
          </cell>
        </row>
        <row r="506">
          <cell r="G506" t="str">
            <v>ВС г Ухта ул Социалистическая 3</v>
          </cell>
          <cell r="H506">
            <v>57</v>
          </cell>
          <cell r="I506">
            <v>50</v>
          </cell>
          <cell r="J506" t="str">
            <v>хозведение</v>
          </cell>
          <cell r="K506">
            <v>300203</v>
          </cell>
          <cell r="L506">
            <v>1.9740000000000001E-2</v>
          </cell>
          <cell r="M506" t="str">
            <v>стальные</v>
          </cell>
          <cell r="N506" t="str">
            <v>Водопроводные</v>
          </cell>
          <cell r="O506" t="str">
            <v>напорный трубопровод</v>
          </cell>
          <cell r="P506" t="str">
            <v>не технологический трубопровод</v>
          </cell>
          <cell r="Q506">
            <v>4</v>
          </cell>
          <cell r="AE506">
            <v>1.9740000000000001E-2</v>
          </cell>
          <cell r="AF506">
            <v>4.5</v>
          </cell>
          <cell r="AG506">
            <v>365</v>
          </cell>
          <cell r="AL506">
            <v>1</v>
          </cell>
          <cell r="AM506">
            <v>365</v>
          </cell>
          <cell r="AN506" t="str">
            <v xml:space="preserve"> ВС г Ухта ул Социалистическая 30,01974</v>
          </cell>
          <cell r="AO506">
            <v>0.45162086885104102</v>
          </cell>
          <cell r="AP506">
            <v>8.9149959511195496E-3</v>
          </cell>
          <cell r="AQ506">
            <v>7.8740078740118111</v>
          </cell>
        </row>
        <row r="507">
          <cell r="G507" t="str">
            <v>ВС г Ухта ул Социалистическая 3 (29.05 м)</v>
          </cell>
          <cell r="H507">
            <v>63</v>
          </cell>
          <cell r="I507">
            <v>50</v>
          </cell>
          <cell r="J507" t="str">
            <v>хозведение</v>
          </cell>
          <cell r="K507">
            <v>300193</v>
          </cell>
          <cell r="L507">
            <v>2.9049999999999999E-2</v>
          </cell>
          <cell r="M507" t="str">
            <v>полиэтиленовые</v>
          </cell>
          <cell r="N507" t="str">
            <v>Водопроводные</v>
          </cell>
          <cell r="O507" t="str">
            <v>напорный трубопровод</v>
          </cell>
          <cell r="P507" t="str">
            <v>не технологический трубопровод</v>
          </cell>
          <cell r="Q507">
            <v>4</v>
          </cell>
          <cell r="AE507">
            <v>2.9049999999999999E-2</v>
          </cell>
          <cell r="AF507">
            <v>2</v>
          </cell>
          <cell r="AG507">
            <v>365</v>
          </cell>
          <cell r="AL507">
            <v>1</v>
          </cell>
          <cell r="AM507">
            <v>365</v>
          </cell>
          <cell r="AN507" t="str">
            <v xml:space="preserve"> ВС г Ухта ул Социалистическая 3 (29.05 м)0,02905</v>
          </cell>
          <cell r="AO507">
            <v>0.27555146882256132</v>
          </cell>
          <cell r="AP507">
            <v>8.0047701692954054E-3</v>
          </cell>
          <cell r="AQ507">
            <v>7.8740078740118111</v>
          </cell>
        </row>
        <row r="508">
          <cell r="G508" t="str">
            <v>ВС г Ухта ул Социалистическая 5</v>
          </cell>
          <cell r="H508">
            <v>225</v>
          </cell>
          <cell r="I508">
            <v>200</v>
          </cell>
          <cell r="J508" t="str">
            <v>хозведение</v>
          </cell>
          <cell r="K508">
            <v>300202</v>
          </cell>
          <cell r="L508">
            <v>0.01</v>
          </cell>
          <cell r="M508" t="str">
            <v>полиэтиленовые</v>
          </cell>
          <cell r="N508" t="str">
            <v>Водопроводные</v>
          </cell>
          <cell r="O508" t="str">
            <v>напорный трубопровод</v>
          </cell>
          <cell r="P508" t="str">
            <v>не технологический трубопровод</v>
          </cell>
          <cell r="Q508">
            <v>4</v>
          </cell>
          <cell r="AE508">
            <v>0.01</v>
          </cell>
          <cell r="AF508">
            <v>3.5</v>
          </cell>
          <cell r="AG508">
            <v>365</v>
          </cell>
          <cell r="AL508">
            <v>1</v>
          </cell>
          <cell r="AM508">
            <v>365</v>
          </cell>
          <cell r="AN508" t="str">
            <v xml:space="preserve"> ВС г Ухта ул Социалистическая 50,01</v>
          </cell>
          <cell r="AO508">
            <v>0.5331974573889815</v>
          </cell>
          <cell r="AP508">
            <v>5.3319745738898148E-3</v>
          </cell>
          <cell r="AQ508">
            <v>7.8740078740118111</v>
          </cell>
        </row>
        <row r="509">
          <cell r="G509" t="str">
            <v>ВС г Ухта ул Социалистическая 5 (19.74 м)</v>
          </cell>
          <cell r="H509">
            <v>225</v>
          </cell>
          <cell r="I509">
            <v>200</v>
          </cell>
          <cell r="J509" t="str">
            <v>хозведение</v>
          </cell>
          <cell r="K509">
            <v>300194</v>
          </cell>
          <cell r="L509">
            <v>1.9740000000000001E-2</v>
          </cell>
          <cell r="M509" t="str">
            <v>полиэтиленовые</v>
          </cell>
          <cell r="N509" t="str">
            <v>Водопроводные</v>
          </cell>
          <cell r="O509" t="str">
            <v>напорный трубопровод</v>
          </cell>
          <cell r="P509" t="str">
            <v>не технологический трубопровод</v>
          </cell>
          <cell r="Q509">
            <v>4</v>
          </cell>
          <cell r="AE509">
            <v>1.9740000000000001E-2</v>
          </cell>
          <cell r="AF509">
            <v>3.5</v>
          </cell>
          <cell r="AG509">
            <v>365</v>
          </cell>
          <cell r="AL509">
            <v>1</v>
          </cell>
          <cell r="AM509">
            <v>365</v>
          </cell>
          <cell r="AN509" t="str">
            <v xml:space="preserve"> ВС г Ухта ул Социалистическая 5 (19.74 м)0,01974</v>
          </cell>
          <cell r="AO509">
            <v>0.5331974573889815</v>
          </cell>
          <cell r="AP509">
            <v>1.0525317808858495E-2</v>
          </cell>
          <cell r="AQ509">
            <v>7.8740078740118111</v>
          </cell>
        </row>
        <row r="510">
          <cell r="G510" t="str">
            <v>ВС г Ухта ул Социалистическая 9 (210.06 м)</v>
          </cell>
          <cell r="H510">
            <v>110</v>
          </cell>
          <cell r="I510">
            <v>100</v>
          </cell>
          <cell r="J510" t="str">
            <v>хозведение</v>
          </cell>
          <cell r="K510">
            <v>300226</v>
          </cell>
          <cell r="L510">
            <v>0.21006</v>
          </cell>
          <cell r="M510" t="str">
            <v>полиэтиленовые</v>
          </cell>
          <cell r="N510" t="str">
            <v>Водопроводные</v>
          </cell>
          <cell r="O510" t="str">
            <v>напорный трубопровод</v>
          </cell>
          <cell r="P510" t="str">
            <v>не технологический трубопровод</v>
          </cell>
          <cell r="Q510">
            <v>4</v>
          </cell>
          <cell r="AE510">
            <v>0.21006</v>
          </cell>
          <cell r="AF510">
            <v>3</v>
          </cell>
          <cell r="AG510">
            <v>365</v>
          </cell>
          <cell r="AL510">
            <v>1</v>
          </cell>
          <cell r="AM510">
            <v>365</v>
          </cell>
          <cell r="AN510" t="str">
            <v xml:space="preserve"> ВС г Ухта ул Социалистическая 9 (210.06 м)0,21006</v>
          </cell>
          <cell r="AO510">
            <v>0.44513169595462487</v>
          </cell>
          <cell r="AP510">
            <v>9.3504364052228506E-2</v>
          </cell>
          <cell r="AQ510">
            <v>7.8740078740118111</v>
          </cell>
        </row>
        <row r="511">
          <cell r="G511" t="str">
            <v>ВС г Ухта ул Строителей 13 (5.2 м)</v>
          </cell>
          <cell r="H511">
            <v>114</v>
          </cell>
          <cell r="I511">
            <v>100</v>
          </cell>
          <cell r="J511" t="str">
            <v>хозведение</v>
          </cell>
          <cell r="K511">
            <v>300681</v>
          </cell>
          <cell r="L511">
            <v>5.1999999999999998E-3</v>
          </cell>
          <cell r="M511" t="str">
            <v>стальные</v>
          </cell>
          <cell r="N511" t="str">
            <v>Водопроводные</v>
          </cell>
          <cell r="O511" t="str">
            <v>напорный трубопровод</v>
          </cell>
          <cell r="P511" t="str">
            <v>не технологический трубопровод</v>
          </cell>
          <cell r="Q511">
            <v>4</v>
          </cell>
          <cell r="AE511">
            <v>5.1999999999999998E-3</v>
          </cell>
          <cell r="AF511">
            <v>5.5</v>
          </cell>
          <cell r="AG511">
            <v>365</v>
          </cell>
          <cell r="AL511">
            <v>1</v>
          </cell>
          <cell r="AM511">
            <v>365</v>
          </cell>
          <cell r="AN511" t="str">
            <v xml:space="preserve"> ВС г Ухта ул Строителей 13 (5.2 м)0,0052</v>
          </cell>
          <cell r="AO511">
            <v>0.91129161113766832</v>
          </cell>
          <cell r="AP511">
            <v>4.7387163779158753E-3</v>
          </cell>
          <cell r="AQ511">
            <v>7.8740078740118111</v>
          </cell>
        </row>
        <row r="512">
          <cell r="G512" t="str">
            <v>ВС г Ухта ул Строителей 17</v>
          </cell>
          <cell r="H512">
            <v>114</v>
          </cell>
          <cell r="I512">
            <v>100</v>
          </cell>
          <cell r="J512" t="str">
            <v>хозведение</v>
          </cell>
          <cell r="K512">
            <v>300188</v>
          </cell>
          <cell r="L512">
            <v>3.7999999999999999E-2</v>
          </cell>
          <cell r="M512" t="str">
            <v>стальные</v>
          </cell>
          <cell r="N512" t="str">
            <v>Водопроводные</v>
          </cell>
          <cell r="O512" t="str">
            <v>напорный трубопровод</v>
          </cell>
          <cell r="P512" t="str">
            <v>не технологический трубопровод</v>
          </cell>
          <cell r="Q512">
            <v>4</v>
          </cell>
          <cell r="AE512">
            <v>3.5000000000000003E-2</v>
          </cell>
          <cell r="AF512">
            <v>5.5</v>
          </cell>
          <cell r="AG512">
            <v>365</v>
          </cell>
          <cell r="AL512">
            <v>1</v>
          </cell>
          <cell r="AM512">
            <v>365</v>
          </cell>
          <cell r="AN512" t="str">
            <v xml:space="preserve"> ВС г Ухта ул Строителей 170,038</v>
          </cell>
          <cell r="AO512">
            <v>0.91129161113766832</v>
          </cell>
          <cell r="AP512">
            <v>3.4629081223231398E-2</v>
          </cell>
          <cell r="AQ512">
            <v>7.8740078740118111</v>
          </cell>
        </row>
        <row r="513">
          <cell r="G513" t="str">
            <v>ВС г Ухта ул Строителей 31 (18.6 м)</v>
          </cell>
          <cell r="H513">
            <v>57</v>
          </cell>
          <cell r="I513">
            <v>50</v>
          </cell>
          <cell r="J513" t="str">
            <v>хозведение</v>
          </cell>
          <cell r="K513">
            <v>300144</v>
          </cell>
          <cell r="L513">
            <v>1.8599999999999998E-2</v>
          </cell>
          <cell r="M513" t="str">
            <v>стальные</v>
          </cell>
          <cell r="N513" t="str">
            <v>Водопроводные</v>
          </cell>
          <cell r="O513" t="str">
            <v>напорный трубопровод</v>
          </cell>
          <cell r="P513" t="str">
            <v>не технологический трубопровод</v>
          </cell>
          <cell r="Q513">
            <v>4</v>
          </cell>
          <cell r="AE513">
            <v>1.8599999999999998E-2</v>
          </cell>
          <cell r="AF513">
            <v>4.5</v>
          </cell>
          <cell r="AG513">
            <v>365</v>
          </cell>
          <cell r="AL513">
            <v>1</v>
          </cell>
          <cell r="AM513">
            <v>365</v>
          </cell>
          <cell r="AN513" t="str">
            <v xml:space="preserve"> ВС г Ухта ул Строителей 31 (18.6 м)0,0186</v>
          </cell>
          <cell r="AO513">
            <v>0.45162086885104102</v>
          </cell>
          <cell r="AP513">
            <v>8.4001481606293619E-3</v>
          </cell>
          <cell r="AQ513">
            <v>7.8740078740118111</v>
          </cell>
        </row>
        <row r="514">
          <cell r="G514" t="str">
            <v>ВС г Ухта ул Строителей 33.с/д вдоль Чибью (1368.05м)</v>
          </cell>
          <cell r="H514">
            <v>273</v>
          </cell>
          <cell r="I514">
            <v>250</v>
          </cell>
          <cell r="J514" t="str">
            <v>хозведение</v>
          </cell>
          <cell r="K514">
            <v>300160</v>
          </cell>
          <cell r="L514">
            <v>1.36805</v>
          </cell>
          <cell r="M514" t="str">
            <v>стальные</v>
          </cell>
          <cell r="N514" t="str">
            <v>Водопроводные</v>
          </cell>
          <cell r="O514" t="str">
            <v>напорный трубопровод</v>
          </cell>
          <cell r="P514" t="str">
            <v>не технологический трубопровод</v>
          </cell>
          <cell r="Q514">
            <v>4</v>
          </cell>
          <cell r="AE514">
            <v>1.36805</v>
          </cell>
          <cell r="AF514">
            <v>6.5</v>
          </cell>
          <cell r="AG514">
            <v>365</v>
          </cell>
          <cell r="AL514">
            <v>1</v>
          </cell>
          <cell r="AM514">
            <v>365</v>
          </cell>
          <cell r="AN514" t="str">
            <v xml:space="preserve"> ВС г Ухта ул Строителей 33.с/д вдоль Чибью (1368.05м)1,36805</v>
          </cell>
          <cell r="AO514">
            <v>1.2607681692865922</v>
          </cell>
          <cell r="AP514">
            <v>1.7247938939925225</v>
          </cell>
          <cell r="AQ514">
            <v>7.8740078740118111</v>
          </cell>
        </row>
        <row r="515">
          <cell r="G515" t="str">
            <v>ВС г Ухта ул Строителей 35 (26.9 м)</v>
          </cell>
          <cell r="H515">
            <v>57</v>
          </cell>
          <cell r="I515">
            <v>50</v>
          </cell>
          <cell r="J515" t="str">
            <v>хозведение</v>
          </cell>
          <cell r="K515">
            <v>300145</v>
          </cell>
          <cell r="L515">
            <v>2.69E-2</v>
          </cell>
          <cell r="M515" t="str">
            <v>стальные</v>
          </cell>
          <cell r="N515" t="str">
            <v>Водопроводные</v>
          </cell>
          <cell r="O515" t="str">
            <v>напорный трубопровод</v>
          </cell>
          <cell r="P515" t="str">
            <v>не технологический трубопровод</v>
          </cell>
          <cell r="Q515">
            <v>4</v>
          </cell>
          <cell r="AE515">
            <v>2.69E-2</v>
          </cell>
          <cell r="AF515">
            <v>4.5</v>
          </cell>
          <cell r="AG515">
            <v>365</v>
          </cell>
          <cell r="AL515">
            <v>1</v>
          </cell>
          <cell r="AM515">
            <v>365</v>
          </cell>
          <cell r="AN515" t="str">
            <v xml:space="preserve"> ВС г Ухта ул Строителей 35 (26.9 м)0,0269</v>
          </cell>
          <cell r="AO515">
            <v>0.45162086885104102</v>
          </cell>
          <cell r="AP515">
            <v>1.2148601372093004E-2</v>
          </cell>
          <cell r="AQ515">
            <v>7.8740078740118111</v>
          </cell>
        </row>
        <row r="516">
          <cell r="G516" t="str">
            <v>ВС г Ухта ул Строителей 37 (30 м)</v>
          </cell>
          <cell r="H516">
            <v>114</v>
          </cell>
          <cell r="I516">
            <v>100</v>
          </cell>
          <cell r="J516" t="str">
            <v>хозведение</v>
          </cell>
          <cell r="K516">
            <v>300220</v>
          </cell>
          <cell r="L516">
            <v>0.03</v>
          </cell>
          <cell r="M516" t="str">
            <v>стальные</v>
          </cell>
          <cell r="N516" t="str">
            <v>Водопроводные</v>
          </cell>
          <cell r="O516" t="str">
            <v>напорный трубопровод</v>
          </cell>
          <cell r="P516" t="str">
            <v>не технологический трубопровод</v>
          </cell>
          <cell r="Q516">
            <v>4</v>
          </cell>
          <cell r="V516" t="str">
            <v>200\19 от 20.08.14</v>
          </cell>
          <cell r="W516" t="str">
            <v>Строителей.39</v>
          </cell>
          <cell r="X516">
            <v>108</v>
          </cell>
          <cell r="Z516">
            <v>2</v>
          </cell>
          <cell r="AE516">
            <v>0.03</v>
          </cell>
          <cell r="AF516">
            <v>5.5</v>
          </cell>
          <cell r="AG516">
            <v>365</v>
          </cell>
          <cell r="AL516">
            <v>1</v>
          </cell>
          <cell r="AM516">
            <v>365</v>
          </cell>
          <cell r="AN516" t="str">
            <v xml:space="preserve"> ВС г Ухта ул Строителей 37 (30 м)0,03</v>
          </cell>
          <cell r="AO516">
            <v>0.91129161113766832</v>
          </cell>
          <cell r="AP516">
            <v>2.733874833413005E-2</v>
          </cell>
          <cell r="AQ516">
            <v>7.8740078740118111</v>
          </cell>
        </row>
        <row r="517">
          <cell r="G517" t="str">
            <v>ВС г Ухта ул Строительная 1. к зданию произ. базы УГЭС (ввод) 308м</v>
          </cell>
          <cell r="H517">
            <v>114</v>
          </cell>
          <cell r="I517">
            <v>100</v>
          </cell>
          <cell r="J517" t="str">
            <v>хозведение</v>
          </cell>
          <cell r="K517">
            <v>300150</v>
          </cell>
          <cell r="L517">
            <v>0.308</v>
          </cell>
          <cell r="M517" t="str">
            <v>стальные</v>
          </cell>
          <cell r="N517" t="str">
            <v>Водопроводные</v>
          </cell>
          <cell r="O517" t="str">
            <v>напорный трубопровод</v>
          </cell>
          <cell r="P517" t="str">
            <v>не технологический трубопровод</v>
          </cell>
          <cell r="Q517">
            <v>4</v>
          </cell>
          <cell r="AE517">
            <v>0.308</v>
          </cell>
          <cell r="AF517">
            <v>5.5</v>
          </cell>
          <cell r="AG517">
            <v>365</v>
          </cell>
          <cell r="AL517">
            <v>1</v>
          </cell>
          <cell r="AM517">
            <v>365</v>
          </cell>
          <cell r="AN517" t="str">
            <v xml:space="preserve"> ВС г Ухта ул Строительная 1. к зданию произ. базы УГЭС (ввод) 308м0,308</v>
          </cell>
          <cell r="AO517">
            <v>0.91129161113766832</v>
          </cell>
          <cell r="AP517">
            <v>0.28067781623040183</v>
          </cell>
          <cell r="AQ517">
            <v>7.8740078740118111</v>
          </cell>
        </row>
        <row r="518">
          <cell r="G518" t="str">
            <v>ВС г Ухта ул Чибьюская 11 (97.5 м)</v>
          </cell>
          <cell r="H518">
            <v>114</v>
          </cell>
          <cell r="I518">
            <v>100</v>
          </cell>
          <cell r="J518" t="str">
            <v>хозведение</v>
          </cell>
          <cell r="K518">
            <v>300067</v>
          </cell>
          <cell r="L518">
            <v>9.7500000000000003E-2</v>
          </cell>
          <cell r="M518" t="str">
            <v>стальные</v>
          </cell>
          <cell r="N518" t="str">
            <v>Водопроводные</v>
          </cell>
          <cell r="O518" t="str">
            <v>напорный трубопровод</v>
          </cell>
          <cell r="P518" t="str">
            <v>не технологический трубопровод</v>
          </cell>
          <cell r="Q518">
            <v>4</v>
          </cell>
          <cell r="AE518">
            <v>9.7500000000000003E-2</v>
          </cell>
          <cell r="AF518">
            <v>5.5</v>
          </cell>
          <cell r="AG518">
            <v>365</v>
          </cell>
          <cell r="AL518">
            <v>1</v>
          </cell>
          <cell r="AM518">
            <v>365</v>
          </cell>
          <cell r="AN518" t="str">
            <v xml:space="preserve"> ВС г Ухта ул Чибьюская 11 (97.5 м)0,0975</v>
          </cell>
          <cell r="AO518">
            <v>0.91129161113766832</v>
          </cell>
          <cell r="AP518">
            <v>8.8850932085922665E-2</v>
          </cell>
          <cell r="AQ518">
            <v>7.8740078740118111</v>
          </cell>
        </row>
        <row r="519">
          <cell r="G519" t="str">
            <v>ВС г Ухта ул Чибьюская 13а. 38а (68 м)</v>
          </cell>
          <cell r="H519">
            <v>114</v>
          </cell>
          <cell r="I519">
            <v>100</v>
          </cell>
          <cell r="J519" t="str">
            <v>хозведение</v>
          </cell>
          <cell r="K519">
            <v>300070</v>
          </cell>
          <cell r="L519">
            <v>6.8000000000000005E-2</v>
          </cell>
          <cell r="M519" t="str">
            <v>стальные</v>
          </cell>
          <cell r="N519" t="str">
            <v>Водопроводные</v>
          </cell>
          <cell r="O519" t="str">
            <v>напорный трубопровод</v>
          </cell>
          <cell r="P519" t="str">
            <v>не технологический трубопровод</v>
          </cell>
          <cell r="Q519">
            <v>4</v>
          </cell>
          <cell r="AE519">
            <v>6.8000000000000005E-2</v>
          </cell>
          <cell r="AF519">
            <v>5.5</v>
          </cell>
          <cell r="AG519">
            <v>365</v>
          </cell>
          <cell r="AL519">
            <v>1</v>
          </cell>
          <cell r="AM519">
            <v>365</v>
          </cell>
          <cell r="AN519" t="str">
            <v xml:space="preserve"> ВС г Ухта ул Чибьюская 13а. 38а (68 м)0,068</v>
          </cell>
          <cell r="AO519">
            <v>0.91129161113766832</v>
          </cell>
          <cell r="AP519">
            <v>6.1967829557361451E-2</v>
          </cell>
          <cell r="AQ519">
            <v>7.8740078740118111</v>
          </cell>
        </row>
        <row r="520">
          <cell r="G520" t="str">
            <v>ВС г Ухта ул Чибьюская 5 А (40.7 м)</v>
          </cell>
          <cell r="H520">
            <v>114</v>
          </cell>
          <cell r="I520">
            <v>100</v>
          </cell>
          <cell r="J520" t="str">
            <v>хозведение</v>
          </cell>
          <cell r="K520">
            <v>300077</v>
          </cell>
          <cell r="L520">
            <v>4.07E-2</v>
          </cell>
          <cell r="M520" t="str">
            <v>стальные</v>
          </cell>
          <cell r="N520" t="str">
            <v>Водопроводные</v>
          </cell>
          <cell r="O520" t="str">
            <v>напорный трубопровод</v>
          </cell>
          <cell r="P520" t="str">
            <v>не технологический трубопровод</v>
          </cell>
          <cell r="Q520">
            <v>4</v>
          </cell>
          <cell r="AE520">
            <v>4.07E-2</v>
          </cell>
          <cell r="AF520">
            <v>5.5</v>
          </cell>
          <cell r="AG520">
            <v>365</v>
          </cell>
          <cell r="AL520">
            <v>1</v>
          </cell>
          <cell r="AM520">
            <v>365</v>
          </cell>
          <cell r="AN520" t="str">
            <v xml:space="preserve"> ВС г Ухта ул Чибьюская 5 А (40.7 м)0,0407</v>
          </cell>
          <cell r="AO520">
            <v>0.91129161113766832</v>
          </cell>
          <cell r="AP520">
            <v>3.7089568573303103E-2</v>
          </cell>
          <cell r="AQ520">
            <v>7.8740078740118111</v>
          </cell>
        </row>
        <row r="521">
          <cell r="G521" t="str">
            <v>ВС г Ухта ул Чибьюская 5. 32. 38. 46. 50 (211 м)</v>
          </cell>
          <cell r="H521">
            <v>114</v>
          </cell>
          <cell r="I521">
            <v>100</v>
          </cell>
          <cell r="J521" t="str">
            <v>хозведение</v>
          </cell>
          <cell r="K521">
            <v>300068</v>
          </cell>
          <cell r="L521">
            <v>0.21099999999999999</v>
          </cell>
          <cell r="M521" t="str">
            <v>стальные</v>
          </cell>
          <cell r="N521" t="str">
            <v>Водопроводные</v>
          </cell>
          <cell r="O521" t="str">
            <v>напорный трубопровод</v>
          </cell>
          <cell r="P521" t="str">
            <v>не технологический трубопровод</v>
          </cell>
          <cell r="Q521">
            <v>4</v>
          </cell>
          <cell r="V521" t="str">
            <v>46\19 от 27.03.14</v>
          </cell>
          <cell r="W521" t="str">
            <v>Чибьюская.46</v>
          </cell>
          <cell r="X521">
            <v>108</v>
          </cell>
          <cell r="Z521">
            <v>6</v>
          </cell>
          <cell r="AE521">
            <v>0.21099999999999999</v>
          </cell>
          <cell r="AF521">
            <v>5.5</v>
          </cell>
          <cell r="AG521">
            <v>365</v>
          </cell>
          <cell r="AL521">
            <v>1</v>
          </cell>
          <cell r="AM521">
            <v>365</v>
          </cell>
          <cell r="AN521" t="str">
            <v xml:space="preserve"> ВС г Ухта ул Чибьюская 5. 32. 38. 46. 50 (211 м)0,211</v>
          </cell>
          <cell r="AO521">
            <v>0.91129161113766832</v>
          </cell>
          <cell r="AP521">
            <v>0.19228252995004802</v>
          </cell>
          <cell r="AQ521">
            <v>7.8740078740118111</v>
          </cell>
        </row>
        <row r="522">
          <cell r="G522" t="str">
            <v>ВС г Ухта ул Чибьюская 54 здание Управления здравоохранения (6м)</v>
          </cell>
          <cell r="H522">
            <v>63</v>
          </cell>
          <cell r="I522">
            <v>50</v>
          </cell>
          <cell r="J522" t="str">
            <v>хозведение</v>
          </cell>
          <cell r="K522">
            <v>301369</v>
          </cell>
          <cell r="L522">
            <v>6.0000000000000001E-3</v>
          </cell>
          <cell r="M522" t="str">
            <v>полиэтиленовые</v>
          </cell>
          <cell r="N522" t="str">
            <v>Водопроводные</v>
          </cell>
          <cell r="O522" t="str">
            <v>напорный трубопровод</v>
          </cell>
          <cell r="P522" t="str">
            <v>не технологический трубопровод</v>
          </cell>
          <cell r="Q522">
            <v>4</v>
          </cell>
          <cell r="AE522">
            <v>6.0000000000000001E-3</v>
          </cell>
          <cell r="AF522">
            <v>2</v>
          </cell>
          <cell r="AG522">
            <v>365</v>
          </cell>
          <cell r="AL522">
            <v>1</v>
          </cell>
          <cell r="AM522">
            <v>365</v>
          </cell>
          <cell r="AN522" t="str">
            <v xml:space="preserve"> ВС г Ухта ул Чибьюская 54 здание Управления здравоохранения (6м)0,006</v>
          </cell>
          <cell r="AO522">
            <v>0.27555146882256132</v>
          </cell>
          <cell r="AP522">
            <v>1.6533088129353679E-3</v>
          </cell>
          <cell r="AQ522">
            <v>7.8740078740118111</v>
          </cell>
        </row>
        <row r="523">
          <cell r="G523" t="str">
            <v>ВС г Ухта ул Чибьюская 7 А (9.8 м)</v>
          </cell>
          <cell r="H523">
            <v>114</v>
          </cell>
          <cell r="I523">
            <v>100</v>
          </cell>
          <cell r="J523" t="str">
            <v>хозведение</v>
          </cell>
          <cell r="K523">
            <v>300079</v>
          </cell>
          <cell r="L523">
            <v>9.7999999999999997E-3</v>
          </cell>
          <cell r="M523" t="str">
            <v>стальные</v>
          </cell>
          <cell r="N523" t="str">
            <v>Водопроводные</v>
          </cell>
          <cell r="O523" t="str">
            <v>напорный трубопровод</v>
          </cell>
          <cell r="P523" t="str">
            <v>не технологический трубопровод</v>
          </cell>
          <cell r="Q523">
            <v>4</v>
          </cell>
          <cell r="AE523">
            <v>9.7999999999999997E-3</v>
          </cell>
          <cell r="AF523">
            <v>5.5</v>
          </cell>
          <cell r="AG523">
            <v>365</v>
          </cell>
          <cell r="AL523">
            <v>1</v>
          </cell>
          <cell r="AM523">
            <v>365</v>
          </cell>
          <cell r="AN523" t="str">
            <v xml:space="preserve"> ВС г Ухта ул Чибьюская 7 А (9.8 м)0,0098</v>
          </cell>
          <cell r="AO523">
            <v>0.91129161113766832</v>
          </cell>
          <cell r="AP523">
            <v>8.9306577891491486E-3</v>
          </cell>
          <cell r="AQ523">
            <v>7.8740078740118111</v>
          </cell>
        </row>
        <row r="524">
          <cell r="G524" t="str">
            <v>ВС г Ухта ул Юбилейная 11. Комсольская 6. ул.30 лет Октября 10. Космонавтов 44 (180м)</v>
          </cell>
          <cell r="H524">
            <v>114</v>
          </cell>
          <cell r="I524">
            <v>100</v>
          </cell>
          <cell r="J524" t="str">
            <v>хозведение</v>
          </cell>
          <cell r="K524">
            <v>300039</v>
          </cell>
          <cell r="L524">
            <v>0.18</v>
          </cell>
          <cell r="M524" t="str">
            <v>стальные</v>
          </cell>
          <cell r="N524" t="str">
            <v>Водопроводные</v>
          </cell>
          <cell r="O524" t="str">
            <v>напорный трубопровод</v>
          </cell>
          <cell r="P524" t="str">
            <v>не технологический трубопровод</v>
          </cell>
          <cell r="Q524">
            <v>4</v>
          </cell>
          <cell r="AE524">
            <v>0.18</v>
          </cell>
          <cell r="AF524">
            <v>5.5</v>
          </cell>
          <cell r="AG524">
            <v>365</v>
          </cell>
          <cell r="AL524">
            <v>4</v>
          </cell>
          <cell r="AM524">
            <v>365</v>
          </cell>
          <cell r="AN524" t="str">
            <v xml:space="preserve"> ВС г Ухта ул Юбилейная 11. Комсольская 6. ул.30 лет Октября 10. Космонавтов 44 (180м)0,18</v>
          </cell>
          <cell r="AO524">
            <v>0.91129161113766832</v>
          </cell>
          <cell r="AP524">
            <v>0.16403249000478029</v>
          </cell>
          <cell r="AQ524">
            <v>7.8740078740118111</v>
          </cell>
        </row>
        <row r="525">
          <cell r="G525" t="str">
            <v>ВС г Ухта ул Юбилейная 16 и 18 (99 м)</v>
          </cell>
          <cell r="H525">
            <v>114</v>
          </cell>
          <cell r="I525">
            <v>100</v>
          </cell>
          <cell r="J525" t="str">
            <v>хозведение</v>
          </cell>
          <cell r="K525">
            <v>300038</v>
          </cell>
          <cell r="L525">
            <v>9.9000000000000005E-2</v>
          </cell>
          <cell r="M525" t="str">
            <v>стальные</v>
          </cell>
          <cell r="N525" t="str">
            <v>Водопроводные</v>
          </cell>
          <cell r="O525" t="str">
            <v>напорный трубопровод</v>
          </cell>
          <cell r="P525" t="str">
            <v>не технологический трубопровод</v>
          </cell>
          <cell r="Q525">
            <v>4</v>
          </cell>
          <cell r="AE525">
            <v>9.9000000000000005E-2</v>
          </cell>
          <cell r="AF525">
            <v>5.5</v>
          </cell>
          <cell r="AG525">
            <v>365</v>
          </cell>
          <cell r="AL525">
            <v>1</v>
          </cell>
          <cell r="AM525">
            <v>365</v>
          </cell>
          <cell r="AN525" t="str">
            <v xml:space="preserve"> ВС г Ухта ул Юбилейная 16 и 18 (99 м)0,099</v>
          </cell>
          <cell r="AO525">
            <v>0.91129161113766832</v>
          </cell>
          <cell r="AP525">
            <v>9.0217869502629167E-2</v>
          </cell>
          <cell r="AQ525">
            <v>7.8740078740118111</v>
          </cell>
        </row>
        <row r="526">
          <cell r="G526" t="str">
            <v>ВС г Ухта ул Юбилейная 25 (21.3 м)</v>
          </cell>
          <cell r="H526">
            <v>114</v>
          </cell>
          <cell r="I526">
            <v>100</v>
          </cell>
          <cell r="J526" t="str">
            <v>хозведение</v>
          </cell>
          <cell r="K526">
            <v>301197</v>
          </cell>
          <cell r="L526">
            <v>2.1299999999999999E-2</v>
          </cell>
          <cell r="M526" t="str">
            <v>стальные</v>
          </cell>
          <cell r="N526" t="str">
            <v>Водопроводные</v>
          </cell>
          <cell r="O526" t="str">
            <v>напорный трубопровод</v>
          </cell>
          <cell r="P526" t="str">
            <v>не технологический трубопровод</v>
          </cell>
          <cell r="Q526">
            <v>4</v>
          </cell>
          <cell r="V526" t="str">
            <v>113\19 от 23.06.14</v>
          </cell>
          <cell r="X526">
            <v>108</v>
          </cell>
          <cell r="AE526">
            <v>2.1299999999999999E-2</v>
          </cell>
          <cell r="AF526">
            <v>5.5</v>
          </cell>
          <cell r="AG526">
            <v>365</v>
          </cell>
          <cell r="AL526">
            <v>1</v>
          </cell>
          <cell r="AM526">
            <v>365</v>
          </cell>
          <cell r="AN526" t="str">
            <v xml:space="preserve"> ВС г Ухта ул Юбилейная 25 (21.3 м)0,0213</v>
          </cell>
          <cell r="AO526">
            <v>0.91129161113766832</v>
          </cell>
          <cell r="AP526">
            <v>1.9410511317232336E-2</v>
          </cell>
          <cell r="AQ526">
            <v>7.8740078740118111</v>
          </cell>
        </row>
        <row r="527">
          <cell r="G527" t="str">
            <v>ВС г Ухта ул Юбилейная 5 (35.85 м)</v>
          </cell>
          <cell r="H527">
            <v>114</v>
          </cell>
          <cell r="I527">
            <v>100</v>
          </cell>
          <cell r="J527" t="str">
            <v>хозведение</v>
          </cell>
          <cell r="K527">
            <v>300078</v>
          </cell>
          <cell r="L527">
            <v>3.585E-2</v>
          </cell>
          <cell r="M527" t="str">
            <v>стальные</v>
          </cell>
          <cell r="N527" t="str">
            <v>Водопроводные</v>
          </cell>
          <cell r="O527" t="str">
            <v>напорный трубопровод</v>
          </cell>
          <cell r="P527" t="str">
            <v>не технологический трубопровод</v>
          </cell>
          <cell r="Q527">
            <v>4</v>
          </cell>
          <cell r="V527" t="str">
            <v>01-01/19;04-04/19;07-07/19;10-10/19;</v>
          </cell>
          <cell r="AE527">
            <v>3.585E-2</v>
          </cell>
          <cell r="AF527">
            <v>5.5</v>
          </cell>
          <cell r="AG527">
            <v>365</v>
          </cell>
          <cell r="AL527">
            <v>1</v>
          </cell>
          <cell r="AM527">
            <v>365</v>
          </cell>
          <cell r="AN527" t="str">
            <v xml:space="preserve"> ВС г Ухта ул Юбилейная 5 (35.85 м)0,03585</v>
          </cell>
          <cell r="AO527">
            <v>0.91129161113766832</v>
          </cell>
          <cell r="AP527">
            <v>3.2669804259285409E-2</v>
          </cell>
          <cell r="AQ527">
            <v>7.8740078740118111</v>
          </cell>
        </row>
        <row r="528">
          <cell r="G528" t="str">
            <v>ВС г Ухта ул Юбилейная 9. 23. ул 30 лет Октября 1.Космонавтов 18 (549.3м)</v>
          </cell>
          <cell r="H528">
            <v>110</v>
          </cell>
          <cell r="I528">
            <v>100</v>
          </cell>
          <cell r="J528" t="str">
            <v>хозведение</v>
          </cell>
          <cell r="K528">
            <v>300897</v>
          </cell>
          <cell r="L528">
            <v>0.54930000000000001</v>
          </cell>
          <cell r="M528" t="str">
            <v>полиэтиленовые</v>
          </cell>
          <cell r="N528" t="str">
            <v>Водопроводные</v>
          </cell>
          <cell r="O528" t="str">
            <v>напорный трубопровод</v>
          </cell>
          <cell r="P528" t="str">
            <v>не технологический трубопровод</v>
          </cell>
          <cell r="Q528">
            <v>4</v>
          </cell>
          <cell r="V528" t="str">
            <v>103\19 от 29.05.14;277\19 от 3.12.14;</v>
          </cell>
          <cell r="W528" t="str">
            <v>Космонавтов. 18;Юбилейная.23;</v>
          </cell>
          <cell r="X528">
            <v>110</v>
          </cell>
          <cell r="AE528">
            <v>0.54930000000000001</v>
          </cell>
          <cell r="AF528">
            <v>3</v>
          </cell>
          <cell r="AG528">
            <v>365</v>
          </cell>
          <cell r="AL528">
            <v>4</v>
          </cell>
          <cell r="AM528">
            <v>365</v>
          </cell>
          <cell r="AN528" t="str">
            <v xml:space="preserve"> ВС г Ухта ул Юбилейная 9. 23. ул 30 лет Октября 1.Космонавтов 18 (549.3м)0,5493</v>
          </cell>
          <cell r="AO528">
            <v>0.44513169595462487</v>
          </cell>
          <cell r="AP528">
            <v>0.24451084058787545</v>
          </cell>
          <cell r="AQ528">
            <v>7.8740078740118111</v>
          </cell>
        </row>
        <row r="529">
          <cell r="G529" t="str">
            <v>ВС г Ухта ул Юбилейная д 54 (17) (47.9 м)</v>
          </cell>
          <cell r="H529">
            <v>57</v>
          </cell>
          <cell r="I529">
            <v>50</v>
          </cell>
          <cell r="J529" t="str">
            <v>хозведение</v>
          </cell>
          <cell r="K529">
            <v>300035</v>
          </cell>
          <cell r="L529">
            <v>4.7899999999999998E-2</v>
          </cell>
          <cell r="M529" t="str">
            <v>стальные</v>
          </cell>
          <cell r="N529" t="str">
            <v>Водопроводные</v>
          </cell>
          <cell r="O529" t="str">
            <v>напорный трубопровод</v>
          </cell>
          <cell r="P529" t="str">
            <v>не технологический трубопровод</v>
          </cell>
          <cell r="Q529">
            <v>4</v>
          </cell>
          <cell r="V529" t="str">
            <v>19\19 от 10.02.14;24\19 от 20.02.14;</v>
          </cell>
          <cell r="W529" t="str">
            <v>Юбилейная.27;17;</v>
          </cell>
          <cell r="X529">
            <v>57</v>
          </cell>
          <cell r="Z529" t="str">
            <v>2.3;</v>
          </cell>
          <cell r="AA529">
            <v>2.4</v>
          </cell>
          <cell r="AE529">
            <v>4.7899999999999998E-2</v>
          </cell>
          <cell r="AF529">
            <v>4.5</v>
          </cell>
          <cell r="AG529">
            <v>365</v>
          </cell>
          <cell r="AL529">
            <v>1</v>
          </cell>
          <cell r="AM529">
            <v>365</v>
          </cell>
          <cell r="AN529" t="str">
            <v xml:space="preserve"> ВС г Ухта ул Юбилейная д 54 (17) (47.9 м)0,0479</v>
          </cell>
          <cell r="AO529">
            <v>0.45162086885104102</v>
          </cell>
          <cell r="AP529">
            <v>2.1632639617964865E-2</v>
          </cell>
          <cell r="AQ529">
            <v>7.8740078740118111</v>
          </cell>
        </row>
        <row r="530">
          <cell r="G530" t="str">
            <v>ВС г Ухта ул Юбилейная Кафе Чибью (5 м)</v>
          </cell>
          <cell r="H530">
            <v>57</v>
          </cell>
          <cell r="I530">
            <v>50</v>
          </cell>
          <cell r="J530" t="str">
            <v>хозведение</v>
          </cell>
          <cell r="K530">
            <v>300215</v>
          </cell>
          <cell r="L530">
            <v>5.0000000000000001E-3</v>
          </cell>
          <cell r="M530" t="str">
            <v>стальные</v>
          </cell>
          <cell r="N530" t="str">
            <v>Водопроводные</v>
          </cell>
          <cell r="O530" t="str">
            <v>напорный трубопровод</v>
          </cell>
          <cell r="P530" t="str">
            <v>не технологический трубопровод</v>
          </cell>
          <cell r="Q530">
            <v>4</v>
          </cell>
          <cell r="AE530">
            <v>5.0000000000000001E-3</v>
          </cell>
          <cell r="AF530">
            <v>4.5</v>
          </cell>
          <cell r="AG530">
            <v>365</v>
          </cell>
          <cell r="AL530">
            <v>1</v>
          </cell>
          <cell r="AM530">
            <v>365</v>
          </cell>
          <cell r="AN530" t="str">
            <v xml:space="preserve"> ВС г Ухта ул Юбилейная Кафе Чибью (5 м)0,005</v>
          </cell>
          <cell r="AO530">
            <v>0.45162086885104102</v>
          </cell>
          <cell r="AP530">
            <v>2.258104344255205E-3</v>
          </cell>
          <cell r="AQ530">
            <v>7.8740078740118111</v>
          </cell>
        </row>
        <row r="531">
          <cell r="G531" t="str">
            <v>ВС г Ухта улПервомайс.6Б. Семяшкина 5. Печорск.4.4а.6/1 (159.7м)</v>
          </cell>
          <cell r="H531">
            <v>108</v>
          </cell>
          <cell r="I531">
            <v>100</v>
          </cell>
          <cell r="J531" t="str">
            <v>хозведение</v>
          </cell>
          <cell r="K531">
            <v>300903</v>
          </cell>
          <cell r="L531">
            <v>0.15970000000000001</v>
          </cell>
          <cell r="M531" t="str">
            <v>стальные</v>
          </cell>
          <cell r="N531" t="str">
            <v>Водопроводные</v>
          </cell>
          <cell r="O531" t="str">
            <v>напорный трубопровод</v>
          </cell>
          <cell r="P531" t="str">
            <v>не технологический трубопровод</v>
          </cell>
          <cell r="Q531">
            <v>4</v>
          </cell>
          <cell r="V531" t="str">
            <v>82\19 от 13.05.14;140\19 от4.07.14;236\19 от 13.10.14;281\19 от 8.12.14;</v>
          </cell>
          <cell r="W531" t="str">
            <v>Печорская.4;Первоиайская.6а</v>
          </cell>
          <cell r="X531">
            <v>108</v>
          </cell>
          <cell r="Z531">
            <v>11.65</v>
          </cell>
          <cell r="AA531">
            <v>25.15</v>
          </cell>
          <cell r="AB531">
            <v>115</v>
          </cell>
          <cell r="AE531">
            <v>0.15970000000000001</v>
          </cell>
          <cell r="AF531">
            <v>5.5</v>
          </cell>
          <cell r="AG531">
            <v>365</v>
          </cell>
          <cell r="AL531">
            <v>5</v>
          </cell>
          <cell r="AM531">
            <v>365</v>
          </cell>
          <cell r="AN531" t="str">
            <v xml:space="preserve"> ВС г Ухта улПервомайс.6Б. Семяшкина 5. Печорск.4.4а.6/1 (159.7м)0,1597</v>
          </cell>
          <cell r="AO531">
            <v>0.86290521721276026</v>
          </cell>
          <cell r="AP531">
            <v>0.13780596318887783</v>
          </cell>
          <cell r="AQ531">
            <v>7.8740078740118111</v>
          </cell>
        </row>
        <row r="532">
          <cell r="G532" t="str">
            <v>ВС г Ухта Шахматный клуб (238 м)</v>
          </cell>
          <cell r="H532">
            <v>57</v>
          </cell>
          <cell r="I532">
            <v>50</v>
          </cell>
          <cell r="J532" t="str">
            <v>хозведение</v>
          </cell>
          <cell r="K532">
            <v>300912</v>
          </cell>
          <cell r="L532">
            <v>0.09</v>
          </cell>
          <cell r="M532" t="str">
            <v>стальные</v>
          </cell>
          <cell r="N532" t="str">
            <v>Водопроводные</v>
          </cell>
          <cell r="O532" t="str">
            <v>напорный трубопровод</v>
          </cell>
          <cell r="P532" t="str">
            <v>не технологический трубопровод</v>
          </cell>
          <cell r="Q532">
            <v>4</v>
          </cell>
          <cell r="AE532">
            <v>0.09</v>
          </cell>
          <cell r="AF532">
            <v>4.5</v>
          </cell>
          <cell r="AG532">
            <v>365</v>
          </cell>
          <cell r="AL532">
            <v>1</v>
          </cell>
          <cell r="AM532">
            <v>365</v>
          </cell>
          <cell r="AN532" t="str">
            <v xml:space="preserve"> ВС г Ухта Шахматный клуб (238 м)0,09</v>
          </cell>
          <cell r="AO532">
            <v>0.45162086885104102</v>
          </cell>
          <cell r="AP532">
            <v>4.0645878196593689E-2</v>
          </cell>
          <cell r="AQ532">
            <v>7.8740078740118111</v>
          </cell>
        </row>
        <row r="533">
          <cell r="G533" t="str">
            <v>ВС г Ухта Шахматный клуб (238 м)</v>
          </cell>
          <cell r="H533">
            <v>114</v>
          </cell>
          <cell r="I533">
            <v>100</v>
          </cell>
          <cell r="J533" t="str">
            <v>хозведение</v>
          </cell>
          <cell r="K533">
            <v>300912</v>
          </cell>
          <cell r="L533">
            <v>0.14799999999999999</v>
          </cell>
          <cell r="M533" t="str">
            <v>стальные</v>
          </cell>
          <cell r="N533" t="str">
            <v>Водопроводные</v>
          </cell>
          <cell r="O533" t="str">
            <v>напорный трубопровод</v>
          </cell>
          <cell r="P533" t="str">
            <v>не технологический трубопровод</v>
          </cell>
          <cell r="Q533">
            <v>4</v>
          </cell>
          <cell r="AE533">
            <v>0.14799999999999999</v>
          </cell>
          <cell r="AF533">
            <v>5.5</v>
          </cell>
          <cell r="AG533">
            <v>365</v>
          </cell>
          <cell r="AL533">
            <v>1</v>
          </cell>
          <cell r="AM533">
            <v>365</v>
          </cell>
          <cell r="AN533" t="str">
            <v xml:space="preserve"> ВС г Ухта Шахматный клуб (238 м)0,148</v>
          </cell>
          <cell r="AO533">
            <v>0.91129161113766832</v>
          </cell>
          <cell r="AP533">
            <v>0.13487115844837491</v>
          </cell>
          <cell r="AQ533">
            <v>7.8740078740118111</v>
          </cell>
        </row>
        <row r="534">
          <cell r="G534" t="str">
            <v>ВС г.Ухта от ул Оплеснина до  пр Ленина (293 м)</v>
          </cell>
          <cell r="H534">
            <v>219</v>
          </cell>
          <cell r="I534">
            <v>200</v>
          </cell>
          <cell r="J534" t="str">
            <v>хозведение</v>
          </cell>
          <cell r="K534">
            <v>300022</v>
          </cell>
          <cell r="L534">
            <v>0.29299999999999998</v>
          </cell>
          <cell r="M534" t="str">
            <v>стальные</v>
          </cell>
          <cell r="N534" t="str">
            <v>Водопроводные</v>
          </cell>
          <cell r="O534" t="str">
            <v>напорный трубопровод</v>
          </cell>
          <cell r="P534" t="str">
            <v>не технологический трубопровод</v>
          </cell>
          <cell r="Q534">
            <v>4</v>
          </cell>
          <cell r="AE534">
            <v>0.29299999999999998</v>
          </cell>
          <cell r="AF534">
            <v>6.5</v>
          </cell>
          <cell r="AG534">
            <v>365</v>
          </cell>
          <cell r="AL534">
            <v>5</v>
          </cell>
          <cell r="AM534">
            <v>365</v>
          </cell>
          <cell r="AN534" t="str">
            <v xml:space="preserve"> ВС г.Ухта от ул Оплеснина до  пр Ленина (293 м)0,293</v>
          </cell>
          <cell r="AO534">
            <v>1.1665159882749745</v>
          </cell>
          <cell r="AP534">
            <v>0.34178918456456753</v>
          </cell>
          <cell r="AQ534">
            <v>7.8740078740118111</v>
          </cell>
        </row>
        <row r="535">
          <cell r="G535" t="str">
            <v>Наружные сети водоснабжения по ул.Семяшкина д.4 А</v>
          </cell>
          <cell r="H535">
            <v>108</v>
          </cell>
          <cell r="I535">
            <v>100</v>
          </cell>
          <cell r="J535" t="str">
            <v>хозведение</v>
          </cell>
          <cell r="K535">
            <v>801946</v>
          </cell>
          <cell r="L535">
            <v>5.16E-2</v>
          </cell>
          <cell r="M535" t="str">
            <v>стальные</v>
          </cell>
          <cell r="N535" t="str">
            <v>Водопроводные</v>
          </cell>
          <cell r="O535" t="str">
            <v>напорный трубопровод</v>
          </cell>
          <cell r="P535" t="str">
            <v>не технологический трубопровод</v>
          </cell>
          <cell r="Q535">
            <v>4</v>
          </cell>
          <cell r="AE535">
            <v>5.16E-2</v>
          </cell>
          <cell r="AF535">
            <v>5.5</v>
          </cell>
          <cell r="AG535">
            <v>365</v>
          </cell>
          <cell r="AL535">
            <v>1</v>
          </cell>
          <cell r="AM535">
            <v>365</v>
          </cell>
          <cell r="AN535" t="str">
            <v xml:space="preserve"> Наружные сети водоснабжения по ул.Семяшкина д.4 А0,0516</v>
          </cell>
          <cell r="AO535">
            <v>0.86290521721276026</v>
          </cell>
          <cell r="AP535">
            <v>4.4525909208178428E-2</v>
          </cell>
          <cell r="AQ535">
            <v>7.8740078740118111</v>
          </cell>
        </row>
        <row r="536">
          <cell r="G536" t="str">
            <v>Наружные сети водоснабжения прот. 31.5 м. ул.Тиманская д. 13</v>
          </cell>
          <cell r="H536">
            <v>90</v>
          </cell>
          <cell r="I536">
            <v>80</v>
          </cell>
          <cell r="J536" t="str">
            <v>хозведение</v>
          </cell>
          <cell r="K536">
            <v>802019</v>
          </cell>
          <cell r="L536">
            <v>3.15E-2</v>
          </cell>
          <cell r="M536" t="str">
            <v>полиэтиленовые</v>
          </cell>
          <cell r="N536" t="str">
            <v>Водопроводные</v>
          </cell>
          <cell r="O536" t="str">
            <v>напорный трубопровод</v>
          </cell>
          <cell r="P536" t="str">
            <v>не технологический трубопровод</v>
          </cell>
          <cell r="Q536">
            <v>4</v>
          </cell>
          <cell r="AL536">
            <v>1</v>
          </cell>
          <cell r="AM536">
            <v>365</v>
          </cell>
          <cell r="AN536" t="str">
            <v xml:space="preserve"> Наружные сети водоснабжения прот. 31.5 м. ул.Тиманская д. 130,0315</v>
          </cell>
          <cell r="AO536">
            <v>0.39554663745136731</v>
          </cell>
          <cell r="AP536">
            <v>1.245971907971807E-2</v>
          </cell>
          <cell r="AQ536">
            <v>7.8740078740118111</v>
          </cell>
        </row>
        <row r="537">
          <cell r="G537" t="str">
            <v>Наружные сети водоснабжения прот. 41.1 м пр.Ленина д.79</v>
          </cell>
          <cell r="H537">
            <v>110</v>
          </cell>
          <cell r="I537">
            <v>100</v>
          </cell>
          <cell r="J537" t="str">
            <v>хозведение</v>
          </cell>
          <cell r="K537">
            <v>802016</v>
          </cell>
          <cell r="L537">
            <v>4.1099999999999998E-2</v>
          </cell>
          <cell r="M537" t="str">
            <v>полиэтиленовые</v>
          </cell>
          <cell r="N537" t="str">
            <v>Водопроводные</v>
          </cell>
          <cell r="O537" t="str">
            <v>напорный трубопровод</v>
          </cell>
          <cell r="P537" t="str">
            <v>не технологический трубопровод</v>
          </cell>
          <cell r="Q537">
            <v>4</v>
          </cell>
          <cell r="AE537">
            <v>4.1099999999999998E-2</v>
          </cell>
          <cell r="AF537">
            <v>3</v>
          </cell>
          <cell r="AG537">
            <v>365</v>
          </cell>
          <cell r="AL537">
            <v>1</v>
          </cell>
          <cell r="AM537">
            <v>365</v>
          </cell>
          <cell r="AN537" t="str">
            <v xml:space="preserve"> Наружные сети водоснабжения прот. 41.1 м пр.Ленина д.790,0411</v>
          </cell>
          <cell r="AO537">
            <v>0.44513169595462487</v>
          </cell>
          <cell r="AP537">
            <v>1.8294912703735081E-2</v>
          </cell>
          <cell r="AQ537">
            <v>7.8740078740118111</v>
          </cell>
        </row>
        <row r="538">
          <cell r="G538" t="str">
            <v>Наружные сети водоснабжения прот.71.0 м. пр.Зерюнова д.7/1-7/12</v>
          </cell>
          <cell r="H538">
            <v>63</v>
          </cell>
          <cell r="I538">
            <v>50</v>
          </cell>
          <cell r="J538" t="str">
            <v>хозведение</v>
          </cell>
          <cell r="K538">
            <v>802008</v>
          </cell>
          <cell r="L538">
            <v>7.0999999999999994E-2</v>
          </cell>
          <cell r="M538" t="str">
            <v>полиэтиленовые</v>
          </cell>
          <cell r="N538" t="str">
            <v>Водопроводные</v>
          </cell>
          <cell r="O538" t="str">
            <v>напорный трубопровод</v>
          </cell>
          <cell r="P538" t="str">
            <v>не технологический трубопровод</v>
          </cell>
          <cell r="Q538">
            <v>4</v>
          </cell>
          <cell r="AL538">
            <v>1</v>
          </cell>
          <cell r="AM538">
            <v>365</v>
          </cell>
          <cell r="AN538" t="str">
            <v xml:space="preserve"> Наружные сети водоснабжения прот.71.0 м. пр.Зерюнова д.7/1-7/120,071</v>
          </cell>
          <cell r="AO538">
            <v>0.27555146882256132</v>
          </cell>
          <cell r="AP538">
            <v>1.956415428640185E-2</v>
          </cell>
          <cell r="AQ538">
            <v>7.8740078740118111</v>
          </cell>
        </row>
        <row r="539">
          <cell r="G539" t="str">
            <v>Наружные сети водоснабжения ул. Тиманской д.4(121.85м)</v>
          </cell>
          <cell r="H539">
            <v>110</v>
          </cell>
          <cell r="I539">
            <v>100</v>
          </cell>
          <cell r="J539" t="str">
            <v>хозведение</v>
          </cell>
          <cell r="K539">
            <v>802030</v>
          </cell>
          <cell r="L539">
            <v>0.12185</v>
          </cell>
          <cell r="M539" t="str">
            <v>полиэтиленовые</v>
          </cell>
          <cell r="N539" t="str">
            <v>Водопроводные</v>
          </cell>
          <cell r="O539" t="str">
            <v>напорный трубопровод</v>
          </cell>
          <cell r="P539" t="str">
            <v>не технологический трубопровод</v>
          </cell>
          <cell r="Q539">
            <v>4</v>
          </cell>
          <cell r="AL539">
            <v>1</v>
          </cell>
          <cell r="AM539">
            <v>365</v>
          </cell>
          <cell r="AN539" t="str">
            <v xml:space="preserve"> Наружные сети водоснабжения ул. Тиманской д.4(121.85м)0,12185</v>
          </cell>
          <cell r="AO539">
            <v>0.44513169595462487</v>
          </cell>
          <cell r="AP539">
            <v>5.4239297152071042E-2</v>
          </cell>
          <cell r="AQ539">
            <v>7.8740078740118111</v>
          </cell>
        </row>
        <row r="540">
          <cell r="G540" t="str">
            <v>Наружные сети водоснабжения. г.Ухта. ул.набережная Газовиков. д.4/2. прот.7.15п.м.</v>
          </cell>
          <cell r="H540">
            <v>110</v>
          </cell>
          <cell r="I540">
            <v>100</v>
          </cell>
          <cell r="J540" t="str">
            <v>хозведение</v>
          </cell>
          <cell r="K540">
            <v>802285</v>
          </cell>
          <cell r="L540">
            <v>7.1500000000000001E-3</v>
          </cell>
          <cell r="M540" t="str">
            <v>полиэтиленовые</v>
          </cell>
          <cell r="N540" t="str">
            <v>Водопроводные</v>
          </cell>
          <cell r="O540" t="str">
            <v>напорный трубопровод</v>
          </cell>
          <cell r="P540" t="str">
            <v>не технологический трубопровод</v>
          </cell>
          <cell r="Q540">
            <v>4</v>
          </cell>
          <cell r="AL540">
            <v>1</v>
          </cell>
          <cell r="AM540">
            <v>365</v>
          </cell>
          <cell r="AN540" t="str">
            <v xml:space="preserve"> Наружные сети водоснабжения. г.Ухта. ул.набережная Газовиков. д.4/2. прот.7.15п.м.0,00715</v>
          </cell>
          <cell r="AO540">
            <v>0.44513169595462487</v>
          </cell>
          <cell r="AP540">
            <v>3.1826916260755678E-3</v>
          </cell>
          <cell r="AQ540">
            <v>7.8740078740118111</v>
          </cell>
        </row>
        <row r="541">
          <cell r="G541" t="str">
            <v>Наружные сети водоснабжения. г.Ухта. ул.Тиманская. 11 (51.0 м)</v>
          </cell>
          <cell r="H541">
            <v>110</v>
          </cell>
          <cell r="I541">
            <v>100</v>
          </cell>
          <cell r="J541" t="str">
            <v>хозведение</v>
          </cell>
          <cell r="K541">
            <v>802337</v>
          </cell>
          <cell r="L541">
            <v>5.0999999999999997E-2</v>
          </cell>
          <cell r="M541" t="str">
            <v>полиэтиленовые</v>
          </cell>
          <cell r="N541" t="str">
            <v>Водопроводные</v>
          </cell>
          <cell r="O541" t="str">
            <v>напорный трубопровод</v>
          </cell>
          <cell r="P541" t="str">
            <v>не технологический трубопровод</v>
          </cell>
          <cell r="Q541">
            <v>4</v>
          </cell>
          <cell r="AL541">
            <v>1</v>
          </cell>
          <cell r="AM541">
            <v>365</v>
          </cell>
          <cell r="AN541" t="str">
            <v xml:space="preserve"> Наружные сети водоснабжения. г.Ухта. ул.Тиманская. 11 (51.0 м)0,051</v>
          </cell>
          <cell r="AO541">
            <v>0.44513169595462487</v>
          </cell>
          <cell r="AP541">
            <v>2.2701716493685867E-2</v>
          </cell>
          <cell r="AQ541">
            <v>7.8740078740118111</v>
          </cell>
        </row>
        <row r="542">
          <cell r="G542" t="str">
            <v xml:space="preserve">Наружные сети водоснабжения. ул.Мира. 3б </v>
          </cell>
          <cell r="H542">
            <v>225</v>
          </cell>
          <cell r="I542">
            <v>200</v>
          </cell>
          <cell r="J542" t="str">
            <v>хозведение</v>
          </cell>
          <cell r="K542">
            <v>802338</v>
          </cell>
          <cell r="L542">
            <v>0.74150000000000005</v>
          </cell>
          <cell r="M542" t="str">
            <v>полиэтиленовые</v>
          </cell>
          <cell r="N542" t="str">
            <v>Водопроводные</v>
          </cell>
          <cell r="O542" t="str">
            <v>напорный трубопровод</v>
          </cell>
          <cell r="P542" t="str">
            <v>не технологический трубопровод</v>
          </cell>
          <cell r="Q542">
            <v>4</v>
          </cell>
          <cell r="AE542">
            <v>0.74150000000000005</v>
          </cell>
          <cell r="AF542">
            <v>3.5</v>
          </cell>
          <cell r="AG542">
            <v>365</v>
          </cell>
          <cell r="AL542">
            <v>1</v>
          </cell>
          <cell r="AM542">
            <v>365</v>
          </cell>
          <cell r="AN542" t="str">
            <v xml:space="preserve"> Наружные сети водоснабжения. ул.Мира. 3б 0,7415</v>
          </cell>
          <cell r="AO542">
            <v>0.5331974573889815</v>
          </cell>
          <cell r="AP542">
            <v>0.39536591465392978</v>
          </cell>
          <cell r="AQ542">
            <v>7.8740078740118111</v>
          </cell>
        </row>
        <row r="543">
          <cell r="G543" t="str">
            <v xml:space="preserve">Наружные сети водоснабжения. ул.Мира. 3б </v>
          </cell>
          <cell r="H543">
            <v>110</v>
          </cell>
          <cell r="I543">
            <v>100</v>
          </cell>
          <cell r="J543" t="str">
            <v>хозведение</v>
          </cell>
          <cell r="K543">
            <v>802338</v>
          </cell>
          <cell r="L543">
            <v>2.58E-2</v>
          </cell>
          <cell r="M543" t="str">
            <v>полиэтиленовые</v>
          </cell>
          <cell r="N543" t="str">
            <v>Водопроводные</v>
          </cell>
          <cell r="O543" t="str">
            <v>напорный трубопровод</v>
          </cell>
          <cell r="P543" t="str">
            <v>не технологический трубопровод</v>
          </cell>
          <cell r="Q543">
            <v>4</v>
          </cell>
          <cell r="AE543">
            <v>2.58E-2</v>
          </cell>
          <cell r="AF543">
            <v>3</v>
          </cell>
          <cell r="AG543">
            <v>365</v>
          </cell>
          <cell r="AL543">
            <v>1</v>
          </cell>
          <cell r="AM543">
            <v>365</v>
          </cell>
          <cell r="AN543" t="str">
            <v xml:space="preserve"> Наружные сети водоснабжения. ул.Мира. 3б 0,0258</v>
          </cell>
          <cell r="AO543">
            <v>0.44513169595462487</v>
          </cell>
          <cell r="AP543">
            <v>1.1484397755629322E-2</v>
          </cell>
          <cell r="AQ543">
            <v>7.8740078740118111</v>
          </cell>
        </row>
        <row r="544">
          <cell r="G544" t="str">
            <v>Наружный водопровод по ул. Уральская д.6</v>
          </cell>
          <cell r="H544">
            <v>108</v>
          </cell>
          <cell r="I544">
            <v>100</v>
          </cell>
          <cell r="J544" t="str">
            <v>хозведение</v>
          </cell>
          <cell r="K544">
            <v>800766</v>
          </cell>
          <cell r="L544">
            <v>0.55000000000000004</v>
          </cell>
          <cell r="M544" t="str">
            <v>стальные</v>
          </cell>
          <cell r="N544" t="str">
            <v>Водопроводные</v>
          </cell>
          <cell r="O544" t="str">
            <v>напорный трубопровод</v>
          </cell>
          <cell r="P544" t="str">
            <v>не технологический трубопровод</v>
          </cell>
          <cell r="Q544">
            <v>4</v>
          </cell>
          <cell r="AE544">
            <v>0.55000000000000004</v>
          </cell>
          <cell r="AF544">
            <v>5.5</v>
          </cell>
          <cell r="AG544">
            <v>365</v>
          </cell>
          <cell r="AL544">
            <v>1</v>
          </cell>
          <cell r="AM544">
            <v>365</v>
          </cell>
          <cell r="AN544" t="str">
            <v xml:space="preserve"> Наружный водопровод по ул. Уральская д.60,55</v>
          </cell>
          <cell r="AO544">
            <v>0.86290521721276026</v>
          </cell>
          <cell r="AP544">
            <v>0.47459786946701815</v>
          </cell>
          <cell r="AQ544">
            <v>7.8740078740118111</v>
          </cell>
        </row>
        <row r="545">
          <cell r="G545" t="str">
            <v>Сети водоснабжения г Ухта. ул Куратова. д. 13.14.15.12 (169.4 м)</v>
          </cell>
          <cell r="H545">
            <v>63</v>
          </cell>
          <cell r="I545">
            <v>50</v>
          </cell>
          <cell r="J545" t="str">
            <v>хозведение</v>
          </cell>
          <cell r="K545">
            <v>300272</v>
          </cell>
          <cell r="L545">
            <v>0.1694</v>
          </cell>
          <cell r="M545" t="str">
            <v>полиэтиленовые</v>
          </cell>
          <cell r="N545" t="str">
            <v>Водопроводные</v>
          </cell>
          <cell r="O545" t="str">
            <v>напорный трубопровод</v>
          </cell>
          <cell r="P545" t="str">
            <v>не технологический трубопровод</v>
          </cell>
          <cell r="Q545">
            <v>4</v>
          </cell>
          <cell r="AE545">
            <v>0.1694</v>
          </cell>
          <cell r="AF545">
            <v>2</v>
          </cell>
          <cell r="AG545">
            <v>365</v>
          </cell>
          <cell r="AL545">
            <v>4</v>
          </cell>
          <cell r="AM545">
            <v>365</v>
          </cell>
          <cell r="AN545" t="str">
            <v xml:space="preserve"> Сети водоснабжения г Ухта. ул Куратова. д. 13.14.15.12 (169.4 м)0,1694</v>
          </cell>
          <cell r="AO545">
            <v>0.27555146882256132</v>
          </cell>
          <cell r="AP545">
            <v>4.6678418818541886E-2</v>
          </cell>
          <cell r="AQ545">
            <v>7.8740078740118111</v>
          </cell>
        </row>
        <row r="546">
          <cell r="G546" t="str">
            <v>Сети водоснабжения г Ухта. ул Куратова. д.19 (48 м)</v>
          </cell>
          <cell r="H546">
            <v>63</v>
          </cell>
          <cell r="I546">
            <v>50</v>
          </cell>
          <cell r="J546" t="str">
            <v>хозведение</v>
          </cell>
          <cell r="K546">
            <v>300702</v>
          </cell>
          <cell r="L546">
            <v>4.8000000000000001E-2</v>
          </cell>
          <cell r="M546" t="str">
            <v>полиэтиленовые</v>
          </cell>
          <cell r="N546" t="str">
            <v>Водопроводные</v>
          </cell>
          <cell r="O546" t="str">
            <v>напорный трубопровод</v>
          </cell>
          <cell r="P546" t="str">
            <v>не технологический трубопровод</v>
          </cell>
          <cell r="Q546">
            <v>4</v>
          </cell>
          <cell r="AE546">
            <v>4.8000000000000001E-2</v>
          </cell>
          <cell r="AF546">
            <v>2</v>
          </cell>
          <cell r="AG546">
            <v>365</v>
          </cell>
          <cell r="AL546">
            <v>1</v>
          </cell>
          <cell r="AM546">
            <v>365</v>
          </cell>
          <cell r="AN546" t="str">
            <v xml:space="preserve"> Сети водоснабжения г Ухта. ул Куратова. д.19 (48 м)0,048</v>
          </cell>
          <cell r="AO546">
            <v>0.27555146882256132</v>
          </cell>
          <cell r="AP546">
            <v>1.3226470503482943E-2</v>
          </cell>
          <cell r="AQ546">
            <v>7.8740078740118111</v>
          </cell>
        </row>
        <row r="547">
          <cell r="G547" t="str">
            <v xml:space="preserve">Сети водоснабжения г.Ухта. ул. Куратова д.2. 3.4 </v>
          </cell>
          <cell r="H547">
            <v>159</v>
          </cell>
          <cell r="I547">
            <v>150</v>
          </cell>
          <cell r="J547" t="str">
            <v>хозведение</v>
          </cell>
          <cell r="K547">
            <v>300131</v>
          </cell>
          <cell r="L547">
            <v>0.10199999999999999</v>
          </cell>
          <cell r="M547" t="str">
            <v>стальные</v>
          </cell>
          <cell r="N547" t="str">
            <v>Водопроводные</v>
          </cell>
          <cell r="O547" t="str">
            <v>напорный трубопровод</v>
          </cell>
          <cell r="P547" t="str">
            <v>не технологический трубопровод</v>
          </cell>
          <cell r="Q547">
            <v>4</v>
          </cell>
          <cell r="AL547">
            <v>1</v>
          </cell>
          <cell r="AM547">
            <v>365</v>
          </cell>
          <cell r="AN547" t="str">
            <v xml:space="preserve"> Сети водоснабжения г.Ухта. ул. Куратова д.2. 3.4 0,102</v>
          </cell>
          <cell r="AO547">
            <v>1.0354008616557386</v>
          </cell>
          <cell r="AP547">
            <v>0.10561088788888534</v>
          </cell>
          <cell r="AQ547">
            <v>7.8740078740118111</v>
          </cell>
        </row>
        <row r="548">
          <cell r="G548" t="str">
            <v xml:space="preserve">Сети водоснабжения г.Ухта. ул. Куратова д.2. 3.4 </v>
          </cell>
          <cell r="H548">
            <v>114</v>
          </cell>
          <cell r="I548">
            <v>100</v>
          </cell>
          <cell r="J548" t="str">
            <v>хозведение</v>
          </cell>
          <cell r="K548">
            <v>300131</v>
          </cell>
          <cell r="L548">
            <v>0.11700000000000001</v>
          </cell>
          <cell r="M548" t="str">
            <v>стальные</v>
          </cell>
          <cell r="N548" t="str">
            <v>Водопроводные</v>
          </cell>
          <cell r="O548" t="str">
            <v>напорный трубопровод</v>
          </cell>
          <cell r="P548" t="str">
            <v>не технологический трубопровод</v>
          </cell>
          <cell r="Q548">
            <v>4</v>
          </cell>
          <cell r="V548" t="str">
            <v>152\19 от 10.07.14;255\19 от6.11.14</v>
          </cell>
          <cell r="W548" t="str">
            <v>Куратова.2</v>
          </cell>
          <cell r="X548">
            <v>108</v>
          </cell>
          <cell r="Z548">
            <v>1.3</v>
          </cell>
          <cell r="AE548">
            <v>0.11700000000000001</v>
          </cell>
          <cell r="AF548">
            <v>5.5</v>
          </cell>
          <cell r="AG548">
            <v>365</v>
          </cell>
          <cell r="AL548">
            <v>1</v>
          </cell>
          <cell r="AM548">
            <v>365</v>
          </cell>
          <cell r="AN548" t="str">
            <v xml:space="preserve"> Сети водоснабжения г.Ухта. ул. Куратова д.2. 3.4 0,117</v>
          </cell>
          <cell r="AO548">
            <v>0.91129161113766832</v>
          </cell>
          <cell r="AP548">
            <v>0.1066211185031072</v>
          </cell>
          <cell r="AQ548">
            <v>7.8740078740118111</v>
          </cell>
        </row>
        <row r="549">
          <cell r="G549" t="str">
            <v xml:space="preserve">Сети водоснабжения г.Ухта. ул. Куратова д.2. 3.4 </v>
          </cell>
          <cell r="H549">
            <v>89</v>
          </cell>
          <cell r="I549">
            <v>80</v>
          </cell>
          <cell r="J549" t="str">
            <v>хозведение</v>
          </cell>
          <cell r="K549">
            <v>300131</v>
          </cell>
          <cell r="L549">
            <v>4.9000000000000002E-2</v>
          </cell>
          <cell r="M549" t="str">
            <v>стальные</v>
          </cell>
          <cell r="N549" t="str">
            <v>Водопроводные</v>
          </cell>
          <cell r="O549" t="str">
            <v>напорный трубопровод</v>
          </cell>
          <cell r="P549" t="str">
            <v>не технологический трубопровод</v>
          </cell>
          <cell r="Q549">
            <v>4</v>
          </cell>
          <cell r="AE549">
            <v>4.9000000000000002E-2</v>
          </cell>
          <cell r="AF549">
            <v>5</v>
          </cell>
          <cell r="AG549">
            <v>365</v>
          </cell>
          <cell r="AL549">
            <v>3</v>
          </cell>
          <cell r="AM549">
            <v>365</v>
          </cell>
          <cell r="AN549" t="str">
            <v xml:space="preserve"> Сети водоснабжения г.Ухта. ул. Куратова д.2. 3.4 0,049</v>
          </cell>
          <cell r="AO549">
            <v>0.70968163645055105</v>
          </cell>
          <cell r="AP549">
            <v>3.4774400186077005E-2</v>
          </cell>
          <cell r="AQ549">
            <v>7.8740078740118111</v>
          </cell>
        </row>
        <row r="550">
          <cell r="G550" t="str">
            <v xml:space="preserve">Сети водоснабжения г.Ухта. ул. Куратова д.2. 3.4 </v>
          </cell>
          <cell r="H550">
            <v>57</v>
          </cell>
          <cell r="I550">
            <v>50</v>
          </cell>
          <cell r="J550" t="str">
            <v>хозведение</v>
          </cell>
          <cell r="K550">
            <v>300131</v>
          </cell>
          <cell r="L550">
            <v>0.04</v>
          </cell>
          <cell r="M550" t="str">
            <v>стальные</v>
          </cell>
          <cell r="N550" t="str">
            <v>Водопроводные</v>
          </cell>
          <cell r="O550" t="str">
            <v>напорный трубопровод</v>
          </cell>
          <cell r="P550" t="str">
            <v>не технологический трубопровод</v>
          </cell>
          <cell r="Q550">
            <v>4</v>
          </cell>
          <cell r="AE550">
            <v>0.04</v>
          </cell>
          <cell r="AF550">
            <v>4.5</v>
          </cell>
          <cell r="AG550">
            <v>365</v>
          </cell>
          <cell r="AL550">
            <v>1</v>
          </cell>
          <cell r="AM550">
            <v>365</v>
          </cell>
          <cell r="AN550" t="str">
            <v xml:space="preserve"> Сети водоснабжения г.Ухта. ул. Куратова д.2. 3.4 0,04</v>
          </cell>
          <cell r="AO550">
            <v>0.45162086885104102</v>
          </cell>
          <cell r="AP550">
            <v>1.806483475404164E-2</v>
          </cell>
          <cell r="AQ550">
            <v>7.8740078740118111</v>
          </cell>
        </row>
        <row r="551">
          <cell r="G551" t="str">
            <v>Сети водоснабжения г.Ухта. ул.Куратова. д.10.4а  (273 м)</v>
          </cell>
          <cell r="H551">
            <v>110</v>
          </cell>
          <cell r="I551">
            <v>100</v>
          </cell>
          <cell r="J551" t="str">
            <v>хозведение</v>
          </cell>
          <cell r="K551">
            <v>300247</v>
          </cell>
          <cell r="L551">
            <v>0.27300000000000002</v>
          </cell>
          <cell r="M551" t="str">
            <v>полиэтиленовые</v>
          </cell>
          <cell r="N551" t="str">
            <v>Водопроводные</v>
          </cell>
          <cell r="O551" t="str">
            <v>напорный трубопровод</v>
          </cell>
          <cell r="P551" t="str">
            <v>не технологический трубопровод</v>
          </cell>
          <cell r="Q551">
            <v>4</v>
          </cell>
          <cell r="AE551">
            <v>0.27300000000000002</v>
          </cell>
          <cell r="AF551">
            <v>3</v>
          </cell>
          <cell r="AG551">
            <v>365</v>
          </cell>
          <cell r="AL551">
            <v>1</v>
          </cell>
          <cell r="AM551">
            <v>365</v>
          </cell>
          <cell r="AN551" t="str">
            <v xml:space="preserve"> Сети водоснабжения г.Ухта. ул.Куратова. д.10.4а  (273 м)0,273</v>
          </cell>
          <cell r="AO551">
            <v>0.44513169595462487</v>
          </cell>
          <cell r="AP551">
            <v>0.12152095299561259</v>
          </cell>
          <cell r="AQ551">
            <v>7.8740078740118111</v>
          </cell>
        </row>
        <row r="552">
          <cell r="G552" t="str">
            <v>Сети водоснабжения Ду=50мм г.Ухта. ул. Куратова. д.16 (11 м)</v>
          </cell>
          <cell r="H552">
            <v>57</v>
          </cell>
          <cell r="I552">
            <v>50</v>
          </cell>
          <cell r="J552" t="str">
            <v>хозведение</v>
          </cell>
          <cell r="K552">
            <v>300736</v>
          </cell>
          <cell r="L552">
            <v>1.0999999999999999E-2</v>
          </cell>
          <cell r="M552" t="str">
            <v>стальные</v>
          </cell>
          <cell r="N552" t="str">
            <v>Водопроводные</v>
          </cell>
          <cell r="O552" t="str">
            <v>напорный трубопровод</v>
          </cell>
          <cell r="P552" t="str">
            <v>не технологический трубопровод</v>
          </cell>
          <cell r="Q552">
            <v>4</v>
          </cell>
          <cell r="AE552">
            <v>1.0999999999999999E-2</v>
          </cell>
          <cell r="AF552">
            <v>4.5</v>
          </cell>
          <cell r="AG552">
            <v>365</v>
          </cell>
          <cell r="AL552">
            <v>1</v>
          </cell>
          <cell r="AM552">
            <v>365</v>
          </cell>
          <cell r="AN552" t="str">
            <v xml:space="preserve"> Сети водоснабжения Ду=50мм г.Ухта. ул. Куратова. д.16 (11 м)0,011</v>
          </cell>
          <cell r="AO552">
            <v>0.45162086885104102</v>
          </cell>
          <cell r="AP552">
            <v>4.9678295573614513E-3</v>
          </cell>
          <cell r="AQ552">
            <v>7.8740078740118111</v>
          </cell>
        </row>
        <row r="553">
          <cell r="G553" t="str">
            <v>Сети водоснабжения наружные (Лит.I) г.Ухта. пр.Космонавтов. д.13</v>
          </cell>
          <cell r="H553">
            <v>160</v>
          </cell>
          <cell r="I553">
            <v>150</v>
          </cell>
          <cell r="J553" t="str">
            <v>хозведение</v>
          </cell>
          <cell r="K553">
            <v>802095</v>
          </cell>
          <cell r="L553">
            <v>0.1857</v>
          </cell>
          <cell r="M553" t="str">
            <v>полиэтиленовые</v>
          </cell>
          <cell r="N553" t="str">
            <v>Водопроводные</v>
          </cell>
          <cell r="O553" t="str">
            <v>напорный трубопровод</v>
          </cell>
          <cell r="P553" t="str">
            <v>не технологический трубопровод</v>
          </cell>
          <cell r="Q553">
            <v>4</v>
          </cell>
          <cell r="AE553">
            <v>0.1857</v>
          </cell>
          <cell r="AF553">
            <v>3</v>
          </cell>
          <cell r="AG553">
            <v>365</v>
          </cell>
          <cell r="AL553">
            <v>1</v>
          </cell>
          <cell r="AM553">
            <v>365</v>
          </cell>
          <cell r="AN553" t="str">
            <v xml:space="preserve"> Сети водоснабжения наружные (Лит.I) г.Ухта. пр.Космонавтов. д.130,1857</v>
          </cell>
          <cell r="AO553">
            <v>0.4802297347581036</v>
          </cell>
          <cell r="AP553">
            <v>8.9178661744579835E-2</v>
          </cell>
          <cell r="AQ553">
            <v>7.8740078740118111</v>
          </cell>
        </row>
        <row r="554">
          <cell r="G554" t="str">
            <v>Сети водоснабжения наружные (Лит.I) г.Ухта. пр.Космонавтов. д.13</v>
          </cell>
          <cell r="H554">
            <v>63</v>
          </cell>
          <cell r="I554">
            <v>50</v>
          </cell>
          <cell r="J554" t="str">
            <v>хозведение</v>
          </cell>
          <cell r="K554">
            <v>802095</v>
          </cell>
          <cell r="L554">
            <v>0.1143</v>
          </cell>
          <cell r="M554" t="str">
            <v>полиэтиленовые</v>
          </cell>
          <cell r="N554" t="str">
            <v>Водопроводные</v>
          </cell>
          <cell r="O554" t="str">
            <v>напорный трубопровод</v>
          </cell>
          <cell r="P554" t="str">
            <v>не технологический трубопровод</v>
          </cell>
          <cell r="Q554">
            <v>4</v>
          </cell>
          <cell r="AE554">
            <v>0.1143</v>
          </cell>
          <cell r="AF554">
            <v>2</v>
          </cell>
          <cell r="AG554">
            <v>365</v>
          </cell>
          <cell r="AL554">
            <v>1</v>
          </cell>
          <cell r="AM554">
            <v>365</v>
          </cell>
          <cell r="AN554" t="str">
            <v xml:space="preserve"> Сети водоснабжения наружные (Лит.I) г.Ухта. пр.Космонавтов. д.130,1143</v>
          </cell>
          <cell r="AO554">
            <v>0.27555146882256132</v>
          </cell>
          <cell r="AP554">
            <v>3.1495532886418758E-2</v>
          </cell>
          <cell r="AQ554">
            <v>7.8740078740118111</v>
          </cell>
        </row>
        <row r="555">
          <cell r="G555" t="str">
            <v>ВС г.Ухта пр. Строителей 27 Центр социальной помощи семье и детям (61.3м)</v>
          </cell>
          <cell r="H555">
            <v>63</v>
          </cell>
          <cell r="I555">
            <v>50</v>
          </cell>
          <cell r="J555" t="str">
            <v>хозведение</v>
          </cell>
          <cell r="K555">
            <v>301402</v>
          </cell>
          <cell r="L555">
            <v>6.13E-2</v>
          </cell>
          <cell r="M555" t="str">
            <v>полиэтиленовые</v>
          </cell>
          <cell r="N555" t="str">
            <v>Водопроводные</v>
          </cell>
          <cell r="O555" t="str">
            <v>напорный трубопровод</v>
          </cell>
          <cell r="P555" t="str">
            <v>не технологический трубопровод</v>
          </cell>
          <cell r="Q555">
            <v>4</v>
          </cell>
          <cell r="AE555">
            <v>6.13E-2</v>
          </cell>
          <cell r="AF555">
            <v>2</v>
          </cell>
          <cell r="AG555">
            <v>365</v>
          </cell>
          <cell r="AL555">
            <v>2</v>
          </cell>
          <cell r="AM555">
            <v>365</v>
          </cell>
          <cell r="AN555" t="str">
            <v xml:space="preserve"> ВС г.Ухта пр. Строителей 27 Центр социальной помощи семье и детям (61.3м)0,0613</v>
          </cell>
          <cell r="AO555">
            <v>0.27555146882256132</v>
          </cell>
          <cell r="AP555">
            <v>1.689130503882301E-2</v>
          </cell>
          <cell r="AQ555">
            <v>7.8740078740118111</v>
          </cell>
        </row>
        <row r="556">
          <cell r="G556" t="str">
            <v>ВС от п. Озерного (3636.4 м)</v>
          </cell>
          <cell r="H556">
            <v>426</v>
          </cell>
          <cell r="I556">
            <v>400</v>
          </cell>
          <cell r="J556" t="str">
            <v>хозведение</v>
          </cell>
          <cell r="K556">
            <v>300066</v>
          </cell>
          <cell r="L556">
            <v>3.6364000000000001</v>
          </cell>
          <cell r="M556" t="str">
            <v>стальные</v>
          </cell>
          <cell r="N556" t="str">
            <v>Водопроводные</v>
          </cell>
          <cell r="O556" t="str">
            <v>напорный трубопровод</v>
          </cell>
          <cell r="P556" t="str">
            <v>не технологический трубопровод</v>
          </cell>
          <cell r="Q556">
            <v>4</v>
          </cell>
          <cell r="V556" t="str">
            <v>35\19 от 07.03.14; 53\19 от 09.04.14</v>
          </cell>
          <cell r="W556" t="str">
            <v xml:space="preserve">Станционная; Моторная УТ ТСТ </v>
          </cell>
          <cell r="X556">
            <v>426</v>
          </cell>
          <cell r="Z556">
            <v>44.3</v>
          </cell>
          <cell r="AA556">
            <v>3.3</v>
          </cell>
          <cell r="AD556">
            <v>240</v>
          </cell>
          <cell r="AE556">
            <v>3.6364000000000001</v>
          </cell>
          <cell r="AF556">
            <v>6.5</v>
          </cell>
          <cell r="AG556">
            <v>365</v>
          </cell>
          <cell r="AL556">
            <v>2</v>
          </cell>
          <cell r="AM556">
            <v>365</v>
          </cell>
          <cell r="AN556" t="str">
            <v xml:space="preserve"> ВС от п. Озерного (3636.4 м)3,6364</v>
          </cell>
          <cell r="AO556">
            <v>1.8114581620528671</v>
          </cell>
          <cell r="AP556">
            <v>6.587186460489046</v>
          </cell>
          <cell r="AQ556">
            <v>7.8740078740118111</v>
          </cell>
        </row>
        <row r="557">
          <cell r="G557" t="str">
            <v>ВС п. Куратово</v>
          </cell>
          <cell r="H557">
            <v>63</v>
          </cell>
          <cell r="I557">
            <v>50</v>
          </cell>
          <cell r="J557" t="str">
            <v>хозведение</v>
          </cell>
          <cell r="K557">
            <v>300014</v>
          </cell>
          <cell r="L557">
            <v>1.6419999999999999</v>
          </cell>
          <cell r="M557" t="str">
            <v>полиэтиленовые</v>
          </cell>
          <cell r="N557" t="str">
            <v>Водопроводные</v>
          </cell>
          <cell r="O557" t="str">
            <v>напорный трубопровод</v>
          </cell>
          <cell r="P557" t="str">
            <v>не технологический трубопровод</v>
          </cell>
          <cell r="Q557">
            <v>4</v>
          </cell>
          <cell r="V557" t="str">
            <v>49\19 от 07.04.14</v>
          </cell>
          <cell r="W557" t="str">
            <v>Гаражная-Бельгоп</v>
          </cell>
          <cell r="X557">
            <v>63</v>
          </cell>
          <cell r="AB557">
            <v>121</v>
          </cell>
          <cell r="AD557">
            <v>2600</v>
          </cell>
          <cell r="AE557">
            <v>1.6419999999999999</v>
          </cell>
          <cell r="AF557">
            <v>3</v>
          </cell>
          <cell r="AG557">
            <v>365</v>
          </cell>
          <cell r="AL557">
            <v>2</v>
          </cell>
          <cell r="AM557">
            <v>365</v>
          </cell>
          <cell r="AN557" t="str">
            <v xml:space="preserve"> ВС п. Куратово1,642</v>
          </cell>
          <cell r="AO557">
            <v>0.27555146882256132</v>
          </cell>
          <cell r="AP557">
            <v>0.45245551180664567</v>
          </cell>
          <cell r="AQ557">
            <v>7.8740078740118111</v>
          </cell>
        </row>
        <row r="558">
          <cell r="G558" t="str">
            <v>ВС от ПГ-6 до ЦТП-18.от ПГ-1до ВК-1. от В-4 до ПГ6</v>
          </cell>
          <cell r="H558">
            <v>273</v>
          </cell>
          <cell r="I558">
            <v>250</v>
          </cell>
          <cell r="J558" t="str">
            <v>хозведение</v>
          </cell>
          <cell r="K558">
            <v>300105</v>
          </cell>
          <cell r="L558">
            <v>4.2999999999999997E-2</v>
          </cell>
          <cell r="M558" t="str">
            <v>стальные</v>
          </cell>
          <cell r="N558" t="str">
            <v>Водопроводные</v>
          </cell>
          <cell r="O558" t="str">
            <v>напорный трубопровод</v>
          </cell>
          <cell r="P558" t="str">
            <v>не технологический трубопровод</v>
          </cell>
          <cell r="Q558">
            <v>4</v>
          </cell>
          <cell r="AE558">
            <v>4.2999999999999997E-2</v>
          </cell>
          <cell r="AF558">
            <v>6.5</v>
          </cell>
          <cell r="AG558">
            <v>365</v>
          </cell>
          <cell r="AL558">
            <v>4</v>
          </cell>
          <cell r="AM558">
            <v>365</v>
          </cell>
          <cell r="AN558" t="str">
            <v xml:space="preserve"> ВС от ПГ-6 до ЦТП-18.от ПГ-1до ВК-1. от В-4 до ПГ60,043</v>
          </cell>
          <cell r="AO558">
            <v>1.2607681692865922</v>
          </cell>
          <cell r="AP558">
            <v>5.4213031279323462E-2</v>
          </cell>
          <cell r="AQ558">
            <v>7.8740078740118111</v>
          </cell>
        </row>
        <row r="559">
          <cell r="G559" t="str">
            <v>ВС от ПГ-6 до ЦТП-18.от ПГ-1до ВК-1. от В-4 до ПГ6</v>
          </cell>
          <cell r="H559">
            <v>325</v>
          </cell>
          <cell r="I559">
            <v>300</v>
          </cell>
          <cell r="J559" t="str">
            <v>хозведение</v>
          </cell>
          <cell r="K559">
            <v>300105</v>
          </cell>
          <cell r="L559">
            <v>2.0500000000000001E-2</v>
          </cell>
          <cell r="M559" t="str">
            <v>стальные</v>
          </cell>
          <cell r="N559" t="str">
            <v>Водопроводные</v>
          </cell>
          <cell r="O559" t="str">
            <v>напорный трубопровод</v>
          </cell>
          <cell r="P559" t="str">
            <v>не технологический трубопровод</v>
          </cell>
          <cell r="Q559">
            <v>4</v>
          </cell>
          <cell r="AE559">
            <v>2.0500000000000001E-2</v>
          </cell>
          <cell r="AF559">
            <v>6.5</v>
          </cell>
          <cell r="AG559">
            <v>365</v>
          </cell>
          <cell r="AL559">
            <v>3</v>
          </cell>
          <cell r="AM559">
            <v>365</v>
          </cell>
          <cell r="AN559" t="str">
            <v xml:space="preserve"> ВС от ПГ-6 до ЦТП-18.от ПГ-1до ВК-1. от В-4 до ПГ60,0205</v>
          </cell>
          <cell r="AO559">
            <v>1.3537146193869638</v>
          </cell>
          <cell r="AP559">
            <v>2.775114969743276E-2</v>
          </cell>
          <cell r="AQ559">
            <v>7.8740078740118111</v>
          </cell>
        </row>
        <row r="560">
          <cell r="G560" t="str">
            <v>ВС от ПГ-6 до ЦТП-18.от ПГ-1до ВК-1. от В-4 до ПГ6</v>
          </cell>
          <cell r="H560">
            <v>426</v>
          </cell>
          <cell r="I560">
            <v>400</v>
          </cell>
          <cell r="J560" t="str">
            <v>хозведение</v>
          </cell>
          <cell r="K560">
            <v>300105</v>
          </cell>
          <cell r="L560">
            <v>7.6899999999999996E-2</v>
          </cell>
          <cell r="M560" t="str">
            <v>стальные</v>
          </cell>
          <cell r="N560" t="str">
            <v>Водопроводные</v>
          </cell>
          <cell r="O560" t="str">
            <v>напорный трубопровод</v>
          </cell>
          <cell r="P560" t="str">
            <v>не технологический трубопровод</v>
          </cell>
          <cell r="Q560">
            <v>4</v>
          </cell>
          <cell r="AE560">
            <v>7.6899999999999996E-2</v>
          </cell>
          <cell r="AF560">
            <v>6.5</v>
          </cell>
          <cell r="AG560">
            <v>365</v>
          </cell>
          <cell r="AL560">
            <v>3</v>
          </cell>
          <cell r="AM560">
            <v>365</v>
          </cell>
          <cell r="AN560" t="str">
            <v xml:space="preserve"> ВС от ПГ-6 до ЦТП-18.от ПГ-1до ВК-1. от В-4 до ПГ60,0769</v>
          </cell>
          <cell r="AO560">
            <v>1.8114581620528671</v>
          </cell>
          <cell r="AP560">
            <v>0.13930113266186547</v>
          </cell>
          <cell r="AQ560">
            <v>7.8740078740118111</v>
          </cell>
        </row>
        <row r="561">
          <cell r="G561" t="str">
            <v>ВС от ПГ-6 до ЦТП-18.от ПГ-1до ВК-1. от В-4 до ПГ6</v>
          </cell>
          <cell r="H561">
            <v>530</v>
          </cell>
          <cell r="I561">
            <v>500</v>
          </cell>
          <cell r="J561" t="str">
            <v>хозведение</v>
          </cell>
          <cell r="K561">
            <v>300105</v>
          </cell>
          <cell r="L561">
            <v>0.34050000000000002</v>
          </cell>
          <cell r="M561" t="str">
            <v>стальные</v>
          </cell>
          <cell r="N561" t="str">
            <v>Водопроводные</v>
          </cell>
          <cell r="O561" t="str">
            <v>напорный трубопровод</v>
          </cell>
          <cell r="P561" t="str">
            <v>не технологический трубопровод</v>
          </cell>
          <cell r="Q561">
            <v>4</v>
          </cell>
          <cell r="AE561">
            <v>0.34050000000000002</v>
          </cell>
          <cell r="AF561">
            <v>7</v>
          </cell>
          <cell r="AG561">
            <v>365</v>
          </cell>
          <cell r="AL561">
            <v>3</v>
          </cell>
          <cell r="AM561">
            <v>365</v>
          </cell>
          <cell r="AN561" t="str">
            <v xml:space="preserve"> ВС от ПГ-6 до ЦТП-18.от ПГ-1до ВК-1. от В-4 до ПГ60,3405</v>
          </cell>
          <cell r="AO561">
            <v>2.0649688717422818</v>
          </cell>
          <cell r="AP561">
            <v>0.70312190082824699</v>
          </cell>
          <cell r="AQ561">
            <v>7.8740078740118111</v>
          </cell>
        </row>
        <row r="562">
          <cell r="G562" t="str">
            <v>Водоснабжение питьевое</v>
          </cell>
          <cell r="H562">
            <v>159</v>
          </cell>
          <cell r="I562">
            <v>150</v>
          </cell>
          <cell r="J562" t="str">
            <v>хозведение</v>
          </cell>
          <cell r="K562">
            <v>800050</v>
          </cell>
          <cell r="L562">
            <v>1.8515999999999999</v>
          </cell>
          <cell r="M562" t="str">
            <v>стальные</v>
          </cell>
          <cell r="N562" t="str">
            <v>Водопроводные</v>
          </cell>
          <cell r="O562" t="str">
            <v>напорный трубопровод</v>
          </cell>
          <cell r="P562" t="str">
            <v>не технологический трубопровод</v>
          </cell>
          <cell r="Q562">
            <v>4</v>
          </cell>
          <cell r="V562" t="str">
            <v>1-01/19;4-04/19;7-07/19;10-10/19;02-02/19;06-06/19;09-09/19;12-12/19;03-03/19;05-05/19;08-08/19;11-11/19;</v>
          </cell>
          <cell r="AE562">
            <v>0.40660000000000002</v>
          </cell>
          <cell r="AF562">
            <v>5.5</v>
          </cell>
          <cell r="AG562">
            <v>365</v>
          </cell>
          <cell r="AL562">
            <v>170</v>
          </cell>
          <cell r="AM562">
            <v>365</v>
          </cell>
          <cell r="AN562" t="str">
            <v xml:space="preserve"> Водоснабжение питьевое1,8516</v>
          </cell>
          <cell r="AO562">
            <v>1.0354008616557386</v>
          </cell>
          <cell r="AP562">
            <v>1.9171482354417655</v>
          </cell>
          <cell r="AQ562">
            <v>7.8740078740118111</v>
          </cell>
        </row>
        <row r="563">
          <cell r="G563" t="str">
            <v>Водоснабжение питьевое</v>
          </cell>
          <cell r="H563">
            <v>219</v>
          </cell>
          <cell r="I563">
            <v>200</v>
          </cell>
          <cell r="J563" t="str">
            <v>хозведение</v>
          </cell>
          <cell r="K563">
            <v>800050</v>
          </cell>
          <cell r="L563">
            <v>2.1320000000000001</v>
          </cell>
          <cell r="M563" t="str">
            <v>стальные</v>
          </cell>
          <cell r="N563" t="str">
            <v>Водопроводные</v>
          </cell>
          <cell r="O563" t="str">
            <v>напорный трубопровод</v>
          </cell>
          <cell r="P563" t="str">
            <v>не технологический трубопровод</v>
          </cell>
          <cell r="Q563">
            <v>4</v>
          </cell>
          <cell r="V563" t="str">
            <v>1-01/19;4-04/19;7-17/19;10-10/19;03-03/19;05-05/19;08-08/19;11-11/19;</v>
          </cell>
          <cell r="AE563">
            <v>0.68700000000000006</v>
          </cell>
          <cell r="AF563">
            <v>6.5</v>
          </cell>
          <cell r="AG563">
            <v>365</v>
          </cell>
          <cell r="AL563">
            <v>91</v>
          </cell>
          <cell r="AM563">
            <v>365</v>
          </cell>
          <cell r="AN563" t="str">
            <v xml:space="preserve"> Водоснабжение питьевое2,132</v>
          </cell>
          <cell r="AO563">
            <v>1.1665159882749745</v>
          </cell>
          <cell r="AP563">
            <v>2.4870120870022459</v>
          </cell>
          <cell r="AQ563">
            <v>7.8740078740118111</v>
          </cell>
        </row>
        <row r="564">
          <cell r="G564" t="str">
            <v>Водоснабжение питьевое</v>
          </cell>
          <cell r="H564">
            <v>108</v>
          </cell>
          <cell r="I564">
            <v>100</v>
          </cell>
          <cell r="J564" t="str">
            <v>хозведение</v>
          </cell>
          <cell r="K564">
            <v>800050</v>
          </cell>
          <cell r="L564">
            <v>2.3199999999999998</v>
          </cell>
          <cell r="M564" t="str">
            <v>стальные</v>
          </cell>
          <cell r="N564" t="str">
            <v>Водопроводные</v>
          </cell>
          <cell r="O564" t="str">
            <v>напорный трубопровод</v>
          </cell>
          <cell r="P564" t="str">
            <v>не технологический трубопровод</v>
          </cell>
          <cell r="Q564">
            <v>4</v>
          </cell>
          <cell r="S564">
            <v>2</v>
          </cell>
          <cell r="T564">
            <v>190.2</v>
          </cell>
          <cell r="V564" t="str">
            <v>1-01/19;4-04/19;7-07/19;10-10/19;акт № 29/14 от 21.08.2014 г.;№1/14 от 15.01.2014 г.</v>
          </cell>
          <cell r="AE564">
            <v>0.875</v>
          </cell>
          <cell r="AF564">
            <v>5.5</v>
          </cell>
          <cell r="AG564">
            <v>365</v>
          </cell>
          <cell r="AL564">
            <v>120</v>
          </cell>
          <cell r="AM564">
            <v>365</v>
          </cell>
          <cell r="AN564" t="str">
            <v xml:space="preserve"> Водоснабжение питьевое2,32</v>
          </cell>
          <cell r="AO564">
            <v>0.86290521721276026</v>
          </cell>
          <cell r="AP564">
            <v>2.0019401039336038</v>
          </cell>
          <cell r="AQ564">
            <v>7.8740078740118111</v>
          </cell>
        </row>
        <row r="565">
          <cell r="G565" t="str">
            <v>Водоснабжение питьевое</v>
          </cell>
          <cell r="H565">
            <v>57</v>
          </cell>
          <cell r="I565">
            <v>50</v>
          </cell>
          <cell r="J565" t="str">
            <v>хозведение</v>
          </cell>
          <cell r="K565">
            <v>800050</v>
          </cell>
          <cell r="L565">
            <v>1.77</v>
          </cell>
          <cell r="M565" t="str">
            <v>стальные</v>
          </cell>
          <cell r="N565" t="str">
            <v>Водопроводные</v>
          </cell>
          <cell r="O565" t="str">
            <v>напорный трубопровод</v>
          </cell>
          <cell r="P565" t="str">
            <v>не технологический трубопровод</v>
          </cell>
          <cell r="Q565">
            <v>4</v>
          </cell>
          <cell r="AE565">
            <v>0.32500000000000001</v>
          </cell>
          <cell r="AF565">
            <v>4.5</v>
          </cell>
          <cell r="AG565">
            <v>365</v>
          </cell>
          <cell r="AL565">
            <v>260</v>
          </cell>
          <cell r="AM565">
            <v>365</v>
          </cell>
          <cell r="AN565" t="str">
            <v xml:space="preserve"> Водоснабжение питьевое1,77</v>
          </cell>
          <cell r="AO565">
            <v>0.45162086885104102</v>
          </cell>
          <cell r="AP565">
            <v>0.79936893786634267</v>
          </cell>
          <cell r="AQ565">
            <v>7.8740078740118111</v>
          </cell>
        </row>
        <row r="566">
          <cell r="G566" t="str">
            <v>ВС плавательный бассейн Юность (161 м)</v>
          </cell>
          <cell r="H566">
            <v>219</v>
          </cell>
          <cell r="I566">
            <v>200</v>
          </cell>
          <cell r="J566" t="str">
            <v>хозведение</v>
          </cell>
          <cell r="K566">
            <v>801551</v>
          </cell>
          <cell r="L566">
            <v>0.161</v>
          </cell>
          <cell r="M566" t="str">
            <v>стальные</v>
          </cell>
          <cell r="N566" t="str">
            <v>Водопроводные</v>
          </cell>
          <cell r="O566" t="str">
            <v>напорный трубопровод</v>
          </cell>
          <cell r="P566" t="str">
            <v>не технологический трубопровод</v>
          </cell>
          <cell r="Q566">
            <v>4</v>
          </cell>
          <cell r="AL566">
            <v>1</v>
          </cell>
          <cell r="AM566">
            <v>365</v>
          </cell>
          <cell r="AN566" t="str">
            <v xml:space="preserve"> ВС плавательный бассейн Юность (161 м)0,161</v>
          </cell>
          <cell r="AO566">
            <v>1.1665159882749745</v>
          </cell>
          <cell r="AP566">
            <v>0.18780907411227091</v>
          </cell>
          <cell r="AQ566">
            <v>7.8740078740118111</v>
          </cell>
        </row>
        <row r="567">
          <cell r="G567" t="str">
            <v>ВС Подстанция 110/35 10КС Городская от ОПУ подст.до ПГ-9 (127.5м)</v>
          </cell>
          <cell r="H567">
            <v>108</v>
          </cell>
          <cell r="I567">
            <v>100</v>
          </cell>
          <cell r="J567" t="str">
            <v>хозведение</v>
          </cell>
          <cell r="K567">
            <v>300104</v>
          </cell>
          <cell r="L567">
            <v>0.1275</v>
          </cell>
          <cell r="M567" t="str">
            <v>стальные</v>
          </cell>
          <cell r="N567" t="str">
            <v>Водопроводные</v>
          </cell>
          <cell r="O567" t="str">
            <v>напорный трубопровод</v>
          </cell>
          <cell r="P567" t="str">
            <v>не технологический трубопровод</v>
          </cell>
          <cell r="Q567">
            <v>4</v>
          </cell>
          <cell r="AE567">
            <v>0.1275</v>
          </cell>
          <cell r="AF567">
            <v>5.5</v>
          </cell>
          <cell r="AG567">
            <v>365</v>
          </cell>
          <cell r="AL567">
            <v>1</v>
          </cell>
          <cell r="AM567">
            <v>365</v>
          </cell>
          <cell r="AN567" t="str">
            <v xml:space="preserve"> ВС Подстанция 110/35 10КС Городская от ОПУ подст.до ПГ-9 (127.5м)0,1275</v>
          </cell>
          <cell r="AO567">
            <v>0.86290521721276026</v>
          </cell>
          <cell r="AP567">
            <v>0.11002041519462694</v>
          </cell>
          <cell r="AQ567">
            <v>7.8740078740118111</v>
          </cell>
        </row>
        <row r="568">
          <cell r="G568" t="str">
            <v>ВС Ухта (7881 м)</v>
          </cell>
          <cell r="H568">
            <v>219</v>
          </cell>
          <cell r="I568">
            <v>200</v>
          </cell>
          <cell r="J568" t="str">
            <v>хозведение</v>
          </cell>
          <cell r="K568">
            <v>300266</v>
          </cell>
          <cell r="L568">
            <v>0.89100000000000001</v>
          </cell>
          <cell r="M568" t="str">
            <v>стальные</v>
          </cell>
          <cell r="N568" t="str">
            <v>Водопроводные</v>
          </cell>
          <cell r="O568" t="str">
            <v>напорный трубопровод</v>
          </cell>
          <cell r="P568" t="str">
            <v>не технологический трубопровод</v>
          </cell>
          <cell r="Q568">
            <v>4</v>
          </cell>
          <cell r="V568" t="str">
            <v>59\19 от14.04.14;157\19 от 18.07.14;216\19 от 16.09.14;237\19 от 13.10.14;284\19 от 18.12.14;01-01/19: 04-04/19;07-07/19;10-10/19;02-02/19;06-06/19;09-09/19;12-12/19;03-03/19;05-05/19;08-08/19;11-11/19;</v>
          </cell>
          <cell r="W568" t="str">
            <v>Ж\дорожная.14;Первомайская.47-РКЦ;Первомайская.2;Печорская.31;2;</v>
          </cell>
          <cell r="X568">
            <v>219</v>
          </cell>
          <cell r="Z568">
            <v>351</v>
          </cell>
          <cell r="AE568">
            <v>0.89100000000000001</v>
          </cell>
          <cell r="AF568">
            <v>6.5</v>
          </cell>
          <cell r="AG568">
            <v>365</v>
          </cell>
          <cell r="AL568">
            <v>56</v>
          </cell>
          <cell r="AM568">
            <v>365</v>
          </cell>
          <cell r="AN568" t="str">
            <v xml:space="preserve"> ВС Ухта (7881 м)0,891</v>
          </cell>
          <cell r="AO568">
            <v>1.1665159882749745</v>
          </cell>
          <cell r="AP568">
            <v>1.0393657455530023</v>
          </cell>
          <cell r="AQ568">
            <v>7.8740078740118111</v>
          </cell>
        </row>
        <row r="569">
          <cell r="G569" t="str">
            <v>ВС Ухта (7881 м)</v>
          </cell>
          <cell r="H569">
            <v>159</v>
          </cell>
          <cell r="I569">
            <v>150</v>
          </cell>
          <cell r="J569" t="str">
            <v>хозведение</v>
          </cell>
          <cell r="K569">
            <v>300266</v>
          </cell>
          <cell r="L569">
            <v>2.78</v>
          </cell>
          <cell r="M569" t="str">
            <v>стальные</v>
          </cell>
          <cell r="N569" t="str">
            <v>Водопроводные</v>
          </cell>
          <cell r="O569" t="str">
            <v>напорный трубопровод</v>
          </cell>
          <cell r="P569" t="str">
            <v>не технологический трубопровод</v>
          </cell>
          <cell r="Q569">
            <v>4</v>
          </cell>
          <cell r="V569" t="str">
            <v>81\19 от 13.05.14;101\19 от 29.05.14;01-01/19"04-04/19;07-07-19;10-10/19;02-02/19;06-06/19;09-09/19;12-12/19;</v>
          </cell>
          <cell r="W569" t="str">
            <v>Ленина.40;10</v>
          </cell>
          <cell r="X569">
            <v>159</v>
          </cell>
          <cell r="Z569">
            <v>5.4</v>
          </cell>
          <cell r="AD569">
            <v>500</v>
          </cell>
          <cell r="AE569">
            <v>2.78</v>
          </cell>
          <cell r="AF569">
            <v>5.5</v>
          </cell>
          <cell r="AG569">
            <v>365</v>
          </cell>
          <cell r="AL569">
            <v>177</v>
          </cell>
          <cell r="AM569">
            <v>365</v>
          </cell>
          <cell r="AN569" t="str">
            <v xml:space="preserve"> ВС Ухта (7881 м)2,78</v>
          </cell>
          <cell r="AO569">
            <v>1.0354008616557386</v>
          </cell>
          <cell r="AP569">
            <v>2.8784143954029533</v>
          </cell>
          <cell r="AQ569">
            <v>7.8740078740118111</v>
          </cell>
        </row>
        <row r="570">
          <cell r="G570" t="str">
            <v>ВС Ухта (7881 м)</v>
          </cell>
          <cell r="H570">
            <v>108</v>
          </cell>
          <cell r="I570">
            <v>100</v>
          </cell>
          <cell r="J570" t="str">
            <v>хозведение</v>
          </cell>
          <cell r="K570">
            <v>300266</v>
          </cell>
          <cell r="L570">
            <v>3.5630000000000002</v>
          </cell>
          <cell r="M570" t="str">
            <v>стальные</v>
          </cell>
          <cell r="N570" t="str">
            <v>Водопроводные</v>
          </cell>
          <cell r="O570" t="str">
            <v>напорный трубопровод</v>
          </cell>
          <cell r="P570" t="str">
            <v>не технологический трубопровод</v>
          </cell>
          <cell r="Q570">
            <v>4</v>
          </cell>
          <cell r="V570" t="str">
            <v>15/19 от 03.02.14;42\19 от 18.03.14; 55\19 от10.04.14;61\19 от 14.04.14;64\19 от 20.04.14;71\19 от 02.05.14;75\19 от 07.05.14;83\19 от 16.05.14;94\19 от 26.05.14;118\19 от 02.06.14; 119\19 от 02.06.14;120\19 от 03.06.14;154\19 от 1.07.14;194\19 от 17.08.1</v>
          </cell>
          <cell r="W570" t="str">
            <v>Сенюкова.25\52; Чибьюская.32;Печорсеая.2; Октябрьская.11;Чибьюская.4;Строителей.4 корп.2;Дружбы.12;Дружбы.16;Ленина.17;Октябрьская.28;Загородная. 24;Сенюкова.39;Космонавтов.2;Октябрьская.28;Первомайская.13;Пионергорский.7;Космонавтов. 29;Первомайская.22;с</v>
          </cell>
          <cell r="X570">
            <v>108</v>
          </cell>
          <cell r="Z570">
            <v>5</v>
          </cell>
          <cell r="AA570">
            <v>5.0999999999999996</v>
          </cell>
          <cell r="AD570">
            <v>310</v>
          </cell>
          <cell r="AE570">
            <v>3.5630000000000002</v>
          </cell>
          <cell r="AF570">
            <v>5.5</v>
          </cell>
          <cell r="AG570">
            <v>365</v>
          </cell>
          <cell r="AL570">
            <v>121</v>
          </cell>
          <cell r="AM570">
            <v>365</v>
          </cell>
          <cell r="AN570" t="str">
            <v xml:space="preserve"> ВС Ухта (7881 м)3,563</v>
          </cell>
          <cell r="AO570">
            <v>0.86290521721276026</v>
          </cell>
          <cell r="AP570">
            <v>3.074531288929065</v>
          </cell>
          <cell r="AQ570">
            <v>7.8740078740118111</v>
          </cell>
        </row>
        <row r="571">
          <cell r="G571" t="str">
            <v>ВС Ухта (7881 м)</v>
          </cell>
          <cell r="H571">
            <v>89</v>
          </cell>
          <cell r="I571">
            <v>80</v>
          </cell>
          <cell r="J571" t="str">
            <v>хозведение</v>
          </cell>
          <cell r="K571">
            <v>300266</v>
          </cell>
          <cell r="L571">
            <v>0.64700000000000002</v>
          </cell>
          <cell r="M571" t="str">
            <v>стальные</v>
          </cell>
          <cell r="N571" t="str">
            <v>Водопроводные</v>
          </cell>
          <cell r="O571" t="str">
            <v>напорный трубопровод</v>
          </cell>
          <cell r="P571" t="str">
            <v>не технологический трубопровод</v>
          </cell>
          <cell r="Q571">
            <v>4</v>
          </cell>
          <cell r="V571" t="str">
            <v>04\19 от 05.01.14;10\19 от 20.01.14;29\19 от 22.02.14;37\19 от 13.03.14;38\19 от 13.03.14;47\19 от 28.04.14;60\19 от 14.04.14; 63\19 от 18.04.14;69\19 от 26.04.14;74\19 от 22.07.14;112\19 от 24.06.14;158\19от 28.07.14;184\19 от 6.08.14;185\19 от 8.08.14;1</v>
          </cell>
          <cell r="W571" t="str">
            <v>Ленина.41;Проселочная.4;Губкина.22;Интернац..47;КНС Вокзальная;Островского-Маяковского;Ленина.28в;Ленина.37\5;Интернац.17а;пер. Газовиков. 5;Семяшкина.8а;пр. Строителей.4.корп. 2;Портовая.2;пер.Интернац..2;Кремса.11;Проселочная. 4;8;Печорсеая.2;Космонавто</v>
          </cell>
          <cell r="X571">
            <v>89</v>
          </cell>
          <cell r="Z571">
            <v>268.64999999999998</v>
          </cell>
          <cell r="AA571">
            <v>19.2</v>
          </cell>
          <cell r="AB571" t="str">
            <v>29;</v>
          </cell>
          <cell r="AD571">
            <v>300</v>
          </cell>
          <cell r="AE571">
            <v>0.64700000000000002</v>
          </cell>
          <cell r="AF571">
            <v>5</v>
          </cell>
          <cell r="AG571">
            <v>365</v>
          </cell>
          <cell r="AL571">
            <v>205</v>
          </cell>
          <cell r="AM571">
            <v>365</v>
          </cell>
          <cell r="AN571" t="str">
            <v xml:space="preserve"> ВС Ухта (7881 м)0,647</v>
          </cell>
          <cell r="AO571">
            <v>0.70968163645055105</v>
          </cell>
          <cell r="AP571">
            <v>0.45916401878350654</v>
          </cell>
          <cell r="AQ571">
            <v>7.8740078740118111</v>
          </cell>
        </row>
        <row r="572">
          <cell r="G572" t="str">
            <v>ВС Ухталесмаш  от ц.сети до котельной (110 м)</v>
          </cell>
          <cell r="H572">
            <v>114</v>
          </cell>
          <cell r="I572">
            <v>100</v>
          </cell>
          <cell r="J572" t="str">
            <v>хозведение</v>
          </cell>
          <cell r="K572">
            <v>301280</v>
          </cell>
          <cell r="L572">
            <v>0.11</v>
          </cell>
          <cell r="M572" t="str">
            <v>стальные</v>
          </cell>
          <cell r="N572" t="str">
            <v>Водопроводные</v>
          </cell>
          <cell r="O572" t="str">
            <v>напорный трубопровод</v>
          </cell>
          <cell r="P572" t="str">
            <v>не технологический трубопровод</v>
          </cell>
          <cell r="Q572">
            <v>4</v>
          </cell>
          <cell r="AE572">
            <v>0.11</v>
          </cell>
          <cell r="AF572">
            <v>5.5</v>
          </cell>
          <cell r="AG572">
            <v>365</v>
          </cell>
          <cell r="AL572">
            <v>1</v>
          </cell>
          <cell r="AM572">
            <v>365</v>
          </cell>
          <cell r="AN572" t="str">
            <v xml:space="preserve"> ВС Ухталесмаш  от ц.сети до котельной (110 м)0,11</v>
          </cell>
          <cell r="AO572">
            <v>0.91129161113766832</v>
          </cell>
          <cell r="AP572">
            <v>0.10024207722514351</v>
          </cell>
          <cell r="AQ572">
            <v>7.8740078740118111</v>
          </cell>
        </row>
        <row r="573">
          <cell r="G573" t="str">
            <v>ВС Ухталесмаш \техвода\ от ц.сети до котельной (547м)</v>
          </cell>
          <cell r="H573">
            <v>114</v>
          </cell>
          <cell r="I573">
            <v>100</v>
          </cell>
          <cell r="J573" t="str">
            <v>хозведение</v>
          </cell>
          <cell r="K573">
            <v>301281</v>
          </cell>
          <cell r="L573">
            <v>0.54700000000000004</v>
          </cell>
          <cell r="M573" t="str">
            <v>стальные</v>
          </cell>
          <cell r="N573" t="str">
            <v>Водопроводные</v>
          </cell>
          <cell r="O573" t="str">
            <v>напорный трубопровод</v>
          </cell>
          <cell r="P573" t="str">
            <v>не технологический трубопровод</v>
          </cell>
          <cell r="Q573">
            <v>4</v>
          </cell>
          <cell r="AE573">
            <v>0.54700000000000004</v>
          </cell>
          <cell r="AF573">
            <v>5.5</v>
          </cell>
          <cell r="AG573">
            <v>365</v>
          </cell>
          <cell r="AL573">
            <v>2</v>
          </cell>
          <cell r="AM573">
            <v>365</v>
          </cell>
          <cell r="AN573" t="str">
            <v xml:space="preserve"> ВС Ухталесмаш \техвода\ от ц.сети до котельной (547м)0,547</v>
          </cell>
          <cell r="AO573">
            <v>0.91129161113766832</v>
          </cell>
          <cell r="AP573">
            <v>0.49847651129230464</v>
          </cell>
          <cell r="AQ573">
            <v>7.8740078740118111</v>
          </cell>
        </row>
        <row r="574">
          <cell r="G574" t="str">
            <v>ВС Ухталесмаш от ц.сети до теплового пункта ГВС (163м)</v>
          </cell>
          <cell r="H574">
            <v>114</v>
          </cell>
          <cell r="I574">
            <v>100</v>
          </cell>
          <cell r="J574" t="str">
            <v>хозведение</v>
          </cell>
          <cell r="K574">
            <v>301282</v>
          </cell>
          <cell r="L574">
            <v>0.16300000000000001</v>
          </cell>
          <cell r="M574" t="str">
            <v>стальные</v>
          </cell>
          <cell r="N574" t="str">
            <v>Водопроводные</v>
          </cell>
          <cell r="O574" t="str">
            <v>напорный трубопровод</v>
          </cell>
          <cell r="P574" t="str">
            <v>не технологический трубопровод</v>
          </cell>
          <cell r="Q574">
            <v>4</v>
          </cell>
          <cell r="AE574">
            <v>0.16300000000000001</v>
          </cell>
          <cell r="AF574">
            <v>5.5</v>
          </cell>
          <cell r="AG574">
            <v>365</v>
          </cell>
          <cell r="AM574">
            <v>365</v>
          </cell>
          <cell r="AN574" t="str">
            <v xml:space="preserve"> ВС Ухталесмаш от ц.сети до теплового пункта ГВС (163м)0,163</v>
          </cell>
          <cell r="AO574">
            <v>0.91129161113766832</v>
          </cell>
          <cell r="AP574">
            <v>0.14854053261543995</v>
          </cell>
          <cell r="AQ574">
            <v>7.8740078740118111</v>
          </cell>
        </row>
        <row r="575">
          <cell r="G575" t="str">
            <v>ВС Чибьюс13а.38а.Чиб пер10.12. Буш 15.17.19.30лОкт23/10.Сев.3а.9.Сенюк7.9.11(443.4м)</v>
          </cell>
          <cell r="H575">
            <v>108</v>
          </cell>
          <cell r="I575">
            <v>100</v>
          </cell>
          <cell r="J575" t="str">
            <v>хозведение</v>
          </cell>
          <cell r="K575">
            <v>300902</v>
          </cell>
          <cell r="L575">
            <v>0.44340000000000002</v>
          </cell>
          <cell r="M575" t="str">
            <v>стальные</v>
          </cell>
          <cell r="N575" t="str">
            <v>Водопроводные</v>
          </cell>
          <cell r="O575" t="str">
            <v>напорный трубопровод</v>
          </cell>
          <cell r="P575" t="str">
            <v>не технологический трубопровод</v>
          </cell>
          <cell r="Q575">
            <v>4</v>
          </cell>
          <cell r="V575" t="str">
            <v xml:space="preserve"> 96\19 от 26.05.14;279\19 от 5.12.14;</v>
          </cell>
          <cell r="W575" t="str">
            <v>Севастопольская.9;3а;</v>
          </cell>
          <cell r="X575">
            <v>108</v>
          </cell>
          <cell r="Z575">
            <v>30.1</v>
          </cell>
          <cell r="AE575">
            <v>0.44340000000000002</v>
          </cell>
          <cell r="AF575">
            <v>5.5</v>
          </cell>
          <cell r="AG575">
            <v>365</v>
          </cell>
          <cell r="AL575">
            <v>13</v>
          </cell>
          <cell r="AM575">
            <v>365</v>
          </cell>
          <cell r="AN575" t="str">
            <v xml:space="preserve"> ВС Чибьюс13а.38а.Чиб пер10.12. Буш 15.17.19.30лОкт23/10.Сев.3а.9.Сенюк7.9.11(443.4м)0,4434</v>
          </cell>
          <cell r="AO575">
            <v>0.86290521721276026</v>
          </cell>
          <cell r="AP575">
            <v>0.38261217331213793</v>
          </cell>
          <cell r="AQ575">
            <v>7.8740078740118111</v>
          </cell>
        </row>
        <row r="576">
          <cell r="G576" t="str">
            <v>Наружная сеть водоснабжения по пр.Зерюнова д.16</v>
          </cell>
          <cell r="H576">
            <v>110</v>
          </cell>
          <cell r="I576">
            <v>100</v>
          </cell>
          <cell r="J576" t="str">
            <v>хозведение</v>
          </cell>
          <cell r="K576">
            <v>801383</v>
          </cell>
          <cell r="L576">
            <v>7.0300000000000001E-2</v>
          </cell>
          <cell r="M576" t="str">
            <v>полиэтиленовые</v>
          </cell>
          <cell r="N576" t="str">
            <v>Водопроводные</v>
          </cell>
          <cell r="O576" t="str">
            <v>напорный трубопровод</v>
          </cell>
          <cell r="P576" t="str">
            <v>не технологический трубопровод</v>
          </cell>
          <cell r="Q576">
            <v>4</v>
          </cell>
          <cell r="AE576">
            <v>7.0300000000000001E-2</v>
          </cell>
          <cell r="AF576">
            <v>3.5</v>
          </cell>
          <cell r="AG576">
            <v>365</v>
          </cell>
          <cell r="AL576">
            <v>1</v>
          </cell>
          <cell r="AM576">
            <v>365</v>
          </cell>
          <cell r="AN576" t="str">
            <v xml:space="preserve"> Наружная сеть водоснабжения по пр.Зерюнова д.160,0703</v>
          </cell>
          <cell r="AO576">
            <v>0.44513169595462487</v>
          </cell>
          <cell r="AP576">
            <v>3.1292758225610132E-2</v>
          </cell>
          <cell r="AQ576">
            <v>7.8740078740118111</v>
          </cell>
        </row>
        <row r="577">
          <cell r="G577" t="str">
            <v>Наружные сети водопровода протяж. 59.95 м. пр. Зерюнова д.18</v>
          </cell>
          <cell r="H577">
            <v>110</v>
          </cell>
          <cell r="I577">
            <v>100</v>
          </cell>
          <cell r="J577" t="str">
            <v>хозведение</v>
          </cell>
          <cell r="K577">
            <v>802014</v>
          </cell>
          <cell r="L577">
            <v>5.9950000000000003E-2</v>
          </cell>
          <cell r="M577" t="str">
            <v>полиэтиленовые</v>
          </cell>
          <cell r="N577" t="str">
            <v>Водопроводные</v>
          </cell>
          <cell r="O577" t="str">
            <v>напорный трубопровод</v>
          </cell>
          <cell r="P577" t="str">
            <v>не технологический трубопровод</v>
          </cell>
          <cell r="Q577">
            <v>4</v>
          </cell>
          <cell r="AE577">
            <v>5.9950000000000003E-2</v>
          </cell>
          <cell r="AF577">
            <v>3.5</v>
          </cell>
          <cell r="AG577">
            <v>365</v>
          </cell>
          <cell r="AL577">
            <v>1</v>
          </cell>
          <cell r="AM577">
            <v>365</v>
          </cell>
          <cell r="AN577" t="str">
            <v xml:space="preserve"> Наружные сети водопровода протяж. 59.95 м. пр. Зерюнова д.180,05995</v>
          </cell>
          <cell r="AO577">
            <v>0.44513169595462487</v>
          </cell>
          <cell r="AP577">
            <v>2.6685645172479764E-2</v>
          </cell>
          <cell r="AQ577">
            <v>7.8740078740118111</v>
          </cell>
        </row>
        <row r="578">
          <cell r="G578" t="str">
            <v>Наружные сети водоснабжения в составе объекта "Административно-бытовой корпус спортивной школы"(22м)</v>
          </cell>
          <cell r="H578">
            <v>110</v>
          </cell>
          <cell r="I578">
            <v>100</v>
          </cell>
          <cell r="J578" t="str">
            <v>хозведение</v>
          </cell>
          <cell r="K578">
            <v>802313</v>
          </cell>
          <cell r="L578">
            <v>2.1999999999999999E-2</v>
          </cell>
          <cell r="M578" t="str">
            <v>полиэтиленовые</v>
          </cell>
          <cell r="N578" t="str">
            <v>Водопроводные</v>
          </cell>
          <cell r="O578" t="str">
            <v>напорный трубопровод</v>
          </cell>
          <cell r="P578" t="str">
            <v>не технологический трубопровод</v>
          </cell>
          <cell r="Q578">
            <v>4</v>
          </cell>
          <cell r="AE578">
            <v>2.1999999999999999E-2</v>
          </cell>
          <cell r="AF578">
            <v>3.5</v>
          </cell>
          <cell r="AG578">
            <v>365</v>
          </cell>
          <cell r="AL578">
            <v>1</v>
          </cell>
          <cell r="AM578">
            <v>365</v>
          </cell>
          <cell r="AN578" t="str">
            <v xml:space="preserve"> Наружные сети водоснабжения в составе объекта "Административно-бытовой корпус спортивной школы"(22м)0,022</v>
          </cell>
          <cell r="AO578">
            <v>0.44513169595462487</v>
          </cell>
          <cell r="AP578">
            <v>9.792897311001747E-3</v>
          </cell>
          <cell r="AQ578">
            <v>7.8740078740118111</v>
          </cell>
        </row>
        <row r="579">
          <cell r="G579" t="str">
            <v>Наружные сети водоснабжения в составе объекта "Детские ясли-сад на 205 мест в IVмкр.г.Ухты" 91.0м</v>
          </cell>
          <cell r="H579">
            <v>110</v>
          </cell>
          <cell r="I579">
            <v>100</v>
          </cell>
          <cell r="J579" t="str">
            <v>хозведение</v>
          </cell>
          <cell r="K579">
            <v>802317</v>
          </cell>
          <cell r="L579">
            <v>9.0999999999999998E-2</v>
          </cell>
          <cell r="M579" t="str">
            <v>полиэтиленовые</v>
          </cell>
          <cell r="N579" t="str">
            <v>Водопроводные</v>
          </cell>
          <cell r="O579" t="str">
            <v>напорный трубопровод</v>
          </cell>
          <cell r="P579" t="str">
            <v>не технологический трубопровод</v>
          </cell>
          <cell r="Q579">
            <v>4</v>
          </cell>
          <cell r="AE579">
            <v>9.0999999999999998E-2</v>
          </cell>
          <cell r="AF579">
            <v>3.5</v>
          </cell>
          <cell r="AG579">
            <v>365</v>
          </cell>
          <cell r="AL579">
            <v>1</v>
          </cell>
          <cell r="AM579">
            <v>365</v>
          </cell>
          <cell r="AN579" t="str">
            <v xml:space="preserve"> Наружные сети водоснабжения в составе объекта "Детские ясли-сад на 205 мест в IVмкр.г.Ухты" 91.0м0,091</v>
          </cell>
          <cell r="AO579">
            <v>0.44513169595462487</v>
          </cell>
          <cell r="AP579">
            <v>4.050698433187086E-2</v>
          </cell>
          <cell r="AQ579">
            <v>7.8740078740118111</v>
          </cell>
        </row>
        <row r="580">
          <cell r="G580" t="str">
            <v>ВС п. УРМЗ ул Печорская /котельная/ (5 м)</v>
          </cell>
          <cell r="H580">
            <v>57</v>
          </cell>
          <cell r="I580">
            <v>50</v>
          </cell>
          <cell r="J580" t="str">
            <v>хозведение</v>
          </cell>
          <cell r="K580">
            <v>300286</v>
          </cell>
          <cell r="L580">
            <v>5.0000000000000001E-3</v>
          </cell>
          <cell r="M580" t="str">
            <v>стальные</v>
          </cell>
          <cell r="N580" t="str">
            <v>Водопроводные</v>
          </cell>
          <cell r="O580" t="str">
            <v>напорный трубопровод</v>
          </cell>
          <cell r="P580" t="str">
            <v>не технологический трубопровод</v>
          </cell>
          <cell r="Q580">
            <v>4</v>
          </cell>
          <cell r="AE580">
            <v>5.0000000000000001E-3</v>
          </cell>
          <cell r="AF580">
            <v>4.5</v>
          </cell>
          <cell r="AG580">
            <v>365</v>
          </cell>
          <cell r="AL580">
            <v>1</v>
          </cell>
          <cell r="AM580">
            <v>365</v>
          </cell>
          <cell r="AN580" t="str">
            <v xml:space="preserve"> ВС п. УРМЗ ул Печорская /котельная/ (5 м)0,005</v>
          </cell>
          <cell r="AO580">
            <v>0.45162086885104102</v>
          </cell>
          <cell r="AP580">
            <v>2.258104344255205E-3</v>
          </cell>
          <cell r="AQ580">
            <v>7.8740078740118111</v>
          </cell>
        </row>
        <row r="581">
          <cell r="G581" t="str">
            <v>ВС п. УРМЗ ул Печорская 10</v>
          </cell>
          <cell r="H581">
            <v>159</v>
          </cell>
          <cell r="I581">
            <v>150</v>
          </cell>
          <cell r="J581" t="str">
            <v>хозведение</v>
          </cell>
          <cell r="K581">
            <v>800241</v>
          </cell>
          <cell r="L581">
            <v>0.1024</v>
          </cell>
          <cell r="M581" t="str">
            <v>стальные</v>
          </cell>
          <cell r="N581" t="str">
            <v>Водопроводные</v>
          </cell>
          <cell r="O581" t="str">
            <v>напорный трубопровод</v>
          </cell>
          <cell r="P581" t="str">
            <v>не технологический трубопровод</v>
          </cell>
          <cell r="Q581">
            <v>4</v>
          </cell>
          <cell r="AE581">
            <v>0.1024</v>
          </cell>
          <cell r="AF581">
            <v>5.5</v>
          </cell>
          <cell r="AG581">
            <v>365</v>
          </cell>
          <cell r="AL581">
            <v>1</v>
          </cell>
          <cell r="AM581">
            <v>365</v>
          </cell>
          <cell r="AN581" t="str">
            <v xml:space="preserve"> ВС п. УРМЗ ул Печорская 100,1024</v>
          </cell>
          <cell r="AO581">
            <v>1.0354008616557386</v>
          </cell>
          <cell r="AP581">
            <v>0.10602504823354764</v>
          </cell>
          <cell r="AQ581">
            <v>7.8740078740118111</v>
          </cell>
        </row>
        <row r="582">
          <cell r="G582" t="str">
            <v>ВС п. УРМЗ ул Печорская 10</v>
          </cell>
          <cell r="H582">
            <v>76</v>
          </cell>
          <cell r="I582">
            <v>65</v>
          </cell>
          <cell r="J582" t="str">
            <v>хозведение</v>
          </cell>
          <cell r="K582">
            <v>800241</v>
          </cell>
          <cell r="L582">
            <v>1.2E-2</v>
          </cell>
          <cell r="M582" t="str">
            <v>стальные</v>
          </cell>
          <cell r="N582" t="str">
            <v>Водопроводные</v>
          </cell>
          <cell r="O582" t="str">
            <v>напорный трубопровод</v>
          </cell>
          <cell r="P582" t="str">
            <v>не технологический трубопровод</v>
          </cell>
          <cell r="Q582">
            <v>4</v>
          </cell>
          <cell r="AE582">
            <v>1.2E-2</v>
          </cell>
          <cell r="AF582">
            <v>4.5</v>
          </cell>
          <cell r="AG582">
            <v>365</v>
          </cell>
          <cell r="AL582">
            <v>1</v>
          </cell>
          <cell r="AM582">
            <v>365</v>
          </cell>
          <cell r="AN582" t="str">
            <v xml:space="preserve"> ВС п. УРМЗ ул Печорская 100,012</v>
          </cell>
          <cell r="AO582">
            <v>0.60484444961325023</v>
          </cell>
          <cell r="AP582">
            <v>7.2581333953590033E-3</v>
          </cell>
          <cell r="AQ582">
            <v>7.8740078740118111</v>
          </cell>
        </row>
        <row r="583">
          <cell r="G583" t="str">
            <v>ВС п. УРМЗ ул Трудовая 2 детсад 12</v>
          </cell>
          <cell r="H583">
            <v>63</v>
          </cell>
          <cell r="I583">
            <v>50</v>
          </cell>
          <cell r="J583" t="str">
            <v>хозведение</v>
          </cell>
          <cell r="K583">
            <v>300887</v>
          </cell>
          <cell r="L583">
            <v>0.01</v>
          </cell>
          <cell r="M583" t="str">
            <v>полиэтиленовые</v>
          </cell>
          <cell r="N583" t="str">
            <v>Водопроводные</v>
          </cell>
          <cell r="O583" t="str">
            <v>напорный трубопровод</v>
          </cell>
          <cell r="P583" t="str">
            <v>не технологический трубопровод</v>
          </cell>
          <cell r="Q583">
            <v>4</v>
          </cell>
          <cell r="AE583">
            <v>0.01</v>
          </cell>
          <cell r="AF583">
            <v>3</v>
          </cell>
          <cell r="AG583">
            <v>365</v>
          </cell>
          <cell r="AL583">
            <v>1</v>
          </cell>
          <cell r="AM583">
            <v>365</v>
          </cell>
          <cell r="AN583" t="str">
            <v xml:space="preserve"> ВС п. УРМЗ ул Трудовая 2 детсад 120,01</v>
          </cell>
          <cell r="AO583">
            <v>0.27555146882256132</v>
          </cell>
          <cell r="AP583">
            <v>2.7555146882256134E-3</v>
          </cell>
          <cell r="AQ583">
            <v>7.8740078740118111</v>
          </cell>
        </row>
        <row r="584">
          <cell r="G584" t="str">
            <v>ВС п. УРМЗ ул Школьн 1.2.3.4.6.Печорская 22.24.26.Островск. 3.4.5.6.7.8.9 (1082м)</v>
          </cell>
          <cell r="H584">
            <v>219</v>
          </cell>
          <cell r="I584">
            <v>200</v>
          </cell>
          <cell r="J584" t="str">
            <v>хозведение</v>
          </cell>
          <cell r="K584">
            <v>300983</v>
          </cell>
          <cell r="L584">
            <v>0.18</v>
          </cell>
          <cell r="M584" t="str">
            <v>стальные</v>
          </cell>
          <cell r="N584" t="str">
            <v>Водопроводные</v>
          </cell>
          <cell r="O584" t="str">
            <v>напорный трубопровод</v>
          </cell>
          <cell r="P584" t="str">
            <v>не технологический трубопровод</v>
          </cell>
          <cell r="Q584">
            <v>4</v>
          </cell>
          <cell r="V584" t="str">
            <v>05\19 от 07.01.14;207\19 от 10.09.14;272\19 от 25.11.14;</v>
          </cell>
          <cell r="W584" t="str">
            <v>Трудовая.14;Печорская.26;</v>
          </cell>
          <cell r="X584">
            <v>219</v>
          </cell>
          <cell r="Z584">
            <v>121</v>
          </cell>
          <cell r="AA584">
            <v>56.2</v>
          </cell>
          <cell r="AB584">
            <v>26.1</v>
          </cell>
          <cell r="AD584">
            <v>150</v>
          </cell>
          <cell r="AE584">
            <v>0.18</v>
          </cell>
          <cell r="AF584">
            <v>7</v>
          </cell>
          <cell r="AG584">
            <v>365</v>
          </cell>
          <cell r="AL584">
            <v>5</v>
          </cell>
          <cell r="AM584">
            <v>365</v>
          </cell>
          <cell r="AN584" t="str">
            <v xml:space="preserve"> ВС п. УРМЗ ул Школьн 1.2.3.4.6.Печорская 22.24.26.Островск. 3.4.5.6.7.8.9 (1082м)0,18</v>
          </cell>
          <cell r="AO584">
            <v>1.1665159882749745</v>
          </cell>
          <cell r="AP584">
            <v>0.2099728778894954</v>
          </cell>
          <cell r="AQ584">
            <v>7.8740078740118111</v>
          </cell>
        </row>
        <row r="585">
          <cell r="G585" t="str">
            <v>ВС п. УРМЗ ул Школьн 1.2.3.4.6.Печорская 22.24.26.Островск. 3.4.5.6.7.8.9 (1082м)</v>
          </cell>
          <cell r="H585">
            <v>108</v>
          </cell>
          <cell r="I585">
            <v>100</v>
          </cell>
          <cell r="J585" t="str">
            <v>хозведение</v>
          </cell>
          <cell r="K585">
            <v>300983</v>
          </cell>
          <cell r="L585">
            <v>0.123</v>
          </cell>
          <cell r="M585" t="str">
            <v>стальные</v>
          </cell>
          <cell r="N585" t="str">
            <v>Водопроводные</v>
          </cell>
          <cell r="O585" t="str">
            <v>напорный трубопровод</v>
          </cell>
          <cell r="P585" t="str">
            <v>не технологический трубопровод</v>
          </cell>
          <cell r="Q585">
            <v>4</v>
          </cell>
          <cell r="V585" t="str">
            <v>107\19 от 30.05.14;130\19 от10.06.14;</v>
          </cell>
          <cell r="W585" t="str">
            <v>Островского.4;Школьная.6;</v>
          </cell>
          <cell r="X585">
            <v>108</v>
          </cell>
          <cell r="AA585">
            <v>12.2</v>
          </cell>
          <cell r="AE585">
            <v>0.123</v>
          </cell>
          <cell r="AF585">
            <v>5.5</v>
          </cell>
          <cell r="AG585">
            <v>365</v>
          </cell>
          <cell r="AL585">
            <v>5</v>
          </cell>
          <cell r="AM585">
            <v>365</v>
          </cell>
          <cell r="AN585" t="str">
            <v xml:space="preserve"> ВС п. УРМЗ ул Школьн 1.2.3.4.6.Печорская 22.24.26.Островск. 3.4.5.6.7.8.9 (1082м)0,123</v>
          </cell>
          <cell r="AO585">
            <v>0.86290521721276026</v>
          </cell>
          <cell r="AP585">
            <v>0.10613734171716951</v>
          </cell>
          <cell r="AQ585">
            <v>7.8740078740118111</v>
          </cell>
        </row>
        <row r="586">
          <cell r="G586" t="str">
            <v>ВС п. УРМЗ ул Школьн 1.2.3.4.6.Печорская 22.24.26.Островск. 3.4.5.6.7.8.9 (1082м)</v>
          </cell>
          <cell r="H586">
            <v>63</v>
          </cell>
          <cell r="I586">
            <v>50</v>
          </cell>
          <cell r="J586" t="str">
            <v>хозведение</v>
          </cell>
          <cell r="K586">
            <v>300983</v>
          </cell>
          <cell r="L586">
            <v>0.77900000000000003</v>
          </cell>
          <cell r="M586" t="str">
            <v>полиэтиленовые</v>
          </cell>
          <cell r="N586" t="str">
            <v>Водопроводные</v>
          </cell>
          <cell r="O586" t="str">
            <v>напорный трубопровод</v>
          </cell>
          <cell r="P586" t="str">
            <v>не технологический трубопровод</v>
          </cell>
          <cell r="Q586">
            <v>4</v>
          </cell>
          <cell r="V586" t="str">
            <v>51\19 от 06.04.14;245\19 от 21.10.14;287\19 ОТ 16.12.14;</v>
          </cell>
          <cell r="W586" t="str">
            <v>Школьная.6;ПНС Школьная;6;</v>
          </cell>
          <cell r="X586">
            <v>63</v>
          </cell>
          <cell r="Z586">
            <v>227</v>
          </cell>
          <cell r="AE586">
            <v>0.77900000000000003</v>
          </cell>
          <cell r="AF586">
            <v>3</v>
          </cell>
          <cell r="AG586">
            <v>365</v>
          </cell>
          <cell r="AL586">
            <v>5</v>
          </cell>
          <cell r="AM586">
            <v>365</v>
          </cell>
          <cell r="AN586" t="str">
            <v xml:space="preserve"> ВС п. УРМЗ ул Школьн 1.2.3.4.6.Печорская 22.24.26.Островск. 3.4.5.6.7.8.9 (1082м)0,779</v>
          </cell>
          <cell r="AO586">
            <v>0.27555146882256132</v>
          </cell>
          <cell r="AP586">
            <v>0.21465459421277527</v>
          </cell>
          <cell r="AQ586">
            <v>7.8740078740118111</v>
          </cell>
        </row>
        <row r="587">
          <cell r="G587" t="str">
            <v>ВС п. УРМЗ ул Школьная 1 А (83 м)</v>
          </cell>
          <cell r="H587">
            <v>219</v>
          </cell>
          <cell r="I587">
            <v>200</v>
          </cell>
          <cell r="J587" t="str">
            <v>хозведение</v>
          </cell>
          <cell r="K587">
            <v>300936</v>
          </cell>
          <cell r="L587">
            <v>8.3000000000000004E-2</v>
          </cell>
          <cell r="M587" t="str">
            <v>стальные</v>
          </cell>
          <cell r="N587" t="str">
            <v>Водопроводные</v>
          </cell>
          <cell r="O587" t="str">
            <v>напорный трубопровод</v>
          </cell>
          <cell r="P587" t="str">
            <v>не технологический трубопровод</v>
          </cell>
          <cell r="Q587">
            <v>4</v>
          </cell>
          <cell r="AE587">
            <v>8.3000000000000004E-2</v>
          </cell>
          <cell r="AF587">
            <v>7</v>
          </cell>
          <cell r="AG587">
            <v>365</v>
          </cell>
          <cell r="AL587">
            <v>1</v>
          </cell>
          <cell r="AM587">
            <v>365</v>
          </cell>
          <cell r="AN587" t="str">
            <v xml:space="preserve"> ВС п. УРМЗ ул Школьная 1 А (83 м)0,083</v>
          </cell>
          <cell r="AO587">
            <v>1.1665159882749745</v>
          </cell>
          <cell r="AP587">
            <v>9.6820827026822889E-2</v>
          </cell>
          <cell r="AQ587">
            <v>7.8740078740118111</v>
          </cell>
        </row>
        <row r="588">
          <cell r="G588" t="str">
            <v>ВС п. УРМЗ ул Школьная 5 лыжная база ДЮСШ ЗВС (38м)</v>
          </cell>
          <cell r="H588">
            <v>108</v>
          </cell>
          <cell r="I588">
            <v>100</v>
          </cell>
          <cell r="J588" t="str">
            <v>хозведение</v>
          </cell>
          <cell r="K588">
            <v>301399</v>
          </cell>
          <cell r="L588">
            <v>3.7999999999999999E-2</v>
          </cell>
          <cell r="M588" t="str">
            <v>стальные</v>
          </cell>
          <cell r="N588" t="str">
            <v>Водопроводные</v>
          </cell>
          <cell r="O588" t="str">
            <v>напорный трубопровод</v>
          </cell>
          <cell r="P588" t="str">
            <v>не технологический трубопровод</v>
          </cell>
          <cell r="Q588">
            <v>4</v>
          </cell>
          <cell r="AE588">
            <v>3.7999999999999999E-2</v>
          </cell>
          <cell r="AF588">
            <v>5.5</v>
          </cell>
          <cell r="AG588">
            <v>365</v>
          </cell>
          <cell r="AL588">
            <v>1</v>
          </cell>
          <cell r="AM588">
            <v>365</v>
          </cell>
          <cell r="AN588" t="str">
            <v xml:space="preserve"> ВС п. УРМЗ ул Школьная 5 лыжная база ДЮСШ ЗВС (38м)0,038</v>
          </cell>
          <cell r="AO588">
            <v>0.86290521721276026</v>
          </cell>
          <cell r="AP588">
            <v>3.279039825408489E-2</v>
          </cell>
          <cell r="AQ588">
            <v>7.8740078740118111</v>
          </cell>
        </row>
        <row r="589">
          <cell r="G589" t="str">
            <v>ВС п. УРМЗ ул Школьная 7 школа 4</v>
          </cell>
          <cell r="H589">
            <v>63</v>
          </cell>
          <cell r="I589">
            <v>50</v>
          </cell>
          <cell r="J589" t="str">
            <v>хозведение</v>
          </cell>
          <cell r="K589">
            <v>300860</v>
          </cell>
          <cell r="L589">
            <v>0.1</v>
          </cell>
          <cell r="M589" t="str">
            <v>полиэтиленовые</v>
          </cell>
          <cell r="N589" t="str">
            <v>Водопроводные</v>
          </cell>
          <cell r="O589" t="str">
            <v>напорный трубопровод</v>
          </cell>
          <cell r="P589" t="str">
            <v>не технологический трубопровод</v>
          </cell>
          <cell r="Q589">
            <v>4</v>
          </cell>
          <cell r="AE589">
            <v>0.1</v>
          </cell>
          <cell r="AF589">
            <v>3</v>
          </cell>
          <cell r="AG589">
            <v>365</v>
          </cell>
          <cell r="AL589">
            <v>1</v>
          </cell>
          <cell r="AM589">
            <v>365</v>
          </cell>
          <cell r="AN589" t="str">
            <v xml:space="preserve"> ВС п. УРМЗ ул Школьная 7 школа 40,1</v>
          </cell>
          <cell r="AO589">
            <v>0.27555146882256132</v>
          </cell>
          <cell r="AP589">
            <v>2.7555146882256132E-2</v>
          </cell>
          <cell r="AQ589">
            <v>7.8740078740118111</v>
          </cell>
        </row>
        <row r="590">
          <cell r="G590" t="str">
            <v>ВС г Ухта ул Печор от кол-ки напр-в вх на тер-ю техбазы до перекр.молзав.(684м)</v>
          </cell>
          <cell r="H590">
            <v>159</v>
          </cell>
          <cell r="I590">
            <v>150</v>
          </cell>
          <cell r="J590" t="str">
            <v>хозведение</v>
          </cell>
          <cell r="K590">
            <v>300021</v>
          </cell>
          <cell r="L590">
            <v>0.68400000000000005</v>
          </cell>
          <cell r="M590" t="str">
            <v>стальные</v>
          </cell>
          <cell r="N590" t="str">
            <v>Водопроводные</v>
          </cell>
          <cell r="O590" t="str">
            <v>напорный трубопровод</v>
          </cell>
          <cell r="P590" t="str">
            <v>не технологический трубопровод</v>
          </cell>
          <cell r="Q590">
            <v>4</v>
          </cell>
          <cell r="V590" t="str">
            <v>34\19 от 05.03.14</v>
          </cell>
          <cell r="W590" t="str">
            <v>Печорская.57</v>
          </cell>
          <cell r="X590">
            <v>57</v>
          </cell>
          <cell r="Z590">
            <v>2.2000000000000002</v>
          </cell>
          <cell r="AE590">
            <v>0.68400000000000005</v>
          </cell>
          <cell r="AF590">
            <v>5.5</v>
          </cell>
          <cell r="AG590">
            <v>365</v>
          </cell>
          <cell r="AL590">
            <v>1</v>
          </cell>
          <cell r="AM590">
            <v>365</v>
          </cell>
          <cell r="AN590" t="str">
            <v xml:space="preserve"> ВС г Ухта ул Печор от кол-ки напр-в вх на тер-ю техбазы до перекр.молзав.(684м)0,684</v>
          </cell>
          <cell r="AO590">
            <v>1.0354008616557386</v>
          </cell>
          <cell r="AP590">
            <v>0.70821418937252523</v>
          </cell>
          <cell r="AQ590">
            <v>7.8740078740118111</v>
          </cell>
        </row>
        <row r="591">
          <cell r="G591" t="str">
            <v>ВС г Ухта ул Печорская 10 в (171.3 м)</v>
          </cell>
          <cell r="H591">
            <v>159</v>
          </cell>
          <cell r="I591">
            <v>150</v>
          </cell>
          <cell r="J591" t="str">
            <v>хозведение</v>
          </cell>
          <cell r="K591">
            <v>300996</v>
          </cell>
          <cell r="L591">
            <v>0.17130000000000001</v>
          </cell>
          <cell r="M591" t="str">
            <v>стальные</v>
          </cell>
          <cell r="N591" t="str">
            <v>Водопроводные</v>
          </cell>
          <cell r="O591" t="str">
            <v>напорный трубопровод</v>
          </cell>
          <cell r="P591" t="str">
            <v>не технологический трубопровод</v>
          </cell>
          <cell r="Q591">
            <v>4</v>
          </cell>
          <cell r="AE591">
            <v>0.17130000000000001</v>
          </cell>
          <cell r="AF591">
            <v>5.5</v>
          </cell>
          <cell r="AG591">
            <v>365</v>
          </cell>
          <cell r="AL591">
            <v>1</v>
          </cell>
          <cell r="AM591">
            <v>365</v>
          </cell>
          <cell r="AN591" t="str">
            <v xml:space="preserve"> ВС г Ухта ул Печорская 10 в (171.3 м)0,1713</v>
          </cell>
          <cell r="AO591">
            <v>1.0354008616557386</v>
          </cell>
          <cell r="AP591">
            <v>0.17736416760162804</v>
          </cell>
          <cell r="AQ591">
            <v>7.8740078740118111</v>
          </cell>
        </row>
        <row r="592">
          <cell r="G592" t="str">
            <v>ВС г Ухта ул Печорская 10 г общежития</v>
          </cell>
          <cell r="H592">
            <v>63</v>
          </cell>
          <cell r="I592">
            <v>50</v>
          </cell>
          <cell r="J592" t="str">
            <v>хозведение</v>
          </cell>
          <cell r="K592">
            <v>301337</v>
          </cell>
          <cell r="L592">
            <v>7.4999999999999997E-2</v>
          </cell>
          <cell r="M592" t="str">
            <v>полиэтиленовые</v>
          </cell>
          <cell r="N592" t="str">
            <v>Водопроводные</v>
          </cell>
          <cell r="O592" t="str">
            <v>напорный трубопровод</v>
          </cell>
          <cell r="P592" t="str">
            <v>не технологический трубопровод</v>
          </cell>
          <cell r="Q592">
            <v>4</v>
          </cell>
          <cell r="AE592">
            <v>7.4999999999999997E-2</v>
          </cell>
          <cell r="AF592">
            <v>3</v>
          </cell>
          <cell r="AG592">
            <v>365</v>
          </cell>
          <cell r="AL592">
            <v>1</v>
          </cell>
          <cell r="AM592">
            <v>365</v>
          </cell>
          <cell r="AN592" t="str">
            <v xml:space="preserve"> ВС г Ухта ул Печорская 10 г общежития0,075</v>
          </cell>
          <cell r="AO592">
            <v>0.27555146882256132</v>
          </cell>
          <cell r="AP592">
            <v>2.0666360161692099E-2</v>
          </cell>
          <cell r="AQ592">
            <v>7.8740078740118111</v>
          </cell>
        </row>
        <row r="593">
          <cell r="G593" t="str">
            <v>ВС г Ухта ул Печорская 12 общ (14 м)</v>
          </cell>
          <cell r="H593">
            <v>63</v>
          </cell>
          <cell r="I593">
            <v>50</v>
          </cell>
          <cell r="J593" t="str">
            <v>хозведение</v>
          </cell>
          <cell r="K593">
            <v>301231</v>
          </cell>
          <cell r="L593">
            <v>1.4E-2</v>
          </cell>
          <cell r="M593" t="str">
            <v>полиэтиленовые</v>
          </cell>
          <cell r="N593" t="str">
            <v>Водопроводные</v>
          </cell>
          <cell r="O593" t="str">
            <v>напорный трубопровод</v>
          </cell>
          <cell r="P593" t="str">
            <v>не технологический трубопровод</v>
          </cell>
          <cell r="Q593">
            <v>4</v>
          </cell>
          <cell r="AE593">
            <v>1.4E-2</v>
          </cell>
          <cell r="AF593">
            <v>3</v>
          </cell>
          <cell r="AG593">
            <v>365</v>
          </cell>
          <cell r="AL593">
            <v>1</v>
          </cell>
          <cell r="AM593">
            <v>365</v>
          </cell>
          <cell r="AN593" t="str">
            <v xml:space="preserve"> ВС г Ухта ул Печорская 12 общ (14 м)0,014</v>
          </cell>
          <cell r="AO593">
            <v>0.27555146882256132</v>
          </cell>
          <cell r="AP593">
            <v>3.8577205635158584E-3</v>
          </cell>
          <cell r="AQ593">
            <v>7.8740078740118111</v>
          </cell>
        </row>
        <row r="594">
          <cell r="G594" t="str">
            <v>ВС г Ухта ул Печорская 14 (87 м)</v>
          </cell>
          <cell r="H594">
            <v>160</v>
          </cell>
          <cell r="I594">
            <v>150</v>
          </cell>
          <cell r="J594" t="str">
            <v>хозведение</v>
          </cell>
          <cell r="K594">
            <v>301036</v>
          </cell>
          <cell r="L594">
            <v>8.6999999999999994E-2</v>
          </cell>
          <cell r="M594" t="str">
            <v>полиэтиленовые</v>
          </cell>
          <cell r="N594" t="str">
            <v>Водопроводные</v>
          </cell>
          <cell r="O594" t="str">
            <v>напорный трубопровод</v>
          </cell>
          <cell r="P594" t="str">
            <v>не технологический трубопровод</v>
          </cell>
          <cell r="Q594">
            <v>4</v>
          </cell>
          <cell r="AE594">
            <v>8.6999999999999994E-2</v>
          </cell>
          <cell r="AF594">
            <v>4</v>
          </cell>
          <cell r="AG594">
            <v>365</v>
          </cell>
          <cell r="AL594">
            <v>1</v>
          </cell>
          <cell r="AM594">
            <v>365</v>
          </cell>
          <cell r="AN594" t="str">
            <v xml:space="preserve"> ВС г Ухта ул Печорская 14 (87 м)0,087</v>
          </cell>
          <cell r="AO594">
            <v>0.4802297347581036</v>
          </cell>
          <cell r="AP594">
            <v>4.1779986923955008E-2</v>
          </cell>
          <cell r="AQ594">
            <v>7.8740078740118111</v>
          </cell>
        </row>
        <row r="595">
          <cell r="G595" t="str">
            <v>ВС г Ухта ул Печорская 14 Б</v>
          </cell>
          <cell r="H595">
            <v>114</v>
          </cell>
          <cell r="I595">
            <v>100</v>
          </cell>
          <cell r="J595" t="str">
            <v>хозведение</v>
          </cell>
          <cell r="K595">
            <v>300201</v>
          </cell>
          <cell r="L595">
            <v>1.9E-2</v>
          </cell>
          <cell r="M595" t="str">
            <v>стальные</v>
          </cell>
          <cell r="N595" t="str">
            <v>Водопроводные</v>
          </cell>
          <cell r="O595" t="str">
            <v>напорный трубопровод</v>
          </cell>
          <cell r="P595" t="str">
            <v>не технологический трубопровод</v>
          </cell>
          <cell r="Q595">
            <v>4</v>
          </cell>
          <cell r="AE595">
            <v>1.9E-2</v>
          </cell>
          <cell r="AF595">
            <v>5.5</v>
          </cell>
          <cell r="AG595">
            <v>365</v>
          </cell>
          <cell r="AL595">
            <v>1</v>
          </cell>
          <cell r="AM595">
            <v>365</v>
          </cell>
          <cell r="AN595" t="str">
            <v xml:space="preserve"> ВС г Ухта ул Печорская 14 Б0,019</v>
          </cell>
          <cell r="AO595">
            <v>0.91129161113766832</v>
          </cell>
          <cell r="AP595">
            <v>1.7314540611615699E-2</v>
          </cell>
          <cell r="AQ595">
            <v>7.8740078740118111</v>
          </cell>
        </row>
        <row r="596">
          <cell r="G596" t="str">
            <v>ВС г Ухта ул Печорская 2 Б от СК-6 до СК-7 (70.5 м</v>
          </cell>
          <cell r="H596">
            <v>63</v>
          </cell>
          <cell r="I596">
            <v>50</v>
          </cell>
          <cell r="J596" t="str">
            <v>хозведение</v>
          </cell>
          <cell r="K596">
            <v>300060</v>
          </cell>
          <cell r="L596">
            <v>7.0499999999999993E-2</v>
          </cell>
          <cell r="M596" t="str">
            <v>полиэтиленовые</v>
          </cell>
          <cell r="N596" t="str">
            <v>Водопроводные</v>
          </cell>
          <cell r="O596" t="str">
            <v>напорный трубопровод</v>
          </cell>
          <cell r="P596" t="str">
            <v>не технологический трубопровод</v>
          </cell>
          <cell r="Q596">
            <v>4</v>
          </cell>
          <cell r="AE596">
            <v>7.0499999999999993E-2</v>
          </cell>
          <cell r="AF596">
            <v>3</v>
          </cell>
          <cell r="AG596">
            <v>365</v>
          </cell>
          <cell r="AL596">
            <v>1</v>
          </cell>
          <cell r="AM596">
            <v>365</v>
          </cell>
          <cell r="AN596" t="str">
            <v xml:space="preserve"> ВС г Ухта ул Печорская 2 Б от СК-6 до СК-7 (70.5 м0,0705</v>
          </cell>
          <cell r="AO596">
            <v>0.27555146882256132</v>
          </cell>
          <cell r="AP596">
            <v>1.9426378551990572E-2</v>
          </cell>
          <cell r="AQ596">
            <v>7.8740078740118111</v>
          </cell>
        </row>
        <row r="597">
          <cell r="G597" t="str">
            <v>ВС г Ухта ул Печорская 2А от СК-2 до СК-11 (70 м)</v>
          </cell>
          <cell r="H597">
            <v>63</v>
          </cell>
          <cell r="I597">
            <v>50</v>
          </cell>
          <cell r="J597" t="str">
            <v>хозведение</v>
          </cell>
          <cell r="K597">
            <v>300058</v>
          </cell>
          <cell r="L597">
            <v>7.0000000000000007E-2</v>
          </cell>
          <cell r="M597" t="str">
            <v>полиэтиленовые</v>
          </cell>
          <cell r="N597" t="str">
            <v>Водопроводные</v>
          </cell>
          <cell r="O597" t="str">
            <v>напорный трубопровод</v>
          </cell>
          <cell r="P597" t="str">
            <v>не технологический трубопровод</v>
          </cell>
          <cell r="Q597">
            <v>4</v>
          </cell>
          <cell r="AE597">
            <v>7.0000000000000007E-2</v>
          </cell>
          <cell r="AF597">
            <v>3</v>
          </cell>
          <cell r="AG597">
            <v>365</v>
          </cell>
          <cell r="AL597">
            <v>1</v>
          </cell>
          <cell r="AM597">
            <v>365</v>
          </cell>
          <cell r="AN597" t="str">
            <v xml:space="preserve"> ВС г Ухта ул Печорская 2А от СК-2 до СК-11 (70 м)0,07</v>
          </cell>
          <cell r="AO597">
            <v>0.27555146882256132</v>
          </cell>
          <cell r="AP597">
            <v>1.9288602817579294E-2</v>
          </cell>
          <cell r="AQ597">
            <v>7.8740078740118111</v>
          </cell>
        </row>
        <row r="598">
          <cell r="G598" t="str">
            <v>ВС г Ухта ул Печорская 6 "В" от СК-2  СК-1 -СК-2 (61м)</v>
          </cell>
          <cell r="H598">
            <v>63</v>
          </cell>
          <cell r="I598">
            <v>50</v>
          </cell>
          <cell r="J598" t="str">
            <v>хозведение</v>
          </cell>
          <cell r="K598">
            <v>300057</v>
          </cell>
          <cell r="L598">
            <v>6.0999999999999999E-2</v>
          </cell>
          <cell r="M598" t="str">
            <v>полиэтиленовые</v>
          </cell>
          <cell r="N598" t="str">
            <v>Водопроводные</v>
          </cell>
          <cell r="O598" t="str">
            <v>напорный трубопровод</v>
          </cell>
          <cell r="P598" t="str">
            <v>не технологический трубопровод</v>
          </cell>
          <cell r="Q598">
            <v>4</v>
          </cell>
          <cell r="AE598">
            <v>6.0999999999999999E-2</v>
          </cell>
          <cell r="AF598">
            <v>3</v>
          </cell>
          <cell r="AG598">
            <v>365</v>
          </cell>
          <cell r="AL598">
            <v>1</v>
          </cell>
          <cell r="AM598">
            <v>365</v>
          </cell>
          <cell r="AN598" t="str">
            <v xml:space="preserve"> ВС г Ухта ул Печорская 6 "В" от СК-2  СК-1 -СК-2 (61м)0,061</v>
          </cell>
          <cell r="AO598">
            <v>0.27555146882256132</v>
          </cell>
          <cell r="AP598">
            <v>1.6808639598176241E-2</v>
          </cell>
          <cell r="AQ598">
            <v>7.8740078740118111</v>
          </cell>
        </row>
        <row r="599">
          <cell r="G599" t="str">
            <v>ВС г Ухта ул Печорская 6 А от СК-1 до СК-5. СК-6 (65.5м)</v>
          </cell>
          <cell r="H599">
            <v>63</v>
          </cell>
          <cell r="I599">
            <v>50</v>
          </cell>
          <cell r="J599" t="str">
            <v>хозведение</v>
          </cell>
          <cell r="K599">
            <v>300059</v>
          </cell>
          <cell r="L599">
            <v>6.5500000000000003E-2</v>
          </cell>
          <cell r="M599" t="str">
            <v>полиэтиленовые</v>
          </cell>
          <cell r="N599" t="str">
            <v>Водопроводные</v>
          </cell>
          <cell r="O599" t="str">
            <v>напорный трубопровод</v>
          </cell>
          <cell r="P599" t="str">
            <v>не технологический трубопровод</v>
          </cell>
          <cell r="Q599">
            <v>4</v>
          </cell>
          <cell r="V599" t="str">
            <v>141\19 от 4.07.14</v>
          </cell>
          <cell r="X599">
            <v>108</v>
          </cell>
          <cell r="Z599">
            <v>4.1500000000000004</v>
          </cell>
          <cell r="AE599">
            <v>6.5500000000000003E-2</v>
          </cell>
          <cell r="AF599">
            <v>3</v>
          </cell>
          <cell r="AG599">
            <v>365</v>
          </cell>
          <cell r="AL599">
            <v>1</v>
          </cell>
          <cell r="AM599">
            <v>365</v>
          </cell>
          <cell r="AN599" t="str">
            <v xml:space="preserve"> ВС г Ухта ул Печорская 6 А от СК-1 до СК-5. СК-6 (65.5м)0,0655</v>
          </cell>
          <cell r="AO599">
            <v>0.27555146882256132</v>
          </cell>
          <cell r="AP599">
            <v>1.8048621207877768E-2</v>
          </cell>
          <cell r="AQ599">
            <v>7.8740078740118111</v>
          </cell>
        </row>
        <row r="600">
          <cell r="G600" t="str">
            <v>ВС г Ухта ул Печорская 6 Б (116 м)</v>
          </cell>
          <cell r="H600">
            <v>63</v>
          </cell>
          <cell r="I600">
            <v>50</v>
          </cell>
          <cell r="J600" t="str">
            <v>хозведение</v>
          </cell>
          <cell r="K600">
            <v>300055</v>
          </cell>
          <cell r="L600">
            <v>0.11600000000000001</v>
          </cell>
          <cell r="M600" t="str">
            <v>полиэтиленовые</v>
          </cell>
          <cell r="N600" t="str">
            <v>Водопроводные</v>
          </cell>
          <cell r="O600" t="str">
            <v>напорный трубопровод</v>
          </cell>
          <cell r="P600" t="str">
            <v>не технологический трубопровод</v>
          </cell>
          <cell r="Q600">
            <v>4</v>
          </cell>
          <cell r="AE600">
            <v>0.11600000000000001</v>
          </cell>
          <cell r="AF600">
            <v>3</v>
          </cell>
          <cell r="AG600">
            <v>365</v>
          </cell>
          <cell r="AL600">
            <v>1</v>
          </cell>
          <cell r="AM600">
            <v>365</v>
          </cell>
          <cell r="AN600" t="str">
            <v xml:space="preserve"> ВС г Ухта ул Печорская 6 Б (116 м)0,116</v>
          </cell>
          <cell r="AO600">
            <v>0.27555146882256132</v>
          </cell>
          <cell r="AP600">
            <v>3.1963970383417112E-2</v>
          </cell>
          <cell r="AQ600">
            <v>7.8740078740118111</v>
          </cell>
        </row>
        <row r="601">
          <cell r="G601" t="str">
            <v>ВС г Ухта ул Печорская 8 (19.7 м)</v>
          </cell>
          <cell r="H601">
            <v>63</v>
          </cell>
          <cell r="I601">
            <v>50</v>
          </cell>
          <cell r="J601" t="str">
            <v>хозведение</v>
          </cell>
          <cell r="K601">
            <v>300232</v>
          </cell>
          <cell r="L601">
            <v>1.9699999999999999E-2</v>
          </cell>
          <cell r="M601" t="str">
            <v>полиэтиленовые</v>
          </cell>
          <cell r="N601" t="str">
            <v>Водопроводные</v>
          </cell>
          <cell r="O601" t="str">
            <v>напорный трубопровод</v>
          </cell>
          <cell r="P601" t="str">
            <v>не технологический трубопровод</v>
          </cell>
          <cell r="Q601">
            <v>4</v>
          </cell>
          <cell r="V601" t="str">
            <v>143\19 от7.07.14;155\19 от 15.07.14;203\19 от 29.08.14</v>
          </cell>
          <cell r="W601" t="str">
            <v>Печорская.1</v>
          </cell>
          <cell r="X601">
            <v>63</v>
          </cell>
          <cell r="Z601">
            <v>98.1</v>
          </cell>
          <cell r="AE601">
            <v>1.9699999999999999E-2</v>
          </cell>
          <cell r="AF601">
            <v>3</v>
          </cell>
          <cell r="AG601">
            <v>365</v>
          </cell>
          <cell r="AL601">
            <v>1</v>
          </cell>
          <cell r="AM601">
            <v>365</v>
          </cell>
          <cell r="AN601" t="str">
            <v xml:space="preserve"> ВС г Ухта ул Печорская 8 (19.7 м)0,0197</v>
          </cell>
          <cell r="AO601">
            <v>0.27555146882256132</v>
          </cell>
          <cell r="AP601">
            <v>5.4283639358044576E-3</v>
          </cell>
          <cell r="AQ601">
            <v>7.8740078740118111</v>
          </cell>
        </row>
        <row r="602">
          <cell r="G602" t="str">
            <v>ВС г Ухта ул Печорская 8 (35 м)</v>
          </cell>
          <cell r="H602">
            <v>63</v>
          </cell>
          <cell r="I602">
            <v>50</v>
          </cell>
          <cell r="J602" t="str">
            <v>хозведение</v>
          </cell>
          <cell r="K602">
            <v>300234</v>
          </cell>
          <cell r="L602">
            <v>3.5000000000000003E-2</v>
          </cell>
          <cell r="M602" t="str">
            <v>полиэтиленовые</v>
          </cell>
          <cell r="N602" t="str">
            <v>Водопроводные</v>
          </cell>
          <cell r="O602" t="str">
            <v>напорный трубопровод</v>
          </cell>
          <cell r="P602" t="str">
            <v>не технологический трубопровод</v>
          </cell>
          <cell r="Q602">
            <v>4</v>
          </cell>
          <cell r="AE602">
            <v>3.5000000000000003E-2</v>
          </cell>
          <cell r="AF602">
            <v>3</v>
          </cell>
          <cell r="AG602">
            <v>365</v>
          </cell>
          <cell r="AL602">
            <v>1</v>
          </cell>
          <cell r="AM602">
            <v>365</v>
          </cell>
          <cell r="AN602" t="str">
            <v xml:space="preserve"> ВС г Ухта ул Печорская 8 (35 м)0,035</v>
          </cell>
          <cell r="AO602">
            <v>0.27555146882256132</v>
          </cell>
          <cell r="AP602">
            <v>9.6443014087896472E-3</v>
          </cell>
          <cell r="AQ602">
            <v>7.8740078740118111</v>
          </cell>
        </row>
        <row r="603">
          <cell r="G603" t="str">
            <v>ВС г Ухта ул Печорская 8 А (200 м)</v>
          </cell>
          <cell r="H603">
            <v>160</v>
          </cell>
          <cell r="I603">
            <v>150</v>
          </cell>
          <cell r="J603" t="str">
            <v>хозведение</v>
          </cell>
          <cell r="K603">
            <v>300723</v>
          </cell>
          <cell r="L603">
            <v>0.2</v>
          </cell>
          <cell r="M603" t="str">
            <v>полиэтиленовые</v>
          </cell>
          <cell r="N603" t="str">
            <v>Водопроводные</v>
          </cell>
          <cell r="O603" t="str">
            <v>напорный трубопровод</v>
          </cell>
          <cell r="P603" t="str">
            <v>не технологический трубопровод</v>
          </cell>
          <cell r="Q603">
            <v>4</v>
          </cell>
          <cell r="AE603">
            <v>0.2</v>
          </cell>
          <cell r="AF603">
            <v>4</v>
          </cell>
          <cell r="AG603">
            <v>365</v>
          </cell>
          <cell r="AL603">
            <v>1</v>
          </cell>
          <cell r="AM603">
            <v>365</v>
          </cell>
          <cell r="AN603" t="str">
            <v xml:space="preserve"> ВС г Ухта ул Печорская 8 А (200 м)0,2</v>
          </cell>
          <cell r="AO603">
            <v>0.4802297347581036</v>
          </cell>
          <cell r="AP603">
            <v>9.604594695162072E-2</v>
          </cell>
          <cell r="AQ603">
            <v>7.8740078740118111</v>
          </cell>
        </row>
        <row r="604">
          <cell r="G604" t="str">
            <v>ВС г Ухта ул Печорская 8 А (57 м)</v>
          </cell>
          <cell r="H604">
            <v>114</v>
          </cell>
          <cell r="I604">
            <v>100</v>
          </cell>
          <cell r="J604" t="str">
            <v>хозведение</v>
          </cell>
          <cell r="K604">
            <v>300724</v>
          </cell>
          <cell r="L604">
            <v>5.7000000000000002E-2</v>
          </cell>
          <cell r="M604" t="str">
            <v>стальные</v>
          </cell>
          <cell r="N604" t="str">
            <v>Водопроводные</v>
          </cell>
          <cell r="O604" t="str">
            <v>напорный трубопровод</v>
          </cell>
          <cell r="P604" t="str">
            <v>не технологический трубопровод</v>
          </cell>
          <cell r="Q604">
            <v>4</v>
          </cell>
          <cell r="AE604">
            <v>5.7000000000000002E-2</v>
          </cell>
          <cell r="AF604">
            <v>5.5</v>
          </cell>
          <cell r="AG604">
            <v>365</v>
          </cell>
          <cell r="AL604">
            <v>1</v>
          </cell>
          <cell r="AM604">
            <v>365</v>
          </cell>
          <cell r="AN604" t="str">
            <v xml:space="preserve"> ВС г Ухта ул Печорская 8 А (57 м)0,057</v>
          </cell>
          <cell r="AO604">
            <v>0.91129161113766832</v>
          </cell>
          <cell r="AP604">
            <v>5.1943621834847097E-2</v>
          </cell>
          <cell r="AQ604">
            <v>7.8740078740118111</v>
          </cell>
        </row>
        <row r="605">
          <cell r="G605" t="str">
            <v>ВС г Ухта ул Печорская 8 Б от ПГ-2 до СК-4 и ввод (36м)</v>
          </cell>
          <cell r="H605">
            <v>63</v>
          </cell>
          <cell r="I605">
            <v>50</v>
          </cell>
          <cell r="J605" t="str">
            <v>хозведение</v>
          </cell>
          <cell r="K605">
            <v>300054</v>
          </cell>
          <cell r="L605">
            <v>3.5999999999999997E-2</v>
          </cell>
          <cell r="M605" t="str">
            <v>полиэтиленовые</v>
          </cell>
          <cell r="N605" t="str">
            <v>Водопроводные</v>
          </cell>
          <cell r="O605" t="str">
            <v>напорный трубопровод</v>
          </cell>
          <cell r="P605" t="str">
            <v>не технологический трубопровод</v>
          </cell>
          <cell r="Q605">
            <v>4</v>
          </cell>
          <cell r="AE605">
            <v>3.5999999999999997E-2</v>
          </cell>
          <cell r="AF605">
            <v>2</v>
          </cell>
          <cell r="AG605">
            <v>365</v>
          </cell>
          <cell r="AL605">
            <v>1</v>
          </cell>
          <cell r="AM605">
            <v>365</v>
          </cell>
          <cell r="AN605" t="str">
            <v xml:space="preserve"> ВС г Ухта ул Печорская 8 Б от ПГ-2 до СК-4 и ввод (36м)0,036</v>
          </cell>
          <cell r="AO605">
            <v>0.27555146882256132</v>
          </cell>
          <cell r="AP605">
            <v>9.9198528776122067E-3</v>
          </cell>
          <cell r="AQ605">
            <v>7.8740078740118111</v>
          </cell>
        </row>
        <row r="606">
          <cell r="G606" t="str">
            <v>ВС г Ухта ул Печорская 8 в СК-3 -- СК-2 (79.5 м)</v>
          </cell>
          <cell r="H606">
            <v>63</v>
          </cell>
          <cell r="I606">
            <v>50</v>
          </cell>
          <cell r="J606" t="str">
            <v>хозведение</v>
          </cell>
          <cell r="K606">
            <v>300056</v>
          </cell>
          <cell r="L606">
            <v>7.9500000000000001E-2</v>
          </cell>
          <cell r="M606" t="str">
            <v>полиэтиленовые</v>
          </cell>
          <cell r="N606" t="str">
            <v>Водопроводные</v>
          </cell>
          <cell r="O606" t="str">
            <v>напорный трубопровод</v>
          </cell>
          <cell r="P606" t="str">
            <v>не технологический трубопровод</v>
          </cell>
          <cell r="Q606">
            <v>4</v>
          </cell>
          <cell r="AE606">
            <v>7.9500000000000001E-2</v>
          </cell>
          <cell r="AF606">
            <v>2</v>
          </cell>
          <cell r="AG606">
            <v>365</v>
          </cell>
          <cell r="AL606">
            <v>1</v>
          </cell>
          <cell r="AM606">
            <v>365</v>
          </cell>
          <cell r="AN606" t="str">
            <v xml:space="preserve"> ВС г Ухта ул Печорская 8 в СК-3 -- СК-2 (79.5 м)0,0795</v>
          </cell>
          <cell r="AO606">
            <v>0.27555146882256132</v>
          </cell>
          <cell r="AP606">
            <v>2.1906341771393625E-2</v>
          </cell>
          <cell r="AQ606">
            <v>7.8740078740118111</v>
          </cell>
        </row>
        <row r="607">
          <cell r="G607" t="str">
            <v>ВС г Ухта ул Печорская 8 Г (19 м)</v>
          </cell>
          <cell r="H607">
            <v>63</v>
          </cell>
          <cell r="I607">
            <v>50</v>
          </cell>
          <cell r="J607" t="str">
            <v>хозведение</v>
          </cell>
          <cell r="K607">
            <v>300223</v>
          </cell>
          <cell r="L607">
            <v>1.9E-2</v>
          </cell>
          <cell r="M607" t="str">
            <v>полиэтиленовые</v>
          </cell>
          <cell r="N607" t="str">
            <v>Водопроводные</v>
          </cell>
          <cell r="O607" t="str">
            <v>напорный трубопровод</v>
          </cell>
          <cell r="P607" t="str">
            <v>не технологический трубопровод</v>
          </cell>
          <cell r="Q607">
            <v>4</v>
          </cell>
          <cell r="AE607">
            <v>1.9E-2</v>
          </cell>
          <cell r="AF607">
            <v>2</v>
          </cell>
          <cell r="AG607">
            <v>365</v>
          </cell>
          <cell r="AL607">
            <v>1</v>
          </cell>
          <cell r="AM607">
            <v>365</v>
          </cell>
          <cell r="AN607" t="str">
            <v xml:space="preserve"> ВС г Ухта ул Печорская 8 Г (19 м)0,019</v>
          </cell>
          <cell r="AO607">
            <v>0.27555146882256132</v>
          </cell>
          <cell r="AP607">
            <v>5.2354779076286646E-3</v>
          </cell>
          <cell r="AQ607">
            <v>7.8740078740118111</v>
          </cell>
        </row>
        <row r="608">
          <cell r="G608" t="str">
            <v>ВС п. Бельгоп от водозабора до ЗЖБИ (3500м)</v>
          </cell>
          <cell r="H608">
            <v>273</v>
          </cell>
          <cell r="I608">
            <v>250</v>
          </cell>
          <cell r="J608" t="str">
            <v>хозведение</v>
          </cell>
          <cell r="K608">
            <v>300357</v>
          </cell>
          <cell r="L608">
            <v>3.5</v>
          </cell>
          <cell r="M608" t="str">
            <v>стальные</v>
          </cell>
          <cell r="N608" t="str">
            <v>Водопроводные</v>
          </cell>
          <cell r="O608" t="str">
            <v>напорный трубопровод</v>
          </cell>
          <cell r="P608" t="str">
            <v>не технологический трубопровод</v>
          </cell>
          <cell r="Q608">
            <v>4</v>
          </cell>
          <cell r="S608">
            <v>5</v>
          </cell>
          <cell r="T608">
            <v>4233.8</v>
          </cell>
          <cell r="V608" t="str">
            <v>№13/14 от 21.04.14 г.;№11/14 от 27.03.14 г.№ 8/14 от 28.02.14 г.;№3/14 от 27.01.14 г.</v>
          </cell>
          <cell r="AE608">
            <v>3.5</v>
          </cell>
          <cell r="AF608">
            <v>7</v>
          </cell>
          <cell r="AG608">
            <v>365</v>
          </cell>
          <cell r="AL608">
            <v>4</v>
          </cell>
          <cell r="AM608">
            <v>365</v>
          </cell>
          <cell r="AN608" t="str">
            <v xml:space="preserve"> ВС п. Бельгоп от водозабора до ЗЖБИ (3500м)3,5</v>
          </cell>
          <cell r="AO608">
            <v>1.2607681692865922</v>
          </cell>
          <cell r="AP608">
            <v>4.4126885925030725</v>
          </cell>
          <cell r="AQ608">
            <v>7.8740078740118111</v>
          </cell>
        </row>
        <row r="609">
          <cell r="G609" t="str">
            <v>Водопроводные сети (ст.Ветлосян)</v>
          </cell>
          <cell r="H609">
            <v>159</v>
          </cell>
          <cell r="I609">
            <v>150</v>
          </cell>
          <cell r="J609" t="str">
            <v>хозведение</v>
          </cell>
          <cell r="K609">
            <v>801625</v>
          </cell>
          <cell r="L609">
            <v>0.85250000000000004</v>
          </cell>
          <cell r="M609" t="str">
            <v>стальные</v>
          </cell>
          <cell r="N609" t="str">
            <v>Водопроводные</v>
          </cell>
          <cell r="O609" t="str">
            <v>напорный трубопровод</v>
          </cell>
          <cell r="P609" t="str">
            <v>не технологический трубопровод</v>
          </cell>
          <cell r="Q609">
            <v>4</v>
          </cell>
          <cell r="AE609">
            <v>0.85250000000000004</v>
          </cell>
          <cell r="AF609">
            <v>5.5</v>
          </cell>
          <cell r="AG609">
            <v>365</v>
          </cell>
          <cell r="AL609">
            <v>5</v>
          </cell>
          <cell r="AM609">
            <v>365</v>
          </cell>
          <cell r="AN609" t="str">
            <v xml:space="preserve"> Водопроводные сети (ст.Ветлосян)0,8525</v>
          </cell>
          <cell r="AO609">
            <v>1.0354008616557386</v>
          </cell>
          <cell r="AP609">
            <v>0.8826792345615172</v>
          </cell>
          <cell r="AQ609">
            <v>7.8740078740118111</v>
          </cell>
        </row>
        <row r="610">
          <cell r="G610" t="str">
            <v>Водопроводные сети (ст.Ветлосян)</v>
          </cell>
          <cell r="H610">
            <v>110</v>
          </cell>
          <cell r="I610">
            <v>100</v>
          </cell>
          <cell r="J610" t="str">
            <v>хозведение</v>
          </cell>
          <cell r="K610">
            <v>801625</v>
          </cell>
          <cell r="L610">
            <v>0.34649999999999997</v>
          </cell>
          <cell r="M610" t="str">
            <v>полиэтиленовые</v>
          </cell>
          <cell r="N610" t="str">
            <v>Водопроводные</v>
          </cell>
          <cell r="O610" t="str">
            <v>напорный трубопровод</v>
          </cell>
          <cell r="P610" t="str">
            <v>не технологический трубопровод</v>
          </cell>
          <cell r="Q610">
            <v>4</v>
          </cell>
          <cell r="AE610">
            <v>0.34649999999999997</v>
          </cell>
          <cell r="AF610">
            <v>3</v>
          </cell>
          <cell r="AG610">
            <v>365</v>
          </cell>
          <cell r="AL610">
            <v>4</v>
          </cell>
          <cell r="AM610">
            <v>365</v>
          </cell>
          <cell r="AN610" t="str">
            <v xml:space="preserve"> Водопроводные сети (ст.Ветлосян)0,3465</v>
          </cell>
          <cell r="AO610">
            <v>0.44513169595462487</v>
          </cell>
          <cell r="AP610">
            <v>0.15423813264827752</v>
          </cell>
          <cell r="AQ610">
            <v>7.8740078740118111</v>
          </cell>
        </row>
        <row r="611">
          <cell r="G611" t="str">
            <v>ВС п. Ветлосян - Дежнево</v>
          </cell>
          <cell r="H611">
            <v>114</v>
          </cell>
          <cell r="I611">
            <v>100</v>
          </cell>
          <cell r="J611" t="str">
            <v>хозведение</v>
          </cell>
          <cell r="K611">
            <v>300179</v>
          </cell>
          <cell r="L611">
            <v>0.432</v>
          </cell>
          <cell r="M611" t="str">
            <v>стальные</v>
          </cell>
          <cell r="N611" t="str">
            <v>Водопроводные</v>
          </cell>
          <cell r="O611" t="str">
            <v>напорный трубопровод</v>
          </cell>
          <cell r="P611" t="str">
            <v>не технологический трубопровод</v>
          </cell>
          <cell r="Q611">
            <v>4</v>
          </cell>
          <cell r="AE611">
            <v>0.432</v>
          </cell>
          <cell r="AF611">
            <v>5.5</v>
          </cell>
          <cell r="AG611">
            <v>365</v>
          </cell>
          <cell r="AL611">
            <v>1</v>
          </cell>
          <cell r="AM611">
            <v>365</v>
          </cell>
          <cell r="AN611" t="str">
            <v xml:space="preserve"> ВС п. Ветлосян - Дежнево0,432</v>
          </cell>
          <cell r="AO611">
            <v>0.91129161113766832</v>
          </cell>
          <cell r="AP611">
            <v>0.3936779760114727</v>
          </cell>
          <cell r="AQ611">
            <v>7.8740078740118111</v>
          </cell>
        </row>
        <row r="612">
          <cell r="G612" t="str">
            <v>ВС п. Ветлосян /котельная/ (10 м)</v>
          </cell>
          <cell r="H612">
            <v>159</v>
          </cell>
          <cell r="I612">
            <v>150</v>
          </cell>
          <cell r="J612" t="str">
            <v>хозведение</v>
          </cell>
          <cell r="K612">
            <v>300285</v>
          </cell>
          <cell r="L612">
            <v>0.01</v>
          </cell>
          <cell r="M612" t="str">
            <v>стальные</v>
          </cell>
          <cell r="N612" t="str">
            <v>Водопроводные</v>
          </cell>
          <cell r="O612" t="str">
            <v>напорный трубопровод</v>
          </cell>
          <cell r="P612" t="str">
            <v>не технологический трубопровод</v>
          </cell>
          <cell r="Q612">
            <v>4</v>
          </cell>
          <cell r="AE612">
            <v>0.01</v>
          </cell>
          <cell r="AF612">
            <v>5.5</v>
          </cell>
          <cell r="AG612">
            <v>365</v>
          </cell>
          <cell r="AL612">
            <v>1</v>
          </cell>
          <cell r="AM612">
            <v>365</v>
          </cell>
          <cell r="AN612" t="str">
            <v xml:space="preserve"> ВС п. Ветлосян /котельная/ (10 м)0,01</v>
          </cell>
          <cell r="AO612">
            <v>1.0354008616557386</v>
          </cell>
          <cell r="AP612">
            <v>1.0354008616557386E-2</v>
          </cell>
          <cell r="AQ612">
            <v>7.8740078740118111</v>
          </cell>
        </row>
        <row r="613">
          <cell r="G613" t="str">
            <v xml:space="preserve">ВС п. Ветлосян в районе ВЗСМ </v>
          </cell>
          <cell r="H613">
            <v>160</v>
          </cell>
          <cell r="I613">
            <v>150</v>
          </cell>
          <cell r="J613" t="str">
            <v>хозведение</v>
          </cell>
          <cell r="K613">
            <v>301229</v>
          </cell>
          <cell r="L613">
            <v>0.27300000000000002</v>
          </cell>
          <cell r="M613" t="str">
            <v>полиэтиленовые</v>
          </cell>
          <cell r="N613" t="str">
            <v>Водопроводные</v>
          </cell>
          <cell r="O613" t="str">
            <v>напорный трубопровод</v>
          </cell>
          <cell r="P613" t="str">
            <v>не технологический трубопровод</v>
          </cell>
          <cell r="Q613">
            <v>4</v>
          </cell>
          <cell r="AE613">
            <v>0.27300000000000002</v>
          </cell>
          <cell r="AF613">
            <v>3.5</v>
          </cell>
          <cell r="AG613">
            <v>365</v>
          </cell>
          <cell r="AL613">
            <v>1</v>
          </cell>
          <cell r="AM613">
            <v>365</v>
          </cell>
          <cell r="AN613" t="str">
            <v xml:space="preserve"> ВС п. Ветлосян в районе ВЗСМ 0,273</v>
          </cell>
          <cell r="AO613">
            <v>0.4802297347581036</v>
          </cell>
          <cell r="AP613">
            <v>0.1311027175889623</v>
          </cell>
          <cell r="AQ613">
            <v>7.8740078740118111</v>
          </cell>
        </row>
        <row r="614">
          <cell r="G614" t="str">
            <v xml:space="preserve">ВС п. Ветлосян в районе ВЗСМ </v>
          </cell>
          <cell r="H614">
            <v>219</v>
          </cell>
          <cell r="I614">
            <v>200</v>
          </cell>
          <cell r="J614" t="str">
            <v>хозведение</v>
          </cell>
          <cell r="K614">
            <v>301229</v>
          </cell>
          <cell r="L614">
            <v>0.251</v>
          </cell>
          <cell r="M614" t="str">
            <v>стальные</v>
          </cell>
          <cell r="N614" t="str">
            <v>Водопроводные</v>
          </cell>
          <cell r="O614" t="str">
            <v>напорный трубопровод</v>
          </cell>
          <cell r="P614" t="str">
            <v>не технологический трубопровод</v>
          </cell>
          <cell r="Q614">
            <v>4</v>
          </cell>
          <cell r="AE614">
            <v>0.251</v>
          </cell>
          <cell r="AF614">
            <v>7</v>
          </cell>
          <cell r="AG614">
            <v>365</v>
          </cell>
          <cell r="AL614">
            <v>1</v>
          </cell>
          <cell r="AM614">
            <v>365</v>
          </cell>
          <cell r="AN614" t="str">
            <v xml:space="preserve"> ВС п. Ветлосян в районе ВЗСМ 0,251</v>
          </cell>
          <cell r="AO614">
            <v>1.1665159882749745</v>
          </cell>
          <cell r="AP614">
            <v>0.29279551305701862</v>
          </cell>
          <cell r="AQ614">
            <v>7.8740078740118111</v>
          </cell>
        </row>
        <row r="615">
          <cell r="G615" t="str">
            <v>ВС п. Ветлосян Дорожная 8 (27 м)</v>
          </cell>
          <cell r="H615">
            <v>63</v>
          </cell>
          <cell r="I615">
            <v>50</v>
          </cell>
          <cell r="J615" t="str">
            <v>хозведение</v>
          </cell>
          <cell r="K615">
            <v>301239</v>
          </cell>
          <cell r="L615">
            <v>2.7E-2</v>
          </cell>
          <cell r="M615" t="str">
            <v>полиэтиленовые</v>
          </cell>
          <cell r="N615" t="str">
            <v>Водопроводные</v>
          </cell>
          <cell r="O615" t="str">
            <v>напорный трубопровод</v>
          </cell>
          <cell r="P615" t="str">
            <v>не технологический трубопровод</v>
          </cell>
          <cell r="Q615">
            <v>4</v>
          </cell>
          <cell r="AE615">
            <v>2.7E-2</v>
          </cell>
          <cell r="AF615">
            <v>2</v>
          </cell>
          <cell r="AG615">
            <v>365</v>
          </cell>
          <cell r="AL615">
            <v>1</v>
          </cell>
          <cell r="AM615">
            <v>365</v>
          </cell>
          <cell r="AN615" t="str">
            <v xml:space="preserve"> ВС п. Ветлосян Дорожная 8 (27 м)0,027</v>
          </cell>
          <cell r="AO615">
            <v>0.27555146882256132</v>
          </cell>
          <cell r="AP615">
            <v>7.4398896582091555E-3</v>
          </cell>
          <cell r="AQ615">
            <v>7.8740078740118111</v>
          </cell>
        </row>
        <row r="616">
          <cell r="G616" t="str">
            <v>ВС п. Ветлосян от водовода Пожня-Ель до ВЗСМ (1457м)</v>
          </cell>
          <cell r="H616">
            <v>159</v>
          </cell>
          <cell r="I616">
            <v>150</v>
          </cell>
          <cell r="J616" t="str">
            <v>хозведение</v>
          </cell>
          <cell r="K616">
            <v>301230</v>
          </cell>
          <cell r="L616">
            <v>1.18</v>
          </cell>
          <cell r="M616" t="str">
            <v>стальные</v>
          </cell>
          <cell r="N616" t="str">
            <v>Водопроводные</v>
          </cell>
          <cell r="O616" t="str">
            <v>напорный трубопровод</v>
          </cell>
          <cell r="P616" t="str">
            <v>не технологический трубопровод</v>
          </cell>
          <cell r="Q616">
            <v>4</v>
          </cell>
          <cell r="AE616">
            <v>1.18</v>
          </cell>
          <cell r="AF616">
            <v>5.5</v>
          </cell>
          <cell r="AG616">
            <v>365</v>
          </cell>
          <cell r="AL616">
            <v>1</v>
          </cell>
          <cell r="AM616">
            <v>365</v>
          </cell>
          <cell r="AN616" t="str">
            <v xml:space="preserve"> ВС п. Ветлосян от водовода Пожня-Ель до ВЗСМ (1457м)1,18</v>
          </cell>
          <cell r="AO616">
            <v>1.0354008616557386</v>
          </cell>
          <cell r="AP616">
            <v>1.2217730167537715</v>
          </cell>
          <cell r="AQ616">
            <v>7.8740078740118111</v>
          </cell>
        </row>
        <row r="617">
          <cell r="G617" t="str">
            <v>ВС п. Ветлосян от водовода Пожня-Ель до ВЗСМ (1457м)</v>
          </cell>
          <cell r="H617">
            <v>114</v>
          </cell>
          <cell r="I617">
            <v>100</v>
          </cell>
          <cell r="J617" t="str">
            <v>хозведение</v>
          </cell>
          <cell r="K617">
            <v>301230</v>
          </cell>
          <cell r="L617">
            <v>0.27700000000000002</v>
          </cell>
          <cell r="M617" t="str">
            <v>стальные</v>
          </cell>
          <cell r="N617" t="str">
            <v>Водопроводные</v>
          </cell>
          <cell r="O617" t="str">
            <v>напорный трубопровод</v>
          </cell>
          <cell r="P617" t="str">
            <v>не технологический трубопровод</v>
          </cell>
          <cell r="Q617">
            <v>4</v>
          </cell>
          <cell r="AE617">
            <v>0.27700000000000002</v>
          </cell>
          <cell r="AF617">
            <v>5.5</v>
          </cell>
          <cell r="AG617">
            <v>365</v>
          </cell>
          <cell r="AL617">
            <v>3</v>
          </cell>
          <cell r="AM617">
            <v>365</v>
          </cell>
          <cell r="AN617" t="str">
            <v xml:space="preserve"> ВС п. Ветлосян от водовода Пожня-Ель до ВЗСМ (1457м)0,277</v>
          </cell>
          <cell r="AO617">
            <v>0.91129161113766832</v>
          </cell>
          <cell r="AP617">
            <v>0.25242777628513413</v>
          </cell>
          <cell r="AQ617">
            <v>7.8740078740118111</v>
          </cell>
        </row>
        <row r="618">
          <cell r="G618" t="str">
            <v>ВС п. Ветлосян станция Ветлосян 25.26.27 (615 м)</v>
          </cell>
          <cell r="H618">
            <v>110</v>
          </cell>
          <cell r="I618">
            <v>100</v>
          </cell>
          <cell r="J618" t="str">
            <v>хозведение</v>
          </cell>
          <cell r="K618">
            <v>301228</v>
          </cell>
          <cell r="L618">
            <v>0.61499999999999999</v>
          </cell>
          <cell r="M618" t="str">
            <v>полиэтиленовые</v>
          </cell>
          <cell r="N618" t="str">
            <v>Водопроводные</v>
          </cell>
          <cell r="O618" t="str">
            <v>напорный трубопровод</v>
          </cell>
          <cell r="P618" t="str">
            <v>не технологический трубопровод</v>
          </cell>
          <cell r="Q618">
            <v>4</v>
          </cell>
          <cell r="V618" t="str">
            <v>161\19 от 31.07.14;62\19 от 16.04.14;109\19 от 27.06.14;300\19 от 12.14;</v>
          </cell>
          <cell r="W618" t="str">
            <v>ст. Ветлосян.26;27;25</v>
          </cell>
          <cell r="X618">
            <v>110</v>
          </cell>
          <cell r="Z618">
            <v>3</v>
          </cell>
          <cell r="AA618">
            <v>21.2</v>
          </cell>
          <cell r="AB618">
            <v>221</v>
          </cell>
          <cell r="AE618">
            <v>0.61499999999999999</v>
          </cell>
          <cell r="AL618">
            <v>3</v>
          </cell>
          <cell r="AM618">
            <v>365</v>
          </cell>
          <cell r="AN618" t="str">
            <v xml:space="preserve"> ВС п. Ветлосян станция Ветлосян 25.26.27 (615 м)0,615</v>
          </cell>
          <cell r="AO618">
            <v>0.44513169595462487</v>
          </cell>
          <cell r="AP618">
            <v>0.2737559930120943</v>
          </cell>
          <cell r="AQ618">
            <v>7.8740078740118111</v>
          </cell>
        </row>
        <row r="619">
          <cell r="G619" t="str">
            <v>ВС п. Ветлосян ул Ветлосяновская</v>
          </cell>
          <cell r="H619">
            <v>110</v>
          </cell>
          <cell r="I619">
            <v>100</v>
          </cell>
          <cell r="J619" t="str">
            <v>хозведение</v>
          </cell>
          <cell r="K619">
            <v>300268</v>
          </cell>
          <cell r="L619">
            <v>0.214</v>
          </cell>
          <cell r="M619" t="str">
            <v>полиэтиленовые</v>
          </cell>
          <cell r="N619" t="str">
            <v>Водопроводные</v>
          </cell>
          <cell r="O619" t="str">
            <v>напорный трубопровод</v>
          </cell>
          <cell r="P619" t="str">
            <v>не технологический трубопровод</v>
          </cell>
          <cell r="Q619">
            <v>4</v>
          </cell>
          <cell r="AE619">
            <v>0.214</v>
          </cell>
          <cell r="AF619">
            <v>3</v>
          </cell>
          <cell r="AG619">
            <v>365</v>
          </cell>
          <cell r="AL619">
            <v>6</v>
          </cell>
          <cell r="AM619">
            <v>365</v>
          </cell>
          <cell r="AN619" t="str">
            <v xml:space="preserve"> ВС п. Ветлосян ул Ветлосяновская0,214</v>
          </cell>
          <cell r="AO619">
            <v>0.44513169595462487</v>
          </cell>
          <cell r="AP619">
            <v>9.5258182934289726E-2</v>
          </cell>
          <cell r="AQ619">
            <v>7.8740078740118111</v>
          </cell>
        </row>
        <row r="620">
          <cell r="G620" t="str">
            <v>ВС п. Ветлосян ул Кирпичная 1</v>
          </cell>
          <cell r="H620">
            <v>63</v>
          </cell>
          <cell r="I620">
            <v>50</v>
          </cell>
          <cell r="J620" t="str">
            <v>хозведение</v>
          </cell>
          <cell r="K620">
            <v>300205</v>
          </cell>
          <cell r="L620">
            <v>8.5500000000000007E-2</v>
          </cell>
          <cell r="M620" t="str">
            <v>полиэтиленовые</v>
          </cell>
          <cell r="N620" t="str">
            <v>Водопроводные</v>
          </cell>
          <cell r="O620" t="str">
            <v>напорный трубопровод</v>
          </cell>
          <cell r="P620" t="str">
            <v>не технологический трубопровод</v>
          </cell>
          <cell r="Q620">
            <v>4</v>
          </cell>
          <cell r="AE620">
            <v>8.5500000000000007E-2</v>
          </cell>
          <cell r="AF620">
            <v>3</v>
          </cell>
          <cell r="AG620">
            <v>365</v>
          </cell>
          <cell r="AL620">
            <v>1</v>
          </cell>
          <cell r="AM620">
            <v>365</v>
          </cell>
          <cell r="AN620" t="str">
            <v xml:space="preserve"> ВС п. Ветлосян ул Кирпичная 10,0855</v>
          </cell>
          <cell r="AO620">
            <v>0.27555146882256132</v>
          </cell>
          <cell r="AP620">
            <v>2.3559650584328993E-2</v>
          </cell>
          <cell r="AQ620">
            <v>7.8740078740118111</v>
          </cell>
        </row>
        <row r="621">
          <cell r="G621" t="str">
            <v>ВС п. Ветлосян ул Кирпичная 1 (85.5 м)</v>
          </cell>
          <cell r="H621">
            <v>63</v>
          </cell>
          <cell r="I621">
            <v>50</v>
          </cell>
          <cell r="J621" t="str">
            <v>хозведение</v>
          </cell>
          <cell r="K621">
            <v>300237</v>
          </cell>
          <cell r="L621">
            <v>8.5500000000000007E-2</v>
          </cell>
          <cell r="M621" t="str">
            <v>полиэтиленовые</v>
          </cell>
          <cell r="N621" t="str">
            <v>Водопроводные</v>
          </cell>
          <cell r="O621" t="str">
            <v>напорный трубопровод</v>
          </cell>
          <cell r="P621" t="str">
            <v>не технологический трубопровод</v>
          </cell>
          <cell r="Q621">
            <v>4</v>
          </cell>
          <cell r="AE621">
            <v>8.5500000000000007E-2</v>
          </cell>
          <cell r="AF621">
            <v>3</v>
          </cell>
          <cell r="AG621">
            <v>365</v>
          </cell>
          <cell r="AL621">
            <v>1</v>
          </cell>
          <cell r="AM621">
            <v>365</v>
          </cell>
          <cell r="AN621" t="str">
            <v xml:space="preserve"> ВС п. Ветлосян ул Кирпичная 1 (85.5 м)0,0855</v>
          </cell>
          <cell r="AO621">
            <v>0.27555146882256132</v>
          </cell>
          <cell r="AP621">
            <v>2.3559650584328993E-2</v>
          </cell>
          <cell r="AQ621">
            <v>7.8740078740118111</v>
          </cell>
        </row>
        <row r="622">
          <cell r="G622" t="str">
            <v>ВС п. Ветлосян ул Кирпичная 1 А (14.5 м)</v>
          </cell>
          <cell r="H622">
            <v>63</v>
          </cell>
          <cell r="I622">
            <v>50</v>
          </cell>
          <cell r="J622" t="str">
            <v>хозведение</v>
          </cell>
          <cell r="K622">
            <v>300238</v>
          </cell>
          <cell r="L622">
            <v>1.4500000000000001E-2</v>
          </cell>
          <cell r="M622" t="str">
            <v>полиэтиленовые</v>
          </cell>
          <cell r="N622" t="str">
            <v>Водопроводные</v>
          </cell>
          <cell r="O622" t="str">
            <v>напорный трубопровод</v>
          </cell>
          <cell r="P622" t="str">
            <v>не технологический трубопровод</v>
          </cell>
          <cell r="Q622">
            <v>4</v>
          </cell>
          <cell r="V622" t="str">
            <v>87\19 от 21.05.14;88\19 от 30.05.14</v>
          </cell>
          <cell r="X622">
            <v>63</v>
          </cell>
          <cell r="AD622">
            <v>140</v>
          </cell>
          <cell r="AE622">
            <v>1.4500000000000001E-2</v>
          </cell>
          <cell r="AF622">
            <v>3</v>
          </cell>
          <cell r="AG622">
            <v>365</v>
          </cell>
          <cell r="AL622">
            <v>1</v>
          </cell>
          <cell r="AM622">
            <v>365</v>
          </cell>
          <cell r="AN622" t="str">
            <v xml:space="preserve"> ВС п. Ветлосян ул Кирпичная 1 А (14.5 м)0,0145</v>
          </cell>
          <cell r="AO622">
            <v>0.27555146882256132</v>
          </cell>
          <cell r="AP622">
            <v>3.995496297927139E-3</v>
          </cell>
          <cell r="AQ622">
            <v>7.8740078740118111</v>
          </cell>
        </row>
        <row r="623">
          <cell r="G623" t="str">
            <v>ВС п. Ветлосян ул Кирпичная 1 Б</v>
          </cell>
          <cell r="H623">
            <v>63</v>
          </cell>
          <cell r="I623">
            <v>50</v>
          </cell>
          <cell r="J623" t="str">
            <v>хозведение</v>
          </cell>
          <cell r="K623">
            <v>300206</v>
          </cell>
          <cell r="L623">
            <v>5.5500000000000001E-2</v>
          </cell>
          <cell r="M623" t="str">
            <v>полиэтиленовые</v>
          </cell>
          <cell r="N623" t="str">
            <v>Водопроводные</v>
          </cell>
          <cell r="O623" t="str">
            <v>напорный трубопровод</v>
          </cell>
          <cell r="P623" t="str">
            <v>не технологический трубопровод</v>
          </cell>
          <cell r="Q623">
            <v>4</v>
          </cell>
          <cell r="AE623">
            <v>5.5500000000000001E-2</v>
          </cell>
          <cell r="AF623">
            <v>3</v>
          </cell>
          <cell r="AG623">
            <v>365</v>
          </cell>
          <cell r="AL623">
            <v>1</v>
          </cell>
          <cell r="AM623">
            <v>365</v>
          </cell>
          <cell r="AN623" t="str">
            <v xml:space="preserve"> ВС п. Ветлосян ул Кирпичная 1 Б0,0555</v>
          </cell>
          <cell r="AO623">
            <v>0.27555146882256132</v>
          </cell>
          <cell r="AP623">
            <v>1.5293106519652154E-2</v>
          </cell>
          <cell r="AQ623">
            <v>7.8740078740118111</v>
          </cell>
        </row>
        <row r="624">
          <cell r="G624" t="str">
            <v>ВС п. Ветлосян ул Кирпичная 1 Б (17 м)</v>
          </cell>
          <cell r="H624">
            <v>63</v>
          </cell>
          <cell r="I624">
            <v>50</v>
          </cell>
          <cell r="J624" t="str">
            <v>хозведение</v>
          </cell>
          <cell r="K624">
            <v>300239</v>
          </cell>
          <cell r="L624">
            <v>1.7000000000000001E-2</v>
          </cell>
          <cell r="M624" t="str">
            <v>полиэтиленовые</v>
          </cell>
          <cell r="N624" t="str">
            <v>Водопроводные</v>
          </cell>
          <cell r="O624" t="str">
            <v>напорный трубопровод</v>
          </cell>
          <cell r="P624" t="str">
            <v>не технологический трубопровод</v>
          </cell>
          <cell r="Q624">
            <v>4</v>
          </cell>
          <cell r="AE624">
            <v>1.7000000000000001E-2</v>
          </cell>
          <cell r="AF624">
            <v>3</v>
          </cell>
          <cell r="AG624">
            <v>365</v>
          </cell>
          <cell r="AL624">
            <v>1</v>
          </cell>
          <cell r="AM624">
            <v>365</v>
          </cell>
          <cell r="AN624" t="str">
            <v xml:space="preserve"> ВС п. Ветлосян ул Кирпичная 1 Б (17 м)0,017</v>
          </cell>
          <cell r="AO624">
            <v>0.27555146882256132</v>
          </cell>
          <cell r="AP624">
            <v>4.684374969983543E-3</v>
          </cell>
          <cell r="AQ624">
            <v>7.8740078740118111</v>
          </cell>
        </row>
        <row r="625">
          <cell r="G625" t="str">
            <v>ВС п. Ветлосян ул Кирпичная 1.3 (85.5 м)</v>
          </cell>
          <cell r="H625">
            <v>63</v>
          </cell>
          <cell r="I625">
            <v>50</v>
          </cell>
          <cell r="J625" t="str">
            <v>хозведение</v>
          </cell>
          <cell r="K625">
            <v>300207</v>
          </cell>
          <cell r="L625">
            <v>8.5500000000000007E-2</v>
          </cell>
          <cell r="M625" t="str">
            <v>полиэтиленовые</v>
          </cell>
          <cell r="N625" t="str">
            <v>Водопроводные</v>
          </cell>
          <cell r="O625" t="str">
            <v>напорный трубопровод</v>
          </cell>
          <cell r="P625" t="str">
            <v>не технологический трубопровод</v>
          </cell>
          <cell r="Q625">
            <v>4</v>
          </cell>
          <cell r="AE625">
            <v>8.5500000000000007E-2</v>
          </cell>
          <cell r="AF625">
            <v>3</v>
          </cell>
          <cell r="AG625">
            <v>365</v>
          </cell>
          <cell r="AL625">
            <v>1</v>
          </cell>
          <cell r="AM625">
            <v>365</v>
          </cell>
          <cell r="AN625" t="str">
            <v xml:space="preserve"> ВС п. Ветлосян ул Кирпичная 1.3 (85.5 м)0,0855</v>
          </cell>
          <cell r="AO625">
            <v>0.27555146882256132</v>
          </cell>
          <cell r="AP625">
            <v>2.3559650584328993E-2</v>
          </cell>
          <cell r="AQ625">
            <v>7.8740078740118111</v>
          </cell>
        </row>
        <row r="626">
          <cell r="G626" t="str">
            <v>ВС п. Ветлосян ул Кирпичная 13 (24 м)</v>
          </cell>
          <cell r="H626">
            <v>159</v>
          </cell>
          <cell r="I626">
            <v>150</v>
          </cell>
          <cell r="J626" t="str">
            <v>хозведение</v>
          </cell>
          <cell r="K626">
            <v>301237</v>
          </cell>
          <cell r="L626">
            <v>2.4E-2</v>
          </cell>
          <cell r="M626" t="str">
            <v>стальные</v>
          </cell>
          <cell r="N626" t="str">
            <v>Водопроводные</v>
          </cell>
          <cell r="O626" t="str">
            <v>напорный трубопровод</v>
          </cell>
          <cell r="P626" t="str">
            <v>не технологический трубопровод</v>
          </cell>
          <cell r="Q626">
            <v>4</v>
          </cell>
          <cell r="AL626">
            <v>1</v>
          </cell>
          <cell r="AM626">
            <v>365</v>
          </cell>
          <cell r="AN626" t="str">
            <v xml:space="preserve"> ВС п. Ветлосян ул Кирпичная 13 (24 м)0,024</v>
          </cell>
          <cell r="AO626">
            <v>1.0354008616557386</v>
          </cell>
          <cell r="AP626">
            <v>2.4849620679737727E-2</v>
          </cell>
          <cell r="AQ626">
            <v>7.8740078740118111</v>
          </cell>
        </row>
        <row r="627">
          <cell r="G627" t="str">
            <v>ВС п. Ветлосян ул Кирпичная 14 (18 м)</v>
          </cell>
          <cell r="H627">
            <v>32</v>
          </cell>
          <cell r="I627">
            <v>25</v>
          </cell>
          <cell r="J627" t="str">
            <v>хозведение</v>
          </cell>
          <cell r="K627">
            <v>301241</v>
          </cell>
          <cell r="L627">
            <v>1.7999999999999999E-2</v>
          </cell>
          <cell r="M627" t="str">
            <v>стальные</v>
          </cell>
          <cell r="N627" t="str">
            <v>Водопроводные</v>
          </cell>
          <cell r="O627" t="str">
            <v>напорный трубопровод</v>
          </cell>
          <cell r="P627" t="str">
            <v>не технологический трубопровод</v>
          </cell>
          <cell r="Q627">
            <v>4</v>
          </cell>
          <cell r="AE627">
            <v>1.7999999999999999E-2</v>
          </cell>
          <cell r="AF627">
            <v>3.5</v>
          </cell>
          <cell r="AG627">
            <v>365</v>
          </cell>
          <cell r="AL627">
            <v>1</v>
          </cell>
          <cell r="AM627">
            <v>365</v>
          </cell>
          <cell r="AN627" t="str">
            <v xml:space="preserve"> ВС п. Ветлосян ул Кирпичная 14 (18 м)0,018</v>
          </cell>
          <cell r="AO627">
            <v>0.25001089416392375</v>
          </cell>
          <cell r="AP627">
            <v>4.5001960949506269E-3</v>
          </cell>
          <cell r="AQ627">
            <v>7.8740078740118111</v>
          </cell>
        </row>
        <row r="628">
          <cell r="G628" t="str">
            <v>ВС п. Ветлосян ул Кирпичная 2 общ (50 м)</v>
          </cell>
          <cell r="H628">
            <v>57</v>
          </cell>
          <cell r="I628">
            <v>50</v>
          </cell>
          <cell r="J628" t="str">
            <v>хозведение</v>
          </cell>
          <cell r="K628">
            <v>301245</v>
          </cell>
          <cell r="L628">
            <v>0.05</v>
          </cell>
          <cell r="M628" t="str">
            <v>стальные</v>
          </cell>
          <cell r="N628" t="str">
            <v>Водопроводные</v>
          </cell>
          <cell r="O628" t="str">
            <v>напорный трубопровод</v>
          </cell>
          <cell r="P628" t="str">
            <v>не технологический трубопровод</v>
          </cell>
          <cell r="Q628">
            <v>4</v>
          </cell>
          <cell r="AE628">
            <v>0.05</v>
          </cell>
          <cell r="AF628">
            <v>4.5</v>
          </cell>
          <cell r="AG628">
            <v>365</v>
          </cell>
          <cell r="AL628">
            <v>1</v>
          </cell>
          <cell r="AM628">
            <v>365</v>
          </cell>
          <cell r="AN628" t="str">
            <v xml:space="preserve"> ВС п. Ветлосян ул Кирпичная 2 общ (50 м)0,05</v>
          </cell>
          <cell r="AO628">
            <v>0.45162086885104102</v>
          </cell>
          <cell r="AP628">
            <v>2.2581043442552053E-2</v>
          </cell>
          <cell r="AQ628">
            <v>7.8740078740118111</v>
          </cell>
        </row>
        <row r="629">
          <cell r="G629" t="str">
            <v>ВС п. Ветлосян ул Кирпичная 23 школа 8</v>
          </cell>
          <cell r="H629">
            <v>63</v>
          </cell>
          <cell r="I629">
            <v>50</v>
          </cell>
          <cell r="J629" t="str">
            <v>хозведение</v>
          </cell>
          <cell r="K629">
            <v>300865</v>
          </cell>
          <cell r="L629">
            <v>0.316</v>
          </cell>
          <cell r="M629" t="str">
            <v>полиэтиленовые</v>
          </cell>
          <cell r="N629" t="str">
            <v>Водопроводные</v>
          </cell>
          <cell r="O629" t="str">
            <v>напорный трубопровод</v>
          </cell>
          <cell r="P629" t="str">
            <v>не технологический трубопровод</v>
          </cell>
          <cell r="Q629">
            <v>4</v>
          </cell>
          <cell r="V629" t="str">
            <v>127\19 от 09.06.14</v>
          </cell>
          <cell r="X629">
            <v>57</v>
          </cell>
          <cell r="Z629">
            <v>5</v>
          </cell>
          <cell r="AE629">
            <v>0.316</v>
          </cell>
          <cell r="AF629">
            <v>3</v>
          </cell>
          <cell r="AG629">
            <v>365</v>
          </cell>
          <cell r="AL629">
            <v>1</v>
          </cell>
          <cell r="AM629">
            <v>365</v>
          </cell>
          <cell r="AN629" t="str">
            <v xml:space="preserve"> ВС п. Ветлосян ул Кирпичная 23 школа 80,316</v>
          </cell>
          <cell r="AO629">
            <v>0.27555146882256132</v>
          </cell>
          <cell r="AP629">
            <v>8.7074264147929376E-2</v>
          </cell>
          <cell r="AQ629">
            <v>7.8740078740118111</v>
          </cell>
        </row>
        <row r="630">
          <cell r="G630" t="str">
            <v>ВС п. Ветлосян ул Кирпичная 9 (16 м)</v>
          </cell>
          <cell r="H630">
            <v>63</v>
          </cell>
          <cell r="I630">
            <v>50</v>
          </cell>
          <cell r="J630" t="str">
            <v>хозведение</v>
          </cell>
          <cell r="K630">
            <v>300087</v>
          </cell>
          <cell r="L630">
            <v>1.6E-2</v>
          </cell>
          <cell r="M630" t="str">
            <v>полиэтиленовые</v>
          </cell>
          <cell r="N630" t="str">
            <v>Водопроводные</v>
          </cell>
          <cell r="O630" t="str">
            <v>напорный трубопровод</v>
          </cell>
          <cell r="P630" t="str">
            <v>не технологический трубопровод</v>
          </cell>
          <cell r="Q630">
            <v>4</v>
          </cell>
          <cell r="AE630">
            <v>1.6E-2</v>
          </cell>
          <cell r="AF630">
            <v>3</v>
          </cell>
          <cell r="AG630">
            <v>365</v>
          </cell>
          <cell r="AL630">
            <v>1</v>
          </cell>
          <cell r="AM630">
            <v>365</v>
          </cell>
          <cell r="AN630" t="str">
            <v xml:space="preserve"> ВС п. Ветлосян ул Кирпичная 9 (16 м)0,016</v>
          </cell>
          <cell r="AO630">
            <v>0.27555146882256132</v>
          </cell>
          <cell r="AP630">
            <v>4.4088235011609809E-3</v>
          </cell>
          <cell r="AQ630">
            <v>7.8740078740118111</v>
          </cell>
        </row>
        <row r="631">
          <cell r="G631" t="str">
            <v>ВС п. Ветлосян ул Кирпичная 9.12.13.15-18. 20.21.23. Дорожная 3 (2406м)</v>
          </cell>
          <cell r="H631">
            <v>63</v>
          </cell>
          <cell r="I631">
            <v>50</v>
          </cell>
          <cell r="J631" t="str">
            <v>хозведение</v>
          </cell>
          <cell r="K631">
            <v>300085</v>
          </cell>
          <cell r="L631">
            <v>2.4060000000000001</v>
          </cell>
          <cell r="M631" t="str">
            <v>полиэтиленовые</v>
          </cell>
          <cell r="N631" t="str">
            <v>Водопроводные</v>
          </cell>
          <cell r="O631" t="str">
            <v>напорный трубопровод</v>
          </cell>
          <cell r="P631" t="str">
            <v>не технологический трубопровод</v>
          </cell>
          <cell r="Q631">
            <v>4</v>
          </cell>
          <cell r="V631" t="str">
            <v>286\19 ОТ 15.12.14;</v>
          </cell>
          <cell r="W631" t="str">
            <v>Кирпичная.16</v>
          </cell>
          <cell r="X631">
            <v>63</v>
          </cell>
          <cell r="Z631">
            <v>337</v>
          </cell>
          <cell r="AE631">
            <v>2.4060000000000001</v>
          </cell>
          <cell r="AF631">
            <v>3</v>
          </cell>
          <cell r="AG631">
            <v>365</v>
          </cell>
          <cell r="AL631">
            <v>9</v>
          </cell>
          <cell r="AM631">
            <v>365</v>
          </cell>
          <cell r="AN631" t="str">
            <v xml:space="preserve"> ВС п. Ветлосян ул Кирпичная 9.12.13.15-18. 20.21.23. Дорожная 3 (2406м)2,406</v>
          </cell>
          <cell r="AO631">
            <v>0.27555146882256132</v>
          </cell>
          <cell r="AP631">
            <v>0.66297683398708263</v>
          </cell>
          <cell r="AQ631">
            <v>7.8740078740118111</v>
          </cell>
        </row>
        <row r="632">
          <cell r="G632" t="str">
            <v>ВС п. Ветлосян ул Кирпичный пер 13 (12.5 м)</v>
          </cell>
          <cell r="H632">
            <v>57</v>
          </cell>
          <cell r="I632">
            <v>50</v>
          </cell>
          <cell r="J632" t="str">
            <v>хозведение</v>
          </cell>
          <cell r="K632">
            <v>301233</v>
          </cell>
          <cell r="L632">
            <v>1.2500000000000001E-2</v>
          </cell>
          <cell r="M632" t="str">
            <v>стальные</v>
          </cell>
          <cell r="N632" t="str">
            <v>Водопроводные</v>
          </cell>
          <cell r="O632" t="str">
            <v>напорный трубопровод</v>
          </cell>
          <cell r="P632" t="str">
            <v>не технологический трубопровод</v>
          </cell>
          <cell r="Q632">
            <v>4</v>
          </cell>
          <cell r="AE632">
            <v>1.2500000000000001E-2</v>
          </cell>
          <cell r="AF632">
            <v>4.5</v>
          </cell>
          <cell r="AG632">
            <v>365</v>
          </cell>
          <cell r="AL632">
            <v>1</v>
          </cell>
          <cell r="AM632">
            <v>365</v>
          </cell>
          <cell r="AN632" t="str">
            <v xml:space="preserve"> ВС п. Ветлосян ул Кирпичный пер 13 (12.5 м)0,0125</v>
          </cell>
          <cell r="AO632">
            <v>0.45162086885104102</v>
          </cell>
          <cell r="AP632">
            <v>5.6452608606380131E-3</v>
          </cell>
          <cell r="AQ632">
            <v>7.8740078740118111</v>
          </cell>
        </row>
        <row r="633">
          <cell r="G633" t="str">
            <v>ВС п. Ветлосян ул Кирпичный пер 13 (13 м)</v>
          </cell>
          <cell r="H633">
            <v>57</v>
          </cell>
          <cell r="I633">
            <v>50</v>
          </cell>
          <cell r="J633" t="str">
            <v>хозведение</v>
          </cell>
          <cell r="K633">
            <v>300199</v>
          </cell>
          <cell r="L633">
            <v>1.2999999999999999E-2</v>
          </cell>
          <cell r="M633" t="str">
            <v>стальные</v>
          </cell>
          <cell r="N633" t="str">
            <v>Водопроводные</v>
          </cell>
          <cell r="O633" t="str">
            <v>напорный трубопровод</v>
          </cell>
          <cell r="P633" t="str">
            <v>не технологический трубопровод</v>
          </cell>
          <cell r="Q633">
            <v>4</v>
          </cell>
          <cell r="AE633">
            <v>1.2999999999999999E-2</v>
          </cell>
          <cell r="AF633">
            <v>4.5</v>
          </cell>
          <cell r="AG633">
            <v>365</v>
          </cell>
          <cell r="AL633">
            <v>1</v>
          </cell>
          <cell r="AM633">
            <v>365</v>
          </cell>
          <cell r="AN633" t="str">
            <v xml:space="preserve"> ВС п. Ветлосян ул Кирпичный пер 13 (13 м)0,013</v>
          </cell>
          <cell r="AO633">
            <v>0.45162086885104102</v>
          </cell>
          <cell r="AP633">
            <v>5.8710712950635329E-3</v>
          </cell>
          <cell r="AQ633">
            <v>7.8740078740118111</v>
          </cell>
        </row>
        <row r="634">
          <cell r="G634" t="str">
            <v>ВС п. Ветлосян ул Кирпичный пер 7 (47 м)</v>
          </cell>
          <cell r="H634">
            <v>57</v>
          </cell>
          <cell r="I634">
            <v>50</v>
          </cell>
          <cell r="J634" t="str">
            <v>хозведение</v>
          </cell>
          <cell r="K634">
            <v>300089</v>
          </cell>
          <cell r="L634">
            <v>4.7E-2</v>
          </cell>
          <cell r="M634" t="str">
            <v>стальные</v>
          </cell>
          <cell r="N634" t="str">
            <v>Водопроводные</v>
          </cell>
          <cell r="O634" t="str">
            <v>напорный трубопровод</v>
          </cell>
          <cell r="P634" t="str">
            <v>не технологический трубопровод</v>
          </cell>
          <cell r="Q634">
            <v>4</v>
          </cell>
          <cell r="AE634">
            <v>4.7E-2</v>
          </cell>
          <cell r="AF634">
            <v>4.5</v>
          </cell>
          <cell r="AG634">
            <v>365</v>
          </cell>
          <cell r="AL634">
            <v>1</v>
          </cell>
          <cell r="AM634">
            <v>365</v>
          </cell>
          <cell r="AN634" t="str">
            <v xml:space="preserve"> ВС п. Ветлосян ул Кирпичный пер 7 (47 м)0,047</v>
          </cell>
          <cell r="AO634">
            <v>0.45162086885104102</v>
          </cell>
          <cell r="AP634">
            <v>2.1226180835998927E-2</v>
          </cell>
          <cell r="AQ634">
            <v>7.8740078740118111</v>
          </cell>
        </row>
        <row r="635">
          <cell r="G635" t="str">
            <v>ВС п. Ветлосян ул Клубная 10 общ (76 м)</v>
          </cell>
          <cell r="H635">
            <v>57</v>
          </cell>
          <cell r="I635">
            <v>50</v>
          </cell>
          <cell r="J635" t="str">
            <v>хозведение</v>
          </cell>
          <cell r="K635">
            <v>301243</v>
          </cell>
          <cell r="L635">
            <v>7.5999999999999998E-2</v>
          </cell>
          <cell r="M635" t="str">
            <v>стальные</v>
          </cell>
          <cell r="N635" t="str">
            <v>Водопроводные</v>
          </cell>
          <cell r="O635" t="str">
            <v>напорный трубопровод</v>
          </cell>
          <cell r="P635" t="str">
            <v>не технологический трубопровод</v>
          </cell>
          <cell r="Q635">
            <v>4</v>
          </cell>
          <cell r="AE635">
            <v>7.5999999999999998E-2</v>
          </cell>
          <cell r="AF635">
            <v>4.5</v>
          </cell>
          <cell r="AG635">
            <v>365</v>
          </cell>
          <cell r="AL635">
            <v>1</v>
          </cell>
          <cell r="AM635">
            <v>365</v>
          </cell>
          <cell r="AN635" t="str">
            <v xml:space="preserve"> ВС п. Ветлосян ул Клубная 10 общ (76 м)0,076</v>
          </cell>
          <cell r="AO635">
            <v>0.45162086885104102</v>
          </cell>
          <cell r="AP635">
            <v>3.4323186032679115E-2</v>
          </cell>
          <cell r="AQ635">
            <v>7.8740078740118111</v>
          </cell>
        </row>
        <row r="636">
          <cell r="G636" t="str">
            <v>ВС п. Ветлосян ул Клубная 3 (434 м)</v>
          </cell>
          <cell r="H636">
            <v>110</v>
          </cell>
          <cell r="I636">
            <v>100</v>
          </cell>
          <cell r="J636" t="str">
            <v>хозведение</v>
          </cell>
          <cell r="K636">
            <v>300938</v>
          </cell>
          <cell r="L636">
            <v>0.434</v>
          </cell>
          <cell r="M636" t="str">
            <v>полиэтиленовые</v>
          </cell>
          <cell r="N636" t="str">
            <v>Водопроводные</v>
          </cell>
          <cell r="O636" t="str">
            <v>напорный трубопровод</v>
          </cell>
          <cell r="P636" t="str">
            <v>не технологический трубопровод</v>
          </cell>
          <cell r="Q636">
            <v>4</v>
          </cell>
          <cell r="V636" t="str">
            <v>176\19 от 4.08.14;273\19 от 25.11.14;</v>
          </cell>
          <cell r="X636">
            <v>110</v>
          </cell>
          <cell r="Z636">
            <v>362.3</v>
          </cell>
          <cell r="AL636">
            <v>1</v>
          </cell>
          <cell r="AM636">
            <v>365</v>
          </cell>
          <cell r="AN636" t="str">
            <v xml:space="preserve"> ВС п. Ветлосян ул Клубная 3 (434 м)0,434</v>
          </cell>
          <cell r="AO636">
            <v>0.44513169595462487</v>
          </cell>
          <cell r="AP636">
            <v>0.1931871560443072</v>
          </cell>
          <cell r="AQ636">
            <v>7.8740078740118111</v>
          </cell>
        </row>
        <row r="637">
          <cell r="G637" t="str">
            <v>ВС п. Ветлосян ул Клубная 4 (2.6 м)</v>
          </cell>
          <cell r="H637">
            <v>57</v>
          </cell>
          <cell r="I637">
            <v>50</v>
          </cell>
          <cell r="J637" t="str">
            <v>хозведение</v>
          </cell>
          <cell r="K637">
            <v>301235</v>
          </cell>
          <cell r="L637">
            <v>2.5999999999999999E-3</v>
          </cell>
          <cell r="M637" t="str">
            <v>стальные</v>
          </cell>
          <cell r="N637" t="str">
            <v>Водопроводные</v>
          </cell>
          <cell r="O637" t="str">
            <v>напорный трубопровод</v>
          </cell>
          <cell r="P637" t="str">
            <v>не технологический трубопровод</v>
          </cell>
          <cell r="Q637">
            <v>4</v>
          </cell>
          <cell r="AE637">
            <v>2.5999999999999999E-3</v>
          </cell>
          <cell r="AF637">
            <v>4.5</v>
          </cell>
          <cell r="AG637">
            <v>365</v>
          </cell>
          <cell r="AL637">
            <v>1</v>
          </cell>
          <cell r="AM637">
            <v>365</v>
          </cell>
          <cell r="AN637" t="str">
            <v xml:space="preserve"> ВС п. Ветлосян ул Клубная 4 (2.6 м)0,0026</v>
          </cell>
          <cell r="AO637">
            <v>0.45162086885104102</v>
          </cell>
          <cell r="AP637">
            <v>1.1742142590127067E-3</v>
          </cell>
          <cell r="AQ637">
            <v>7.8740078740118111</v>
          </cell>
        </row>
        <row r="638">
          <cell r="G638" t="str">
            <v>ВС п. Ветлосян ул Клубная 4 (210 м)</v>
          </cell>
          <cell r="H638">
            <v>160</v>
          </cell>
          <cell r="I638">
            <v>150</v>
          </cell>
          <cell r="J638" t="str">
            <v>хозведение</v>
          </cell>
          <cell r="K638">
            <v>300198</v>
          </cell>
          <cell r="L638">
            <v>0.21</v>
          </cell>
          <cell r="M638" t="str">
            <v>полиэтиленовые</v>
          </cell>
          <cell r="N638" t="str">
            <v>Водопроводные</v>
          </cell>
          <cell r="O638" t="str">
            <v>напорный трубопровод</v>
          </cell>
          <cell r="P638" t="str">
            <v>не технологический трубопровод</v>
          </cell>
          <cell r="Q638">
            <v>4</v>
          </cell>
          <cell r="V638" t="str">
            <v>66\19 от 22.04.14</v>
          </cell>
          <cell r="X638">
            <v>160</v>
          </cell>
          <cell r="Z638">
            <v>6</v>
          </cell>
          <cell r="AE638">
            <v>0.21</v>
          </cell>
          <cell r="AF638">
            <v>4</v>
          </cell>
          <cell r="AG638">
            <v>365</v>
          </cell>
          <cell r="AL638">
            <v>1</v>
          </cell>
          <cell r="AM638">
            <v>365</v>
          </cell>
          <cell r="AN638" t="str">
            <v xml:space="preserve"> ВС п. Ветлосян ул Клубная 4 (210 м)0,21</v>
          </cell>
          <cell r="AO638">
            <v>0.4802297347581036</v>
          </cell>
          <cell r="AP638">
            <v>0.10084824429920175</v>
          </cell>
          <cell r="AQ638">
            <v>7.8740078740118111</v>
          </cell>
        </row>
        <row r="639">
          <cell r="G639" t="str">
            <v>ВС п. Ветлосян ул Клубная 4 детсад 59</v>
          </cell>
          <cell r="H639">
            <v>63</v>
          </cell>
          <cell r="I639">
            <v>50</v>
          </cell>
          <cell r="J639" t="str">
            <v>хозведение</v>
          </cell>
          <cell r="K639">
            <v>300882</v>
          </cell>
          <cell r="L639">
            <v>5.3999999999999999E-2</v>
          </cell>
          <cell r="M639" t="str">
            <v>полиэтиленовые</v>
          </cell>
          <cell r="N639" t="str">
            <v>Водопроводные</v>
          </cell>
          <cell r="O639" t="str">
            <v>напорный трубопровод</v>
          </cell>
          <cell r="P639" t="str">
            <v>не технологический трубопровод</v>
          </cell>
          <cell r="Q639">
            <v>4</v>
          </cell>
          <cell r="AE639">
            <v>5.3999999999999999E-2</v>
          </cell>
          <cell r="AF639">
            <v>3</v>
          </cell>
          <cell r="AG639">
            <v>365</v>
          </cell>
          <cell r="AL639">
            <v>1</v>
          </cell>
          <cell r="AM639">
            <v>365</v>
          </cell>
          <cell r="AN639" t="str">
            <v xml:space="preserve"> ВС п. Ветлосян ул Клубная 4 детсад 590,054</v>
          </cell>
          <cell r="AO639">
            <v>0.27555146882256132</v>
          </cell>
          <cell r="AP639">
            <v>1.4879779316418311E-2</v>
          </cell>
          <cell r="AQ639">
            <v>7.8740078740118111</v>
          </cell>
        </row>
        <row r="640">
          <cell r="G640" t="str">
            <v>ВС п. Ветлосян ул Клубная 5 и ул Кирпичная 1в.3а.15.9 (179м)</v>
          </cell>
          <cell r="H640">
            <v>57</v>
          </cell>
          <cell r="I640">
            <v>50</v>
          </cell>
          <cell r="J640" t="str">
            <v>хозведение</v>
          </cell>
          <cell r="K640">
            <v>300700</v>
          </cell>
          <cell r="L640">
            <v>0.17899999999999999</v>
          </cell>
          <cell r="M640" t="str">
            <v>стальные</v>
          </cell>
          <cell r="N640" t="str">
            <v>Водопроводные</v>
          </cell>
          <cell r="O640" t="str">
            <v>напорный трубопровод</v>
          </cell>
          <cell r="P640" t="str">
            <v>не технологический трубопровод</v>
          </cell>
          <cell r="Q640">
            <v>4</v>
          </cell>
          <cell r="AE640">
            <v>0.17899999999999999</v>
          </cell>
          <cell r="AF640">
            <v>4.5</v>
          </cell>
          <cell r="AG640">
            <v>365</v>
          </cell>
          <cell r="AL640">
            <v>5</v>
          </cell>
          <cell r="AM640">
            <v>365</v>
          </cell>
          <cell r="AN640" t="str">
            <v xml:space="preserve"> ВС п. Ветлосян ул Клубная 5 и ул Кирпичная 1в.3а.15.9 (179м)0,179</v>
          </cell>
          <cell r="AO640">
            <v>0.45162086885104102</v>
          </cell>
          <cell r="AP640">
            <v>8.0840135524336346E-2</v>
          </cell>
          <cell r="AQ640">
            <v>7.8740078740118111</v>
          </cell>
        </row>
        <row r="641">
          <cell r="G641" t="str">
            <v>ВС п. Дальний /котельная/ (6 м)</v>
          </cell>
          <cell r="H641">
            <v>159</v>
          </cell>
          <cell r="I641">
            <v>150</v>
          </cell>
          <cell r="J641" t="str">
            <v>хозведение</v>
          </cell>
          <cell r="K641">
            <v>300295</v>
          </cell>
          <cell r="L641">
            <v>6.0000000000000001E-3</v>
          </cell>
          <cell r="M641" t="str">
            <v>стальные</v>
          </cell>
          <cell r="N641" t="str">
            <v>Водопроводные</v>
          </cell>
          <cell r="O641" t="str">
            <v>напорный трубопровод</v>
          </cell>
          <cell r="P641" t="str">
            <v>не технологический трубопровод</v>
          </cell>
          <cell r="Q641">
            <v>4</v>
          </cell>
          <cell r="AL641">
            <v>1</v>
          </cell>
          <cell r="AM641">
            <v>365</v>
          </cell>
          <cell r="AN641" t="str">
            <v xml:space="preserve"> ВС п. Дальний /котельная/ (6 м)0,006</v>
          </cell>
          <cell r="AO641">
            <v>1.0354008616557386</v>
          </cell>
          <cell r="AP641">
            <v>6.2124051699344318E-3</v>
          </cell>
          <cell r="AQ641">
            <v>7.8740078740118111</v>
          </cell>
        </row>
        <row r="642">
          <cell r="G642" t="str">
            <v xml:space="preserve">ВС п. Дальний Авиационная. Портовая. 40лет ГВФ. Молодежная. Геологов.Клубный </v>
          </cell>
          <cell r="H642">
            <v>219</v>
          </cell>
          <cell r="I642">
            <v>200</v>
          </cell>
          <cell r="J642" t="str">
            <v>хозведение</v>
          </cell>
          <cell r="K642">
            <v>300069</v>
          </cell>
          <cell r="L642">
            <v>0.56999999999999995</v>
          </cell>
          <cell r="M642" t="str">
            <v>стальные</v>
          </cell>
          <cell r="N642" t="str">
            <v>Водопроводные</v>
          </cell>
          <cell r="O642" t="str">
            <v>напорный трубопровод</v>
          </cell>
          <cell r="P642" t="str">
            <v>не технологический трубопровод</v>
          </cell>
          <cell r="Q642">
            <v>4</v>
          </cell>
          <cell r="AE642">
            <v>0.56999999999999995</v>
          </cell>
          <cell r="AF642">
            <v>7</v>
          </cell>
          <cell r="AG642">
            <v>365</v>
          </cell>
          <cell r="AL642">
            <v>5</v>
          </cell>
          <cell r="AM642">
            <v>365</v>
          </cell>
          <cell r="AN642" t="str">
            <v xml:space="preserve"> ВС п. Дальний Авиационная. Портовая. 40лет ГВФ. Молодежная. Геологов.Клубный 0,57</v>
          </cell>
          <cell r="AO642">
            <v>1.1665159882749745</v>
          </cell>
          <cell r="AP642">
            <v>0.66491411331673544</v>
          </cell>
          <cell r="AQ642">
            <v>7.8740078740118111</v>
          </cell>
        </row>
        <row r="643">
          <cell r="G643" t="str">
            <v xml:space="preserve">ВС п. Дальний Авиационная. Портовая. 40лет ГВФ. Молодежная. Геологов.Клубный </v>
          </cell>
          <cell r="H643">
            <v>159</v>
          </cell>
          <cell r="I643">
            <v>150</v>
          </cell>
          <cell r="J643" t="str">
            <v>хозведение</v>
          </cell>
          <cell r="K643">
            <v>300069</v>
          </cell>
          <cell r="L643">
            <v>2.7269999999999999</v>
          </cell>
          <cell r="M643" t="str">
            <v>стальные</v>
          </cell>
          <cell r="N643" t="str">
            <v>Водопроводные</v>
          </cell>
          <cell r="O643" t="str">
            <v>напорный трубопровод</v>
          </cell>
          <cell r="P643" t="str">
            <v>не технологический трубопровод</v>
          </cell>
          <cell r="Q643">
            <v>4</v>
          </cell>
          <cell r="V643" t="str">
            <v>150\19 от 15.07.14;291\19 от 17.12.14;</v>
          </cell>
          <cell r="W643" t="str">
            <v>Молодежная.14;Геологов.21;</v>
          </cell>
          <cell r="X643">
            <v>159</v>
          </cell>
          <cell r="Z643" t="str">
            <v>0.4;</v>
          </cell>
          <cell r="AB643">
            <v>132</v>
          </cell>
          <cell r="AD643">
            <v>100</v>
          </cell>
          <cell r="AE643">
            <v>2.7269999999999999</v>
          </cell>
          <cell r="AF643">
            <v>5.5</v>
          </cell>
          <cell r="AG643">
            <v>365</v>
          </cell>
          <cell r="AL643">
            <v>9</v>
          </cell>
          <cell r="AM643">
            <v>365</v>
          </cell>
          <cell r="AN643" t="str">
            <v xml:space="preserve"> ВС п. Дальний Авиационная. Портовая. 40лет ГВФ. Молодежная. Геологов.Клубный 2,727</v>
          </cell>
          <cell r="AO643">
            <v>1.0354008616557386</v>
          </cell>
          <cell r="AP643">
            <v>2.823538149735199</v>
          </cell>
          <cell r="AQ643">
            <v>7.8740078740118111</v>
          </cell>
        </row>
        <row r="644">
          <cell r="G644" t="str">
            <v xml:space="preserve">ВС п. Дальний Авиационная. Портовая. 40лет ГВФ. Молодежная. Геологов.Клубный </v>
          </cell>
          <cell r="H644">
            <v>108</v>
          </cell>
          <cell r="I644">
            <v>100</v>
          </cell>
          <cell r="J644" t="str">
            <v>хозведение</v>
          </cell>
          <cell r="K644">
            <v>300069</v>
          </cell>
          <cell r="L644">
            <v>2.3639999999999999</v>
          </cell>
          <cell r="M644" t="str">
            <v>стальные</v>
          </cell>
          <cell r="N644" t="str">
            <v>Водопроводные</v>
          </cell>
          <cell r="O644" t="str">
            <v>напорный трубопровод</v>
          </cell>
          <cell r="P644" t="str">
            <v>не технологический трубопровод</v>
          </cell>
          <cell r="Q644">
            <v>4</v>
          </cell>
          <cell r="S644">
            <v>1</v>
          </cell>
          <cell r="T644">
            <v>113</v>
          </cell>
          <cell r="V644" t="str">
            <v>139\19 от 2.07.14;153\19 от 11.07.14;№21/14 от 14.07.14 г.</v>
          </cell>
          <cell r="W644" t="str">
            <v xml:space="preserve"> 40лет ГВФ. 4;28;</v>
          </cell>
          <cell r="X644">
            <v>108</v>
          </cell>
          <cell r="Z644" t="str">
            <v>24.05;</v>
          </cell>
          <cell r="AE644">
            <v>2.3639999999999999</v>
          </cell>
          <cell r="AF644">
            <v>5.5</v>
          </cell>
          <cell r="AG644">
            <v>365</v>
          </cell>
          <cell r="AL644">
            <v>10</v>
          </cell>
          <cell r="AM644">
            <v>365</v>
          </cell>
          <cell r="AN644" t="str">
            <v xml:space="preserve"> ВС п. Дальний Авиационная. Портовая. 40лет ГВФ. Молодежная. Геологов.Клубный 2,364</v>
          </cell>
          <cell r="AO644">
            <v>0.86290521721276026</v>
          </cell>
          <cell r="AP644">
            <v>2.0399079334909653</v>
          </cell>
          <cell r="AQ644">
            <v>7.8740078740118111</v>
          </cell>
        </row>
        <row r="645">
          <cell r="G645" t="str">
            <v xml:space="preserve">ВС п. Дальний Авиационная. Портовая. 40лет ГВФ. Молодежная. Геологов.Клубный </v>
          </cell>
          <cell r="H645">
            <v>63</v>
          </cell>
          <cell r="I645">
            <v>50</v>
          </cell>
          <cell r="J645" t="str">
            <v>хозведение</v>
          </cell>
          <cell r="K645">
            <v>300069</v>
          </cell>
          <cell r="L645">
            <v>2.82</v>
          </cell>
          <cell r="M645" t="str">
            <v>полиэтиленовые</v>
          </cell>
          <cell r="N645" t="str">
            <v>Водопроводные</v>
          </cell>
          <cell r="O645" t="str">
            <v>напорный трубопровод</v>
          </cell>
          <cell r="P645" t="str">
            <v>не технологический трубопровод</v>
          </cell>
          <cell r="Q645">
            <v>4</v>
          </cell>
          <cell r="V645" t="str">
            <v>01/19  от 01.01.14; 56\19 от 14.04.14;148\19\от 9.07.14;192\19 от 15.08.14</v>
          </cell>
          <cell r="W645" t="str">
            <v>Молодежная 14; 40 лет ГВФ.13;17;28;</v>
          </cell>
          <cell r="X645">
            <v>63</v>
          </cell>
          <cell r="Z645">
            <v>207</v>
          </cell>
          <cell r="AD645">
            <v>250</v>
          </cell>
          <cell r="AE645">
            <v>2.82</v>
          </cell>
          <cell r="AF645">
            <v>3</v>
          </cell>
          <cell r="AG645">
            <v>365</v>
          </cell>
          <cell r="AL645">
            <v>12</v>
          </cell>
          <cell r="AM645">
            <v>365</v>
          </cell>
          <cell r="AN645" t="str">
            <v xml:space="preserve"> ВС п. Дальний Авиационная. Портовая. 40лет ГВФ. Молодежная. Геологов.Клубный 2,82</v>
          </cell>
          <cell r="AO645">
            <v>0.27555146882256132</v>
          </cell>
          <cell r="AP645">
            <v>0.7770551420796229</v>
          </cell>
          <cell r="AQ645">
            <v>7.8740078740118111</v>
          </cell>
        </row>
        <row r="646">
          <cell r="G646" t="str">
            <v>ВС п. Дальний ВНЕПЛОЩАДОЧНЫЕ ул Авиационная (642 м)</v>
          </cell>
          <cell r="H646">
            <v>219</v>
          </cell>
          <cell r="I646">
            <v>200</v>
          </cell>
          <cell r="J646" t="str">
            <v>хозведение</v>
          </cell>
          <cell r="K646">
            <v>301145</v>
          </cell>
          <cell r="L646">
            <v>0.64200000000000002</v>
          </cell>
          <cell r="M646" t="str">
            <v>стальные</v>
          </cell>
          <cell r="N646" t="str">
            <v>Водопроводные</v>
          </cell>
          <cell r="O646" t="str">
            <v>напорный трубопровод</v>
          </cell>
          <cell r="P646" t="str">
            <v>не технологический трубопровод</v>
          </cell>
          <cell r="Q646">
            <v>4</v>
          </cell>
          <cell r="V646" t="str">
            <v>02/19 от 04.01.14;36\19 от 07.03.14;212\19 от 14.09.14</v>
          </cell>
          <cell r="W646" t="str">
            <v>пер.Газовиков.1;Авиационная.31;пер.Газовиков.1;</v>
          </cell>
          <cell r="X646">
            <v>219</v>
          </cell>
          <cell r="Z646" t="str">
            <v>44.3;</v>
          </cell>
          <cell r="AA646">
            <v>9.3000000000000007</v>
          </cell>
          <cell r="AB646" t="str">
            <v>1.3;</v>
          </cell>
          <cell r="AD646">
            <v>18</v>
          </cell>
          <cell r="AE646">
            <v>0.64200000000000002</v>
          </cell>
          <cell r="AF646">
            <v>7</v>
          </cell>
          <cell r="AG646">
            <v>365</v>
          </cell>
          <cell r="AL646">
            <v>20</v>
          </cell>
          <cell r="AM646">
            <v>365</v>
          </cell>
          <cell r="AN646" t="str">
            <v xml:space="preserve"> ВС п. Дальний ВНЕПЛОЩАДОЧНЫЕ ул Авиационная (642 м)0,642</v>
          </cell>
          <cell r="AO646">
            <v>1.1665159882749745</v>
          </cell>
          <cell r="AP646">
            <v>0.74890326447253364</v>
          </cell>
          <cell r="AQ646">
            <v>7.8740078740118111</v>
          </cell>
        </row>
        <row r="647">
          <cell r="G647" t="str">
            <v>ВС п. Дальний Дом культуры</v>
          </cell>
          <cell r="H647">
            <v>63</v>
          </cell>
          <cell r="I647">
            <v>50</v>
          </cell>
          <cell r="J647" t="str">
            <v>хозведение</v>
          </cell>
          <cell r="K647">
            <v>300904</v>
          </cell>
          <cell r="L647">
            <v>4.5999999999999999E-2</v>
          </cell>
          <cell r="M647" t="str">
            <v>полиэтиленовые</v>
          </cell>
          <cell r="N647" t="str">
            <v>Водопроводные</v>
          </cell>
          <cell r="O647" t="str">
            <v>напорный трубопровод</v>
          </cell>
          <cell r="P647" t="str">
            <v>не технологический трубопровод</v>
          </cell>
          <cell r="Q647">
            <v>4</v>
          </cell>
          <cell r="AE647">
            <v>4.5999999999999999E-2</v>
          </cell>
          <cell r="AF647">
            <v>3</v>
          </cell>
          <cell r="AG647">
            <v>365</v>
          </cell>
          <cell r="AL647">
            <v>1</v>
          </cell>
          <cell r="AM647">
            <v>365</v>
          </cell>
          <cell r="AN647" t="str">
            <v xml:space="preserve"> ВС п. Дальний Дом культуры0,046</v>
          </cell>
          <cell r="AO647">
            <v>0.27555146882256132</v>
          </cell>
          <cell r="AP647">
            <v>1.2675367565837821E-2</v>
          </cell>
          <cell r="AQ647">
            <v>7.8740078740118111</v>
          </cell>
        </row>
        <row r="648">
          <cell r="G648" t="str">
            <v>ВС п. Дальний Ленина 43-64.9м.. Авиационная. 40 лет ГВФ (610.1)</v>
          </cell>
          <cell r="H648">
            <v>219</v>
          </cell>
          <cell r="I648">
            <v>200</v>
          </cell>
          <cell r="J648" t="str">
            <v>хозведение</v>
          </cell>
          <cell r="K648">
            <v>300096</v>
          </cell>
          <cell r="L648">
            <v>0.61009999999999998</v>
          </cell>
          <cell r="M648" t="str">
            <v>стальные</v>
          </cell>
          <cell r="N648" t="str">
            <v>Водопроводные</v>
          </cell>
          <cell r="O648" t="str">
            <v>напорный трубопровод</v>
          </cell>
          <cell r="P648" t="str">
            <v>не технологический трубопровод</v>
          </cell>
          <cell r="Q648">
            <v>4</v>
          </cell>
          <cell r="AE648">
            <v>0.61009999999999998</v>
          </cell>
          <cell r="AF648">
            <v>7</v>
          </cell>
          <cell r="AG648">
            <v>365</v>
          </cell>
          <cell r="AL648">
            <v>14</v>
          </cell>
          <cell r="AM648">
            <v>365</v>
          </cell>
          <cell r="AN648" t="str">
            <v xml:space="preserve"> ВС п. Дальний Ленина 43-64.9м.. Авиационная. 40 лет ГВФ (610.1)0,6101</v>
          </cell>
          <cell r="AO648">
            <v>1.1665159882749745</v>
          </cell>
          <cell r="AP648">
            <v>0.71169140444656187</v>
          </cell>
          <cell r="AQ648">
            <v>7.8740078740118111</v>
          </cell>
        </row>
        <row r="649">
          <cell r="G649" t="str">
            <v>ВС п. Дальний Молодежная 17</v>
          </cell>
          <cell r="H649">
            <v>114</v>
          </cell>
          <cell r="I649">
            <v>100</v>
          </cell>
          <cell r="J649" t="str">
            <v>хозведение</v>
          </cell>
          <cell r="K649">
            <v>301335</v>
          </cell>
          <cell r="L649">
            <v>0.1028</v>
          </cell>
          <cell r="M649" t="str">
            <v>стальные</v>
          </cell>
          <cell r="N649" t="str">
            <v>Водопроводные</v>
          </cell>
          <cell r="O649" t="str">
            <v>напорный трубопровод</v>
          </cell>
          <cell r="P649" t="str">
            <v>не технологический трубопровод</v>
          </cell>
          <cell r="Q649">
            <v>4</v>
          </cell>
          <cell r="AE649">
            <v>0.1028</v>
          </cell>
          <cell r="AF649">
            <v>5.5</v>
          </cell>
          <cell r="AG649">
            <v>365</v>
          </cell>
          <cell r="AL649">
            <v>1</v>
          </cell>
          <cell r="AM649">
            <v>365</v>
          </cell>
          <cell r="AN649" t="str">
            <v xml:space="preserve"> ВС п. Дальний Молодежная 170,1028</v>
          </cell>
          <cell r="AO649">
            <v>0.91129161113766832</v>
          </cell>
          <cell r="AP649">
            <v>9.3680777624952305E-2</v>
          </cell>
          <cell r="AQ649">
            <v>7.8740078740118111</v>
          </cell>
        </row>
        <row r="650">
          <cell r="G650" t="str">
            <v>ВС п. Дальний Молодежная 17</v>
          </cell>
          <cell r="H650">
            <v>160</v>
          </cell>
          <cell r="I650">
            <v>150</v>
          </cell>
          <cell r="J650" t="str">
            <v>хозведение</v>
          </cell>
          <cell r="K650">
            <v>301335</v>
          </cell>
          <cell r="L650">
            <v>0.15</v>
          </cell>
          <cell r="M650" t="str">
            <v>полиэтиленовые</v>
          </cell>
          <cell r="N650" t="str">
            <v>Водопроводные</v>
          </cell>
          <cell r="O650" t="str">
            <v>напорный трубопровод</v>
          </cell>
          <cell r="P650" t="str">
            <v>не технологический трубопровод</v>
          </cell>
          <cell r="Q650">
            <v>4</v>
          </cell>
          <cell r="AE650">
            <v>0.15</v>
          </cell>
          <cell r="AF650">
            <v>4</v>
          </cell>
          <cell r="AG650">
            <v>365</v>
          </cell>
          <cell r="AL650">
            <v>1</v>
          </cell>
          <cell r="AM650">
            <v>365</v>
          </cell>
          <cell r="AN650" t="str">
            <v xml:space="preserve"> ВС п. Дальний Молодежная 170,15</v>
          </cell>
          <cell r="AO650">
            <v>0.4802297347581036</v>
          </cell>
          <cell r="AP650">
            <v>7.203446021371554E-2</v>
          </cell>
          <cell r="AQ650">
            <v>7.8740078740118111</v>
          </cell>
        </row>
        <row r="651">
          <cell r="G651" t="str">
            <v>ВС п. Дальний ул 40 лет ГВФ 19 (226 м)</v>
          </cell>
          <cell r="H651">
            <v>114</v>
          </cell>
          <cell r="I651">
            <v>100</v>
          </cell>
          <cell r="J651" t="str">
            <v>хозведение</v>
          </cell>
          <cell r="K651">
            <v>300045</v>
          </cell>
          <cell r="L651">
            <v>0.22600000000000001</v>
          </cell>
          <cell r="M651" t="str">
            <v>стальные</v>
          </cell>
          <cell r="N651" t="str">
            <v>Водопроводные</v>
          </cell>
          <cell r="O651" t="str">
            <v>напорный трубопровод</v>
          </cell>
          <cell r="P651" t="str">
            <v>не технологический трубопровод</v>
          </cell>
          <cell r="Q651">
            <v>4</v>
          </cell>
          <cell r="AE651">
            <v>0.22600000000000001</v>
          </cell>
          <cell r="AF651">
            <v>5.5</v>
          </cell>
          <cell r="AG651">
            <v>365</v>
          </cell>
          <cell r="AL651">
            <v>1</v>
          </cell>
          <cell r="AM651">
            <v>365</v>
          </cell>
          <cell r="AN651" t="str">
            <v xml:space="preserve"> ВС п. Дальний ул 40 лет ГВФ 19 (226 м)0,226</v>
          </cell>
          <cell r="AO651">
            <v>0.91129161113766832</v>
          </cell>
          <cell r="AP651">
            <v>0.20595190411711306</v>
          </cell>
          <cell r="AQ651">
            <v>7.8740078740118111</v>
          </cell>
        </row>
        <row r="652">
          <cell r="G652" t="str">
            <v>ВС п. Дальний ул 40 лет ГВФ 21 (19 м)</v>
          </cell>
          <cell r="H652">
            <v>57</v>
          </cell>
          <cell r="I652">
            <v>50</v>
          </cell>
          <cell r="J652" t="str">
            <v>хозведение</v>
          </cell>
          <cell r="K652">
            <v>300090</v>
          </cell>
          <cell r="L652">
            <v>1.9E-2</v>
          </cell>
          <cell r="M652" t="str">
            <v>стальные</v>
          </cell>
          <cell r="N652" t="str">
            <v>Водопроводные</v>
          </cell>
          <cell r="O652" t="str">
            <v>напорный трубопровод</v>
          </cell>
          <cell r="P652" t="str">
            <v>не технологический трубопровод</v>
          </cell>
          <cell r="Q652">
            <v>4</v>
          </cell>
          <cell r="S652">
            <v>1</v>
          </cell>
          <cell r="T652">
            <v>19</v>
          </cell>
          <cell r="V652" t="str">
            <v>№9/14 от 11.03.2014 г.</v>
          </cell>
          <cell r="AE652">
            <v>1.9E-2</v>
          </cell>
          <cell r="AF652">
            <v>4.5</v>
          </cell>
          <cell r="AG652">
            <v>365</v>
          </cell>
          <cell r="AL652">
            <v>1</v>
          </cell>
          <cell r="AM652">
            <v>365</v>
          </cell>
          <cell r="AN652" t="str">
            <v xml:space="preserve"> ВС п. Дальний ул 40 лет ГВФ 21 (19 м)0,019</v>
          </cell>
          <cell r="AO652">
            <v>0.45162086885104102</v>
          </cell>
          <cell r="AP652">
            <v>8.5807965081697787E-3</v>
          </cell>
          <cell r="AQ652">
            <v>7.8740078740118111</v>
          </cell>
        </row>
        <row r="653">
          <cell r="G653" t="str">
            <v>ВС п. Дальний ул 40 лет ГВФ 21. ул Геологов 26 (280.8м)</v>
          </cell>
          <cell r="H653">
            <v>108</v>
          </cell>
          <cell r="I653">
            <v>100</v>
          </cell>
          <cell r="J653" t="str">
            <v>хозведение</v>
          </cell>
          <cell r="K653">
            <v>300158</v>
          </cell>
          <cell r="L653">
            <v>0.28079999999999999</v>
          </cell>
          <cell r="M653" t="str">
            <v>стальные</v>
          </cell>
          <cell r="N653" t="str">
            <v>Водопроводные</v>
          </cell>
          <cell r="O653" t="str">
            <v>напорный трубопровод</v>
          </cell>
          <cell r="P653" t="str">
            <v>не технологический трубопровод</v>
          </cell>
          <cell r="Q653">
            <v>4</v>
          </cell>
          <cell r="AE653">
            <v>0.28079999999999999</v>
          </cell>
          <cell r="AF653">
            <v>5.5</v>
          </cell>
          <cell r="AG653">
            <v>365</v>
          </cell>
          <cell r="AL653">
            <v>1</v>
          </cell>
          <cell r="AM653">
            <v>365</v>
          </cell>
          <cell r="AN653" t="str">
            <v xml:space="preserve"> ВС п. Дальний ул 40 лет ГВФ 21. ул Геологов 26 (280.8м)0,2808</v>
          </cell>
          <cell r="AO653">
            <v>0.86290521721276026</v>
          </cell>
          <cell r="AP653">
            <v>0.24230378499334307</v>
          </cell>
          <cell r="AQ653">
            <v>7.8740078740118111</v>
          </cell>
        </row>
        <row r="654">
          <cell r="G654" t="str">
            <v>ВС п. Дальний ул Авиационная 1 (186.9 м)</v>
          </cell>
          <cell r="H654">
            <v>110</v>
          </cell>
          <cell r="I654">
            <v>100</v>
          </cell>
          <cell r="J654" t="str">
            <v>хозведение</v>
          </cell>
          <cell r="K654">
            <v>301098</v>
          </cell>
          <cell r="L654">
            <v>0.18690000000000001</v>
          </cell>
          <cell r="M654" t="str">
            <v>полиэтиленовые</v>
          </cell>
          <cell r="N654" t="str">
            <v>Водопроводные</v>
          </cell>
          <cell r="O654" t="str">
            <v>напорный трубопровод</v>
          </cell>
          <cell r="P654" t="str">
            <v>не технологический трубопровод</v>
          </cell>
          <cell r="Q654">
            <v>4</v>
          </cell>
          <cell r="AE654">
            <v>0.18690000000000001</v>
          </cell>
          <cell r="AF654">
            <v>4</v>
          </cell>
          <cell r="AG654">
            <v>365</v>
          </cell>
          <cell r="AL654">
            <v>1</v>
          </cell>
          <cell r="AM654">
            <v>365</v>
          </cell>
          <cell r="AN654" t="str">
            <v xml:space="preserve"> ВС п. Дальний ул Авиационная 1 (186.9 м)0,1869</v>
          </cell>
          <cell r="AO654">
            <v>0.44513169595462487</v>
          </cell>
          <cell r="AP654">
            <v>8.3195113973919391E-2</v>
          </cell>
          <cell r="AQ654">
            <v>7.8740078740118111</v>
          </cell>
        </row>
        <row r="655">
          <cell r="G655" t="str">
            <v>ВС п. Дальний ул Авиационная 12.12 А (70 м)</v>
          </cell>
          <cell r="H655">
            <v>114</v>
          </cell>
          <cell r="I655">
            <v>100</v>
          </cell>
          <cell r="J655" t="str">
            <v>хозведение</v>
          </cell>
          <cell r="K655">
            <v>300910</v>
          </cell>
          <cell r="L655">
            <v>3.6499999999999998E-2</v>
          </cell>
          <cell r="M655" t="str">
            <v>стальные</v>
          </cell>
          <cell r="N655" t="str">
            <v>Водопроводные</v>
          </cell>
          <cell r="O655" t="str">
            <v>напорный трубопровод</v>
          </cell>
          <cell r="P655" t="str">
            <v>не технологический трубопровод</v>
          </cell>
          <cell r="Q655">
            <v>4</v>
          </cell>
          <cell r="AE655">
            <v>3.6499999999999998E-2</v>
          </cell>
          <cell r="AF655">
            <v>5.5</v>
          </cell>
          <cell r="AG655">
            <v>365</v>
          </cell>
          <cell r="AL655">
            <v>1</v>
          </cell>
          <cell r="AM655">
            <v>365</v>
          </cell>
          <cell r="AN655" t="str">
            <v xml:space="preserve"> ВС п. Дальний ул Авиационная 12.12 А (70 м)0,0365</v>
          </cell>
          <cell r="AO655">
            <v>0.91129161113766832</v>
          </cell>
          <cell r="AP655">
            <v>3.3262143806524889E-2</v>
          </cell>
          <cell r="AQ655">
            <v>7.8740078740118111</v>
          </cell>
        </row>
        <row r="656">
          <cell r="G656" t="str">
            <v>ВС п. Дальний ул Авиационная 12.12 А (70 м)</v>
          </cell>
          <cell r="H656">
            <v>57</v>
          </cell>
          <cell r="I656">
            <v>50</v>
          </cell>
          <cell r="J656" t="str">
            <v>хозведение</v>
          </cell>
          <cell r="K656">
            <v>300910</v>
          </cell>
          <cell r="L656">
            <v>3.3500000000000002E-2</v>
          </cell>
          <cell r="M656" t="str">
            <v>стальные</v>
          </cell>
          <cell r="N656" t="str">
            <v>Водопроводные</v>
          </cell>
          <cell r="O656" t="str">
            <v>напорный трубопровод</v>
          </cell>
          <cell r="P656" t="str">
            <v>не технологический трубопровод</v>
          </cell>
          <cell r="Q656">
            <v>4</v>
          </cell>
          <cell r="AE656">
            <v>3.3500000000000002E-2</v>
          </cell>
          <cell r="AF656">
            <v>4.5</v>
          </cell>
          <cell r="AG656">
            <v>365</v>
          </cell>
          <cell r="AL656">
            <v>1</v>
          </cell>
          <cell r="AM656">
            <v>365</v>
          </cell>
          <cell r="AN656" t="str">
            <v xml:space="preserve"> ВС п. Дальний ул Авиационная 12.12 А (70 м)0,0335</v>
          </cell>
          <cell r="AO656">
            <v>0.45162086885104102</v>
          </cell>
          <cell r="AP656">
            <v>1.5129299106509874E-2</v>
          </cell>
          <cell r="AQ656">
            <v>7.8740078740118111</v>
          </cell>
        </row>
        <row r="657">
          <cell r="G657" t="str">
            <v>ВС п. Дальний ул Авиационная 14 гостиница Лайнер (32м)</v>
          </cell>
          <cell r="H657">
            <v>89</v>
          </cell>
          <cell r="I657">
            <v>80</v>
          </cell>
          <cell r="J657" t="str">
            <v>хозведение</v>
          </cell>
          <cell r="K657">
            <v>301175</v>
          </cell>
          <cell r="L657">
            <v>1.2999999999999999E-2</v>
          </cell>
          <cell r="M657" t="str">
            <v>стальные</v>
          </cell>
          <cell r="N657" t="str">
            <v>Водопроводные</v>
          </cell>
          <cell r="O657" t="str">
            <v>напорный трубопровод</v>
          </cell>
          <cell r="P657" t="str">
            <v>не технологический трубопровод</v>
          </cell>
          <cell r="Q657">
            <v>4</v>
          </cell>
          <cell r="AE657">
            <v>1.2999999999999999E-2</v>
          </cell>
          <cell r="AF657">
            <v>4.5</v>
          </cell>
          <cell r="AG657">
            <v>365</v>
          </cell>
          <cell r="AL657">
            <v>1</v>
          </cell>
          <cell r="AM657">
            <v>365</v>
          </cell>
          <cell r="AN657" t="str">
            <v xml:space="preserve"> ВС п. Дальний ул Авиационная 14 гостиница Лайнер (32м)0,013</v>
          </cell>
          <cell r="AO657">
            <v>0.70968163645055105</v>
          </cell>
          <cell r="AP657">
            <v>9.2258612738571628E-3</v>
          </cell>
          <cell r="AQ657">
            <v>7.8740078740118111</v>
          </cell>
        </row>
        <row r="658">
          <cell r="G658" t="str">
            <v>ВС п. Дальний ул Авиационная 14 гостиница Лайнер (32м)</v>
          </cell>
          <cell r="H658">
            <v>114</v>
          </cell>
          <cell r="I658">
            <v>100</v>
          </cell>
          <cell r="J658" t="str">
            <v>хозведение</v>
          </cell>
          <cell r="K658">
            <v>301175</v>
          </cell>
          <cell r="L658">
            <v>1.9E-2</v>
          </cell>
          <cell r="M658" t="str">
            <v>стальные</v>
          </cell>
          <cell r="N658" t="str">
            <v>Водопроводные</v>
          </cell>
          <cell r="O658" t="str">
            <v>напорный трубопровод</v>
          </cell>
          <cell r="P658" t="str">
            <v>не технологический трубопровод</v>
          </cell>
          <cell r="Q658">
            <v>4</v>
          </cell>
          <cell r="AE658">
            <v>1.9E-2</v>
          </cell>
          <cell r="AF658">
            <v>5.5</v>
          </cell>
          <cell r="AG658">
            <v>365</v>
          </cell>
          <cell r="AL658">
            <v>1</v>
          </cell>
          <cell r="AM658">
            <v>365</v>
          </cell>
          <cell r="AN658" t="str">
            <v xml:space="preserve"> ВС п. Дальний ул Авиационная 14 гостиница Лайнер (32м)0,019</v>
          </cell>
          <cell r="AO658">
            <v>0.91129161113766832</v>
          </cell>
          <cell r="AP658">
            <v>1.7314540611615699E-2</v>
          </cell>
          <cell r="AQ658">
            <v>7.8740078740118111</v>
          </cell>
        </row>
        <row r="659">
          <cell r="G659" t="str">
            <v>ВС п. Дальний ул Авиационная 2. 2а</v>
          </cell>
          <cell r="H659">
            <v>63</v>
          </cell>
          <cell r="I659">
            <v>50</v>
          </cell>
          <cell r="J659" t="str">
            <v>хозведение</v>
          </cell>
          <cell r="K659">
            <v>301351</v>
          </cell>
          <cell r="L659">
            <v>0.17199999999999999</v>
          </cell>
          <cell r="M659" t="str">
            <v>полиэтиленовые</v>
          </cell>
          <cell r="N659" t="str">
            <v>Водопроводные</v>
          </cell>
          <cell r="O659" t="str">
            <v>напорный трубопровод</v>
          </cell>
          <cell r="P659" t="str">
            <v>не технологический трубопровод</v>
          </cell>
          <cell r="Q659">
            <v>4</v>
          </cell>
          <cell r="AE659">
            <v>0.17199999999999999</v>
          </cell>
          <cell r="AF659">
            <v>3</v>
          </cell>
          <cell r="AG659">
            <v>365</v>
          </cell>
          <cell r="AL659">
            <v>1</v>
          </cell>
          <cell r="AM659">
            <v>365</v>
          </cell>
          <cell r="AN659" t="str">
            <v xml:space="preserve"> ВС п. Дальний ул Авиационная 2. 2а0,172</v>
          </cell>
          <cell r="AO659">
            <v>0.27555146882256132</v>
          </cell>
          <cell r="AP659">
            <v>4.7394852637480542E-2</v>
          </cell>
          <cell r="AQ659">
            <v>7.8740078740118111</v>
          </cell>
        </row>
        <row r="660">
          <cell r="G660" t="str">
            <v>ВС п. Дальний ул Авиационная 29</v>
          </cell>
          <cell r="H660">
            <v>57</v>
          </cell>
          <cell r="I660">
            <v>50</v>
          </cell>
          <cell r="J660" t="str">
            <v>хозведение</v>
          </cell>
          <cell r="K660">
            <v>300682</v>
          </cell>
          <cell r="L660">
            <v>0.32700000000000001</v>
          </cell>
          <cell r="M660" t="str">
            <v>стальные</v>
          </cell>
          <cell r="N660" t="str">
            <v>Водопроводные</v>
          </cell>
          <cell r="O660" t="str">
            <v>напорный трубопровод</v>
          </cell>
          <cell r="P660" t="str">
            <v>не технологический трубопровод</v>
          </cell>
          <cell r="Q660">
            <v>4</v>
          </cell>
          <cell r="AE660">
            <v>0.32700000000000001</v>
          </cell>
          <cell r="AF660">
            <v>4.5</v>
          </cell>
          <cell r="AG660">
            <v>365</v>
          </cell>
          <cell r="AL660">
            <v>1</v>
          </cell>
          <cell r="AM660">
            <v>365</v>
          </cell>
          <cell r="AN660" t="str">
            <v xml:space="preserve"> ВС п. Дальний ул Авиационная 290,327</v>
          </cell>
          <cell r="AO660">
            <v>0.45162086885104102</v>
          </cell>
          <cell r="AP660">
            <v>0.14768002411429043</v>
          </cell>
          <cell r="AQ660">
            <v>7.8740078740118111</v>
          </cell>
        </row>
        <row r="661">
          <cell r="G661" t="str">
            <v>ВС п. Дальний ул Авиационная 3 и 3А</v>
          </cell>
          <cell r="H661">
            <v>57</v>
          </cell>
          <cell r="I661">
            <v>50</v>
          </cell>
          <cell r="J661" t="str">
            <v>хозведение</v>
          </cell>
          <cell r="K661">
            <v>301190</v>
          </cell>
          <cell r="L661">
            <v>6.4000000000000001E-2</v>
          </cell>
          <cell r="M661" t="str">
            <v>стальные</v>
          </cell>
          <cell r="N661" t="str">
            <v>Водопроводные</v>
          </cell>
          <cell r="O661" t="str">
            <v>напорный трубопровод</v>
          </cell>
          <cell r="P661" t="str">
            <v>не технологический трубопровод</v>
          </cell>
          <cell r="Q661">
            <v>4</v>
          </cell>
          <cell r="AE661">
            <v>6.4000000000000001E-2</v>
          </cell>
          <cell r="AF661">
            <v>4.5</v>
          </cell>
          <cell r="AG661">
            <v>365</v>
          </cell>
          <cell r="AL661">
            <v>1</v>
          </cell>
          <cell r="AM661">
            <v>365</v>
          </cell>
          <cell r="AN661" t="str">
            <v xml:space="preserve"> ВС п. Дальний ул Авиационная 3 и 3А0,064</v>
          </cell>
          <cell r="AO661">
            <v>0.45162086885104102</v>
          </cell>
          <cell r="AP661">
            <v>2.8903735606466627E-2</v>
          </cell>
          <cell r="AQ661">
            <v>7.8740078740118111</v>
          </cell>
        </row>
        <row r="662">
          <cell r="G662" t="str">
            <v>ВС п. Дальний ул Авиационная 33 (20 м)</v>
          </cell>
          <cell r="H662">
            <v>89</v>
          </cell>
          <cell r="I662">
            <v>80</v>
          </cell>
          <cell r="J662" t="str">
            <v>хозведение</v>
          </cell>
          <cell r="K662">
            <v>300260</v>
          </cell>
          <cell r="L662">
            <v>0.02</v>
          </cell>
          <cell r="M662" t="str">
            <v>стальные</v>
          </cell>
          <cell r="N662" t="str">
            <v>Водопроводные</v>
          </cell>
          <cell r="O662" t="str">
            <v>напорный трубопровод</v>
          </cell>
          <cell r="P662" t="str">
            <v>не технологический трубопровод</v>
          </cell>
          <cell r="Q662">
            <v>4</v>
          </cell>
          <cell r="AE662">
            <v>0.02</v>
          </cell>
          <cell r="AF662">
            <v>4.5</v>
          </cell>
          <cell r="AG662">
            <v>365</v>
          </cell>
          <cell r="AL662">
            <v>1</v>
          </cell>
          <cell r="AM662">
            <v>365</v>
          </cell>
          <cell r="AN662" t="str">
            <v xml:space="preserve"> ВС п. Дальний ул Авиационная 33 (20 м)0,02</v>
          </cell>
          <cell r="AO662">
            <v>0.70968163645055105</v>
          </cell>
          <cell r="AP662">
            <v>1.4193632729011021E-2</v>
          </cell>
          <cell r="AQ662">
            <v>7.8740078740118111</v>
          </cell>
        </row>
        <row r="663">
          <cell r="G663" t="str">
            <v>ВС п. Дальний ул Авиационная 5 (6.5 м)</v>
          </cell>
          <cell r="H663">
            <v>89</v>
          </cell>
          <cell r="I663">
            <v>80</v>
          </cell>
          <cell r="J663" t="str">
            <v>хозведение</v>
          </cell>
          <cell r="K663">
            <v>300683</v>
          </cell>
          <cell r="L663">
            <v>6.4999999999999997E-3</v>
          </cell>
          <cell r="M663" t="str">
            <v>стальные</v>
          </cell>
          <cell r="N663" t="str">
            <v>Водопроводные</v>
          </cell>
          <cell r="O663" t="str">
            <v>напорный трубопровод</v>
          </cell>
          <cell r="P663" t="str">
            <v>не технологический трубопровод</v>
          </cell>
          <cell r="Q663">
            <v>4</v>
          </cell>
          <cell r="AE663">
            <v>6.4999999999999997E-3</v>
          </cell>
          <cell r="AF663">
            <v>4.5</v>
          </cell>
          <cell r="AG663">
            <v>365</v>
          </cell>
          <cell r="AL663">
            <v>1</v>
          </cell>
          <cell r="AM663">
            <v>365</v>
          </cell>
          <cell r="AN663" t="str">
            <v xml:space="preserve"> ВС п. Дальний ул Авиационная 5 (6.5 м)0,0065</v>
          </cell>
          <cell r="AO663">
            <v>0.70968163645055105</v>
          </cell>
          <cell r="AP663">
            <v>4.6129306369285814E-3</v>
          </cell>
          <cell r="AQ663">
            <v>7.8740078740118111</v>
          </cell>
        </row>
        <row r="664">
          <cell r="G664" t="str">
            <v>ВС п. Дальний ул Авиационная детсад 10 (83 м)</v>
          </cell>
          <cell r="H664">
            <v>63</v>
          </cell>
          <cell r="I664">
            <v>50</v>
          </cell>
          <cell r="J664" t="str">
            <v>хозведение</v>
          </cell>
          <cell r="K664">
            <v>300800</v>
          </cell>
          <cell r="L664">
            <v>8.3000000000000004E-2</v>
          </cell>
          <cell r="M664" t="str">
            <v>полиэтиленовые</v>
          </cell>
          <cell r="N664" t="str">
            <v>Водопроводные</v>
          </cell>
          <cell r="O664" t="str">
            <v>напорный трубопровод</v>
          </cell>
          <cell r="P664" t="str">
            <v>не технологический трубопровод</v>
          </cell>
          <cell r="Q664">
            <v>4</v>
          </cell>
          <cell r="AE664">
            <v>8.3000000000000004E-2</v>
          </cell>
          <cell r="AF664">
            <v>3</v>
          </cell>
          <cell r="AG664">
            <v>365</v>
          </cell>
          <cell r="AL664">
            <v>1</v>
          </cell>
          <cell r="AM664">
            <v>365</v>
          </cell>
          <cell r="AN664" t="str">
            <v xml:space="preserve"> ВС п. Дальний ул Авиационная детсад 10 (83 м)0,083</v>
          </cell>
          <cell r="AO664">
            <v>0.27555146882256132</v>
          </cell>
          <cell r="AP664">
            <v>2.2870771912272592E-2</v>
          </cell>
          <cell r="AQ664">
            <v>7.8740078740118111</v>
          </cell>
        </row>
        <row r="665">
          <cell r="G665" t="str">
            <v>ВС п. Дальний ул Авиационная детсад 97 (123 м)</v>
          </cell>
          <cell r="H665">
            <v>114</v>
          </cell>
          <cell r="I665">
            <v>100</v>
          </cell>
          <cell r="J665" t="str">
            <v>хозведение</v>
          </cell>
          <cell r="K665">
            <v>300753</v>
          </cell>
          <cell r="L665">
            <v>0.123</v>
          </cell>
          <cell r="M665" t="str">
            <v>стальные</v>
          </cell>
          <cell r="N665" t="str">
            <v>Водопроводные</v>
          </cell>
          <cell r="O665" t="str">
            <v>напорный трубопровод</v>
          </cell>
          <cell r="P665" t="str">
            <v>не технологический трубопровод</v>
          </cell>
          <cell r="Q665">
            <v>4</v>
          </cell>
          <cell r="AE665">
            <v>0.123</v>
          </cell>
          <cell r="AF665">
            <v>5.5</v>
          </cell>
          <cell r="AG665">
            <v>365</v>
          </cell>
          <cell r="AL665">
            <v>1</v>
          </cell>
          <cell r="AM665">
            <v>365</v>
          </cell>
          <cell r="AN665" t="str">
            <v xml:space="preserve"> ВС п. Дальний ул Авиационная детсад 97 (123 м)0,123</v>
          </cell>
          <cell r="AO665">
            <v>0.91129161113766832</v>
          </cell>
          <cell r="AP665">
            <v>0.1120888681699332</v>
          </cell>
          <cell r="AQ665">
            <v>7.8740078740118111</v>
          </cell>
        </row>
        <row r="666">
          <cell r="G666" t="str">
            <v xml:space="preserve">ВС п. Дальний ул Геологов 14 </v>
          </cell>
          <cell r="H666">
            <v>57</v>
          </cell>
          <cell r="I666">
            <v>50</v>
          </cell>
          <cell r="J666" t="str">
            <v>хозведение</v>
          </cell>
          <cell r="K666">
            <v>300754</v>
          </cell>
          <cell r="L666">
            <v>3.5999999999999997E-2</v>
          </cell>
          <cell r="M666" t="str">
            <v>стальные</v>
          </cell>
          <cell r="N666" t="str">
            <v>Водопроводные</v>
          </cell>
          <cell r="O666" t="str">
            <v>напорный трубопровод</v>
          </cell>
          <cell r="P666" t="str">
            <v>не технологический трубопровод</v>
          </cell>
          <cell r="Q666">
            <v>4</v>
          </cell>
          <cell r="AE666">
            <v>3.5999999999999997E-2</v>
          </cell>
          <cell r="AF666">
            <v>4.5</v>
          </cell>
          <cell r="AG666">
            <v>365</v>
          </cell>
          <cell r="AL666">
            <v>1</v>
          </cell>
          <cell r="AM666">
            <v>365</v>
          </cell>
          <cell r="AN666" t="str">
            <v xml:space="preserve"> ВС п. Дальний ул Геологов 14 0,036</v>
          </cell>
          <cell r="AO666">
            <v>0.45162086885104102</v>
          </cell>
          <cell r="AP666">
            <v>1.6258351278637475E-2</v>
          </cell>
          <cell r="AQ666">
            <v>7.8740078740118111</v>
          </cell>
        </row>
        <row r="667">
          <cell r="G667" t="str">
            <v>ВС п. Дальний ул Геологов 18 (5 м)</v>
          </cell>
          <cell r="H667">
            <v>57</v>
          </cell>
          <cell r="I667">
            <v>50</v>
          </cell>
          <cell r="J667" t="str">
            <v>хозведение</v>
          </cell>
          <cell r="K667">
            <v>300123</v>
          </cell>
          <cell r="L667">
            <v>5.0000000000000001E-3</v>
          </cell>
          <cell r="M667" t="str">
            <v>стальные</v>
          </cell>
          <cell r="N667" t="str">
            <v>Водопроводные</v>
          </cell>
          <cell r="O667" t="str">
            <v>напорный трубопровод</v>
          </cell>
          <cell r="P667" t="str">
            <v>не технологический трубопровод</v>
          </cell>
          <cell r="Q667">
            <v>4</v>
          </cell>
          <cell r="AE667">
            <v>5.0000000000000001E-3</v>
          </cell>
          <cell r="AF667">
            <v>4.5</v>
          </cell>
          <cell r="AG667">
            <v>365</v>
          </cell>
          <cell r="AL667">
            <v>1</v>
          </cell>
          <cell r="AM667">
            <v>365</v>
          </cell>
          <cell r="AN667" t="str">
            <v xml:space="preserve"> ВС п. Дальний ул Геологов 18 (5 м)0,005</v>
          </cell>
          <cell r="AO667">
            <v>0.45162086885104102</v>
          </cell>
          <cell r="AP667">
            <v>2.258104344255205E-3</v>
          </cell>
          <cell r="AQ667">
            <v>7.8740078740118111</v>
          </cell>
        </row>
        <row r="668">
          <cell r="G668" t="str">
            <v>ВС п. Дальний ул Геологов 21 (408.7 м)</v>
          </cell>
          <cell r="H668">
            <v>159</v>
          </cell>
          <cell r="I668">
            <v>150</v>
          </cell>
          <cell r="J668" t="str">
            <v>хозведение</v>
          </cell>
          <cell r="K668">
            <v>300944</v>
          </cell>
          <cell r="L668">
            <v>0.40870000000000001</v>
          </cell>
          <cell r="M668" t="str">
            <v>стальные</v>
          </cell>
          <cell r="N668" t="str">
            <v>Водопроводные</v>
          </cell>
          <cell r="O668" t="str">
            <v>напорный трубопровод</v>
          </cell>
          <cell r="P668" t="str">
            <v>не технологический трубопровод</v>
          </cell>
          <cell r="Q668">
            <v>4</v>
          </cell>
          <cell r="AE668">
            <v>0.40870000000000001</v>
          </cell>
          <cell r="AF668">
            <v>5.5</v>
          </cell>
          <cell r="AG668">
            <v>365</v>
          </cell>
          <cell r="AL668">
            <v>1</v>
          </cell>
          <cell r="AM668">
            <v>365</v>
          </cell>
          <cell r="AN668" t="str">
            <v xml:space="preserve"> ВС п. Дальний ул Геологов 21 (408.7 м)0,4087</v>
          </cell>
          <cell r="AO668">
            <v>1.0354008616557386</v>
          </cell>
          <cell r="AP668">
            <v>0.42316833215870037</v>
          </cell>
          <cell r="AQ668">
            <v>7.8740078740118111</v>
          </cell>
        </row>
        <row r="669">
          <cell r="G669" t="str">
            <v>ВС п. Дальний ул Геологов 24 (31 м)</v>
          </cell>
          <cell r="H669">
            <v>57</v>
          </cell>
          <cell r="I669">
            <v>50</v>
          </cell>
          <cell r="J669" t="str">
            <v>хозведение</v>
          </cell>
          <cell r="K669">
            <v>300228</v>
          </cell>
          <cell r="L669">
            <v>3.1E-2</v>
          </cell>
          <cell r="M669" t="str">
            <v>стальные</v>
          </cell>
          <cell r="N669" t="str">
            <v>Водопроводные</v>
          </cell>
          <cell r="O669" t="str">
            <v>напорный трубопровод</v>
          </cell>
          <cell r="P669" t="str">
            <v>не технологический трубопровод</v>
          </cell>
          <cell r="Q669">
            <v>4</v>
          </cell>
          <cell r="AE669">
            <v>3.1E-2</v>
          </cell>
          <cell r="AF669">
            <v>4.5</v>
          </cell>
          <cell r="AG669">
            <v>365</v>
          </cell>
          <cell r="AL669">
            <v>1</v>
          </cell>
          <cell r="AM669">
            <v>365</v>
          </cell>
          <cell r="AN669" t="str">
            <v xml:space="preserve"> ВС п. Дальний ул Геологов 24 (31 м)0,031</v>
          </cell>
          <cell r="AO669">
            <v>0.45162086885104102</v>
          </cell>
          <cell r="AP669">
            <v>1.4000246934382272E-2</v>
          </cell>
          <cell r="AQ669">
            <v>7.8740078740118111</v>
          </cell>
        </row>
        <row r="670">
          <cell r="G670" t="str">
            <v>ВС п. Дальний ул Геологов 3 А (95 м)</v>
          </cell>
          <cell r="H670">
            <v>89</v>
          </cell>
          <cell r="I670">
            <v>80</v>
          </cell>
          <cell r="J670" t="str">
            <v>хозведение</v>
          </cell>
          <cell r="K670">
            <v>300692</v>
          </cell>
          <cell r="L670">
            <v>9.5000000000000001E-2</v>
          </cell>
          <cell r="M670" t="str">
            <v>стальные</v>
          </cell>
          <cell r="N670" t="str">
            <v>Водопроводные</v>
          </cell>
          <cell r="O670" t="str">
            <v>напорный трубопровод</v>
          </cell>
          <cell r="P670" t="str">
            <v>не технологический трубопровод</v>
          </cell>
          <cell r="Q670">
            <v>4</v>
          </cell>
          <cell r="AE670">
            <v>9.5000000000000001E-2</v>
          </cell>
          <cell r="AF670">
            <v>4.5</v>
          </cell>
          <cell r="AG670">
            <v>365</v>
          </cell>
          <cell r="AL670">
            <v>1</v>
          </cell>
          <cell r="AM670">
            <v>365</v>
          </cell>
          <cell r="AN670" t="str">
            <v xml:space="preserve"> ВС п. Дальний ул Геологов 3 А (95 м)0,095</v>
          </cell>
          <cell r="AO670">
            <v>0.70968163645055105</v>
          </cell>
          <cell r="AP670">
            <v>6.741975546280235E-2</v>
          </cell>
          <cell r="AQ670">
            <v>7.8740078740118111</v>
          </cell>
        </row>
        <row r="671">
          <cell r="G671" t="str">
            <v>ВС п. Дальний ул Геологов 5 А (46 м)</v>
          </cell>
          <cell r="H671">
            <v>57</v>
          </cell>
          <cell r="I671">
            <v>50</v>
          </cell>
          <cell r="J671" t="str">
            <v>хозведение</v>
          </cell>
          <cell r="K671">
            <v>300693</v>
          </cell>
          <cell r="L671">
            <v>4.5999999999999999E-2</v>
          </cell>
          <cell r="M671" t="str">
            <v>стальные</v>
          </cell>
          <cell r="N671" t="str">
            <v>Водопроводные</v>
          </cell>
          <cell r="O671" t="str">
            <v>напорный трубопровод</v>
          </cell>
          <cell r="P671" t="str">
            <v>не технологический трубопровод</v>
          </cell>
          <cell r="Q671">
            <v>4</v>
          </cell>
          <cell r="AE671">
            <v>4.5999999999999999E-2</v>
          </cell>
          <cell r="AF671">
            <v>4.5</v>
          </cell>
          <cell r="AG671">
            <v>365</v>
          </cell>
          <cell r="AL671">
            <v>1</v>
          </cell>
          <cell r="AM671">
            <v>365</v>
          </cell>
          <cell r="AN671" t="str">
            <v xml:space="preserve"> ВС п. Дальний ул Геологов 5 А (46 м)0,046</v>
          </cell>
          <cell r="AO671">
            <v>0.45162086885104102</v>
          </cell>
          <cell r="AP671">
            <v>2.0774559967147888E-2</v>
          </cell>
          <cell r="AQ671">
            <v>7.8740078740118111</v>
          </cell>
        </row>
        <row r="672">
          <cell r="G672" t="str">
            <v>ВС п. Дальний ул Геологов 7/13 (48 м)</v>
          </cell>
          <cell r="H672">
            <v>57</v>
          </cell>
          <cell r="I672">
            <v>50</v>
          </cell>
          <cell r="J672" t="str">
            <v>хозведение</v>
          </cell>
          <cell r="K672">
            <v>300694</v>
          </cell>
          <cell r="L672">
            <v>4.8000000000000001E-2</v>
          </cell>
          <cell r="M672" t="str">
            <v>стальные</v>
          </cell>
          <cell r="N672" t="str">
            <v>Водопроводные</v>
          </cell>
          <cell r="O672" t="str">
            <v>напорный трубопровод</v>
          </cell>
          <cell r="P672" t="str">
            <v>не технологический трубопровод</v>
          </cell>
          <cell r="Q672">
            <v>4</v>
          </cell>
          <cell r="AE672">
            <v>4.8000000000000001E-2</v>
          </cell>
          <cell r="AF672">
            <v>4.5</v>
          </cell>
          <cell r="AG672">
            <v>365</v>
          </cell>
          <cell r="AL672">
            <v>1</v>
          </cell>
          <cell r="AM672">
            <v>365</v>
          </cell>
          <cell r="AN672" t="str">
            <v xml:space="preserve"> ВС п. Дальний ул Геологов 7/13 (48 м)0,048</v>
          </cell>
          <cell r="AO672">
            <v>0.45162086885104102</v>
          </cell>
          <cell r="AP672">
            <v>2.167780170484997E-2</v>
          </cell>
          <cell r="AQ672">
            <v>7.8740078740118111</v>
          </cell>
        </row>
        <row r="673">
          <cell r="G673" t="str">
            <v xml:space="preserve">ВС п. Дальний ул Молодежная 19 </v>
          </cell>
          <cell r="H673">
            <v>159</v>
          </cell>
          <cell r="I673">
            <v>150</v>
          </cell>
          <cell r="J673" t="str">
            <v>хозведение</v>
          </cell>
          <cell r="K673">
            <v>300261</v>
          </cell>
          <cell r="L673">
            <v>0.215</v>
          </cell>
          <cell r="M673" t="str">
            <v>стальные</v>
          </cell>
          <cell r="N673" t="str">
            <v>Водопроводные</v>
          </cell>
          <cell r="O673" t="str">
            <v>напорный трубопровод</v>
          </cell>
          <cell r="P673" t="str">
            <v>не технологический трубопровод</v>
          </cell>
          <cell r="Q673">
            <v>4</v>
          </cell>
          <cell r="AE673">
            <v>0.215</v>
          </cell>
          <cell r="AF673">
            <v>5.5</v>
          </cell>
          <cell r="AG673">
            <v>365</v>
          </cell>
          <cell r="AL673">
            <v>1</v>
          </cell>
          <cell r="AM673">
            <v>365</v>
          </cell>
          <cell r="AN673" t="str">
            <v xml:space="preserve"> ВС п. Дальний ул Молодежная 19 0,215</v>
          </cell>
          <cell r="AO673">
            <v>1.0354008616557386</v>
          </cell>
          <cell r="AP673">
            <v>0.22261118525598381</v>
          </cell>
          <cell r="AQ673">
            <v>7.8740078740118111</v>
          </cell>
        </row>
        <row r="674">
          <cell r="G674" t="str">
            <v xml:space="preserve">ВС п. Дальний ул Молодежная 19 </v>
          </cell>
          <cell r="H674">
            <v>370</v>
          </cell>
          <cell r="I674">
            <v>350</v>
          </cell>
          <cell r="J674" t="str">
            <v>хозведение</v>
          </cell>
          <cell r="K674">
            <v>300261</v>
          </cell>
          <cell r="L674">
            <v>0.40899999999999997</v>
          </cell>
          <cell r="M674" t="str">
            <v>стальные</v>
          </cell>
          <cell r="N674" t="str">
            <v>Водопроводные</v>
          </cell>
          <cell r="O674" t="str">
            <v>напорный трубопровод</v>
          </cell>
          <cell r="P674" t="str">
            <v>не технологический трубопровод</v>
          </cell>
          <cell r="Q674">
            <v>4</v>
          </cell>
          <cell r="AE674">
            <v>0.40899999999999997</v>
          </cell>
          <cell r="AF674">
            <v>7</v>
          </cell>
          <cell r="AG674">
            <v>365</v>
          </cell>
          <cell r="AL674">
            <v>1</v>
          </cell>
          <cell r="AM674">
            <v>365</v>
          </cell>
          <cell r="AN674" t="str">
            <v xml:space="preserve"> ВС п. Дальний ул Молодежная 19 0,409</v>
          </cell>
          <cell r="AO674">
            <v>1.5413925937115982</v>
          </cell>
          <cell r="AP674">
            <v>0.63042957082804363</v>
          </cell>
          <cell r="AQ674">
            <v>7.8740078740118111</v>
          </cell>
        </row>
        <row r="675">
          <cell r="G675" t="str">
            <v>ВС п. Дальний ул Молодежная 3 (13 м)</v>
          </cell>
          <cell r="H675">
            <v>159</v>
          </cell>
          <cell r="I675">
            <v>150</v>
          </cell>
          <cell r="J675" t="str">
            <v>хозведение</v>
          </cell>
          <cell r="K675">
            <v>300125</v>
          </cell>
          <cell r="L675">
            <v>1.2999999999999999E-2</v>
          </cell>
          <cell r="M675" t="str">
            <v>стальные</v>
          </cell>
          <cell r="N675" t="str">
            <v>Водопроводные</v>
          </cell>
          <cell r="O675" t="str">
            <v>напорный трубопровод</v>
          </cell>
          <cell r="P675" t="str">
            <v>не технологический трубопровод</v>
          </cell>
          <cell r="Q675">
            <v>4</v>
          </cell>
          <cell r="AE675">
            <v>0.15</v>
          </cell>
          <cell r="AF675">
            <v>5.5</v>
          </cell>
          <cell r="AG675">
            <v>365</v>
          </cell>
          <cell r="AL675">
            <v>1</v>
          </cell>
          <cell r="AM675">
            <v>365</v>
          </cell>
          <cell r="AN675" t="str">
            <v xml:space="preserve"> ВС п. Дальний ул Молодежная 3 (13 м)0,013</v>
          </cell>
          <cell r="AO675">
            <v>1.0354008616557386</v>
          </cell>
          <cell r="AP675">
            <v>1.3460211201524602E-2</v>
          </cell>
          <cell r="AQ675">
            <v>7.8740078740118111</v>
          </cell>
        </row>
        <row r="676">
          <cell r="G676" t="str">
            <v>ВС п. Дальний ул Портовая 9 (10 м)</v>
          </cell>
          <cell r="H676">
            <v>57</v>
          </cell>
          <cell r="I676">
            <v>50</v>
          </cell>
          <cell r="J676" t="str">
            <v>хозведение</v>
          </cell>
          <cell r="K676">
            <v>300695</v>
          </cell>
          <cell r="L676">
            <v>0.01</v>
          </cell>
          <cell r="M676" t="str">
            <v>стальные</v>
          </cell>
          <cell r="N676" t="str">
            <v>Водопроводные</v>
          </cell>
          <cell r="O676" t="str">
            <v>напорный трубопровод</v>
          </cell>
          <cell r="P676" t="str">
            <v>не технологический трубопровод</v>
          </cell>
          <cell r="Q676">
            <v>4</v>
          </cell>
          <cell r="AE676">
            <v>0.05</v>
          </cell>
          <cell r="AF676">
            <v>4.5</v>
          </cell>
          <cell r="AG676">
            <v>365</v>
          </cell>
          <cell r="AL676">
            <v>1</v>
          </cell>
          <cell r="AM676">
            <v>365</v>
          </cell>
          <cell r="AN676" t="str">
            <v xml:space="preserve"> ВС п. Дальний ул Портовая 9 (10 м)0,01</v>
          </cell>
          <cell r="AO676">
            <v>0.45162086885104102</v>
          </cell>
          <cell r="AP676">
            <v>4.51620868851041E-3</v>
          </cell>
          <cell r="AQ676">
            <v>7.8740078740118111</v>
          </cell>
        </row>
        <row r="677">
          <cell r="G677" t="str">
            <v>ВС п. Дальний ул Тихоновича 6 здания УГПБ № 4 отд.№1 (55.5м)</v>
          </cell>
          <cell r="H677">
            <v>63</v>
          </cell>
          <cell r="I677">
            <v>50</v>
          </cell>
          <cell r="J677" t="str">
            <v>хозведение</v>
          </cell>
          <cell r="K677">
            <v>301371</v>
          </cell>
          <cell r="L677">
            <v>5.5500000000000001E-2</v>
          </cell>
          <cell r="M677" t="str">
            <v>полиэтиленовые</v>
          </cell>
          <cell r="N677" t="str">
            <v>Водопроводные</v>
          </cell>
          <cell r="O677" t="str">
            <v>напорный трубопровод</v>
          </cell>
          <cell r="P677" t="str">
            <v>не технологический трубопровод</v>
          </cell>
          <cell r="Q677">
            <v>4</v>
          </cell>
          <cell r="V677" t="str">
            <v>165\19 от 9.07.14</v>
          </cell>
          <cell r="X677">
            <v>63</v>
          </cell>
          <cell r="Z677">
            <v>2.1</v>
          </cell>
          <cell r="AE677">
            <v>0.05</v>
          </cell>
          <cell r="AF677">
            <v>3</v>
          </cell>
          <cell r="AG677">
            <v>365</v>
          </cell>
          <cell r="AL677">
            <v>1</v>
          </cell>
          <cell r="AM677">
            <v>365</v>
          </cell>
          <cell r="AN677" t="str">
            <v xml:space="preserve"> ВС п. Дальний ул Тихоновича 6 здания УГПБ № 4 отд.№1 (55.5м)0,0555</v>
          </cell>
          <cell r="AO677">
            <v>0.27555146882256132</v>
          </cell>
          <cell r="AP677">
            <v>1.5293106519652154E-2</v>
          </cell>
          <cell r="AQ677">
            <v>7.8740078740118111</v>
          </cell>
        </row>
        <row r="678">
          <cell r="G678" t="str">
            <v>ВС п. Дальний ул Тихоновича детсад 26</v>
          </cell>
          <cell r="H678">
            <v>110</v>
          </cell>
          <cell r="I678">
            <v>100</v>
          </cell>
          <cell r="J678" t="str">
            <v>хозведение</v>
          </cell>
          <cell r="K678">
            <v>300889</v>
          </cell>
          <cell r="L678">
            <v>0.15</v>
          </cell>
          <cell r="M678" t="str">
            <v>полиэтиленовые</v>
          </cell>
          <cell r="N678" t="str">
            <v>Водопроводные</v>
          </cell>
          <cell r="O678" t="str">
            <v>напорный трубопровод</v>
          </cell>
          <cell r="P678" t="str">
            <v>не технологический трубопровод</v>
          </cell>
          <cell r="Q678">
            <v>4</v>
          </cell>
          <cell r="AE678">
            <v>0.1</v>
          </cell>
          <cell r="AF678">
            <v>4</v>
          </cell>
          <cell r="AG678">
            <v>365</v>
          </cell>
          <cell r="AL678">
            <v>1</v>
          </cell>
          <cell r="AM678">
            <v>365</v>
          </cell>
          <cell r="AN678" t="str">
            <v xml:space="preserve"> ВС п. Дальний ул Тихоновича детсад 260,15</v>
          </cell>
          <cell r="AO678">
            <v>0.44513169595462487</v>
          </cell>
          <cell r="AP678">
            <v>6.6769754393193728E-2</v>
          </cell>
          <cell r="AQ678">
            <v>7.8740078740118111</v>
          </cell>
        </row>
        <row r="679">
          <cell r="G679" t="str">
            <v>ВС п. Дежнево</v>
          </cell>
          <cell r="H679">
            <v>110</v>
          </cell>
          <cell r="I679">
            <v>100</v>
          </cell>
          <cell r="J679" t="str">
            <v>хозведение</v>
          </cell>
          <cell r="K679">
            <v>300786</v>
          </cell>
          <cell r="L679">
            <v>1.069</v>
          </cell>
          <cell r="M679" t="str">
            <v>полиэтиленовые</v>
          </cell>
          <cell r="N679" t="str">
            <v>Водопроводные</v>
          </cell>
          <cell r="O679" t="str">
            <v>напорный трубопровод</v>
          </cell>
          <cell r="P679" t="str">
            <v>не технологический трубопровод</v>
          </cell>
          <cell r="Q679">
            <v>4</v>
          </cell>
          <cell r="V679" t="str">
            <v>122\19 от 05.06.14;133\19 от 18.06.14;138\19 от 1.07.14;228\19 от 15.10.14;233\19 от 12.10.14;262\19 от 12.11.14;</v>
          </cell>
          <cell r="W679" t="str">
            <v>Дежнева.13;Транспортн.6;ОС43-08;у переезда;камера;</v>
          </cell>
          <cell r="X679">
            <v>110</v>
          </cell>
          <cell r="Z679">
            <v>158.30000000000001</v>
          </cell>
          <cell r="AA679" t="str">
            <v>1781;</v>
          </cell>
          <cell r="AC679">
            <v>20.3</v>
          </cell>
          <cell r="AE679">
            <v>0.1</v>
          </cell>
          <cell r="AF679">
            <v>4</v>
          </cell>
          <cell r="AG679">
            <v>0.65</v>
          </cell>
          <cell r="AL679">
            <v>36</v>
          </cell>
          <cell r="AM679">
            <v>365</v>
          </cell>
          <cell r="AN679" t="str">
            <v xml:space="preserve"> ВС п. Дежнево1,069</v>
          </cell>
          <cell r="AO679">
            <v>0.44513169595462487</v>
          </cell>
          <cell r="AP679">
            <v>0.47584578297549396</v>
          </cell>
          <cell r="AQ679">
            <v>7.8740078740118111</v>
          </cell>
        </row>
        <row r="680">
          <cell r="G680" t="str">
            <v>ВС п. Дежнево школа 12</v>
          </cell>
          <cell r="H680">
            <v>89</v>
          </cell>
          <cell r="I680">
            <v>80</v>
          </cell>
          <cell r="J680" t="str">
            <v>хозведение</v>
          </cell>
          <cell r="K680">
            <v>300861</v>
          </cell>
          <cell r="L680">
            <v>1.0999999999999999E-2</v>
          </cell>
          <cell r="M680" t="str">
            <v>стальные</v>
          </cell>
          <cell r="N680" t="str">
            <v>Водопроводные</v>
          </cell>
          <cell r="O680" t="str">
            <v>напорный трубопровод</v>
          </cell>
          <cell r="P680" t="str">
            <v>не технологический трубопровод</v>
          </cell>
          <cell r="Q680">
            <v>4</v>
          </cell>
          <cell r="AE680">
            <v>0.08</v>
          </cell>
          <cell r="AF680">
            <v>4.5</v>
          </cell>
          <cell r="AG680">
            <v>365</v>
          </cell>
          <cell r="AL680">
            <v>1</v>
          </cell>
          <cell r="AM680">
            <v>365</v>
          </cell>
          <cell r="AN680" t="str">
            <v xml:space="preserve"> ВС п. Дежнево школа 120,011</v>
          </cell>
          <cell r="AO680">
            <v>0.70968163645055105</v>
          </cell>
          <cell r="AP680">
            <v>7.806498000956061E-3</v>
          </cell>
          <cell r="AQ680">
            <v>7.8740078740118111</v>
          </cell>
        </row>
        <row r="681">
          <cell r="G681" t="str">
            <v xml:space="preserve">ВС Г Ухта ул Дежнево детсад 19 </v>
          </cell>
          <cell r="H681">
            <v>63</v>
          </cell>
          <cell r="I681">
            <v>50</v>
          </cell>
          <cell r="J681" t="str">
            <v>хозведение</v>
          </cell>
          <cell r="K681">
            <v>300888</v>
          </cell>
          <cell r="L681">
            <v>0.123</v>
          </cell>
          <cell r="M681" t="str">
            <v>полиэтиленовые</v>
          </cell>
          <cell r="N681" t="str">
            <v>Водопроводные</v>
          </cell>
          <cell r="O681" t="str">
            <v>напорный трубопровод</v>
          </cell>
          <cell r="P681" t="str">
            <v>не технологический трубопровод</v>
          </cell>
          <cell r="Q681">
            <v>4</v>
          </cell>
          <cell r="AE681">
            <v>0.05</v>
          </cell>
          <cell r="AF681">
            <v>3</v>
          </cell>
          <cell r="AG681">
            <v>365</v>
          </cell>
          <cell r="AL681">
            <v>1</v>
          </cell>
          <cell r="AM681">
            <v>365</v>
          </cell>
          <cell r="AN681" t="str">
            <v xml:space="preserve"> ВС Г Ухта ул Дежнево детсад 19 0,123</v>
          </cell>
          <cell r="AO681">
            <v>0.27555146882256132</v>
          </cell>
          <cell r="AP681">
            <v>3.3892830665175039E-2</v>
          </cell>
          <cell r="AQ681">
            <v>7.8740078740118111</v>
          </cell>
        </row>
        <row r="682">
          <cell r="G682" t="str">
            <v>ВС п. Озерный</v>
          </cell>
          <cell r="H682">
            <v>108</v>
          </cell>
          <cell r="I682">
            <v>100</v>
          </cell>
          <cell r="J682" t="str">
            <v>хозведение</v>
          </cell>
          <cell r="K682">
            <v>300787</v>
          </cell>
          <cell r="L682">
            <v>1.8448</v>
          </cell>
          <cell r="M682" t="str">
            <v>стальные</v>
          </cell>
          <cell r="N682" t="str">
            <v>Водопроводные</v>
          </cell>
          <cell r="O682" t="str">
            <v>напорный трубопровод</v>
          </cell>
          <cell r="P682" t="str">
            <v>не технологический трубопровод</v>
          </cell>
          <cell r="Q682">
            <v>4</v>
          </cell>
          <cell r="V682" t="str">
            <v>27\19 от 21.02.14;28\19 от21.02.14;33\19 от 04.03.14;144\19 от 8.07.14;145\19 от 8.07.14</v>
          </cell>
          <cell r="W682" t="str">
            <v>Чернова.9;47;35;Озерная.5;</v>
          </cell>
          <cell r="X682">
            <v>108</v>
          </cell>
          <cell r="Z682">
            <v>24</v>
          </cell>
          <cell r="AE682">
            <v>0.1</v>
          </cell>
          <cell r="AF682">
            <v>5.5</v>
          </cell>
          <cell r="AG682">
            <v>365</v>
          </cell>
          <cell r="AL682">
            <v>26</v>
          </cell>
          <cell r="AM682">
            <v>365</v>
          </cell>
          <cell r="AN682" t="str">
            <v xml:space="preserve"> ВС п. Озерный1,8448</v>
          </cell>
          <cell r="AO682">
            <v>0.86290521721276026</v>
          </cell>
          <cell r="AP682">
            <v>1.5918875447141001</v>
          </cell>
          <cell r="AQ682">
            <v>7.8740078740118111</v>
          </cell>
        </row>
        <row r="683">
          <cell r="G683" t="str">
            <v>ВС п. Озерный (1478 м)</v>
          </cell>
          <cell r="H683">
            <v>219</v>
          </cell>
          <cell r="I683">
            <v>200</v>
          </cell>
          <cell r="J683" t="str">
            <v>хозведение</v>
          </cell>
          <cell r="K683">
            <v>301049</v>
          </cell>
          <cell r="L683">
            <v>1.478</v>
          </cell>
          <cell r="M683" t="str">
            <v>стальные</v>
          </cell>
          <cell r="N683" t="str">
            <v>Водопроводные</v>
          </cell>
          <cell r="O683" t="str">
            <v>напорный трубопровод</v>
          </cell>
          <cell r="P683" t="str">
            <v>не технологический трубопровод</v>
          </cell>
          <cell r="Q683">
            <v>4</v>
          </cell>
          <cell r="S683">
            <v>1</v>
          </cell>
          <cell r="T683">
            <v>48.4</v>
          </cell>
          <cell r="V683" t="str">
            <v>№22/14 от 17.07.14 г.</v>
          </cell>
          <cell r="AE683">
            <v>0.2</v>
          </cell>
          <cell r="AF683">
            <v>7</v>
          </cell>
          <cell r="AG683">
            <v>365</v>
          </cell>
          <cell r="AL683">
            <v>15</v>
          </cell>
          <cell r="AM683">
            <v>365</v>
          </cell>
          <cell r="AN683" t="str">
            <v xml:space="preserve"> ВС п. Озерный (1478 м)1,478</v>
          </cell>
          <cell r="AO683">
            <v>1.1665159882749745</v>
          </cell>
          <cell r="AP683">
            <v>1.7241106306704124</v>
          </cell>
          <cell r="AQ683">
            <v>7.8740078740118111</v>
          </cell>
        </row>
        <row r="684">
          <cell r="G684" t="str">
            <v>ВС п. Озерный к Кирпичному заводу (1373 м)</v>
          </cell>
          <cell r="H684">
            <v>219</v>
          </cell>
          <cell r="I684">
            <v>200</v>
          </cell>
          <cell r="J684" t="str">
            <v>хозведение</v>
          </cell>
          <cell r="K684">
            <v>300011</v>
          </cell>
          <cell r="L684">
            <v>1.373</v>
          </cell>
          <cell r="M684" t="str">
            <v>стальные</v>
          </cell>
          <cell r="N684" t="str">
            <v>Водопроводные</v>
          </cell>
          <cell r="O684" t="str">
            <v>напорный трубопровод</v>
          </cell>
          <cell r="P684" t="str">
            <v>не технологический трубопровод</v>
          </cell>
          <cell r="Q684">
            <v>4</v>
          </cell>
          <cell r="AE684">
            <v>0.2</v>
          </cell>
          <cell r="AF684">
            <v>7</v>
          </cell>
          <cell r="AG684">
            <v>365</v>
          </cell>
          <cell r="AL684">
            <v>3</v>
          </cell>
          <cell r="AM684">
            <v>365</v>
          </cell>
          <cell r="AN684" t="str">
            <v xml:space="preserve"> ВС п. Озерный к Кирпичному заводу (1373 м)1,373</v>
          </cell>
          <cell r="AO684">
            <v>1.1665159882749745</v>
          </cell>
          <cell r="AP684">
            <v>1.60162645190154</v>
          </cell>
          <cell r="AQ684">
            <v>7.8740078740118111</v>
          </cell>
        </row>
        <row r="685">
          <cell r="G685" t="str">
            <v>ВС п. Озерный ул Чернова 1 (22.5 м)</v>
          </cell>
          <cell r="H685">
            <v>114</v>
          </cell>
          <cell r="I685">
            <v>100</v>
          </cell>
          <cell r="J685" t="str">
            <v>хозведение</v>
          </cell>
          <cell r="K685">
            <v>300781</v>
          </cell>
          <cell r="L685">
            <v>2.2499999999999999E-2</v>
          </cell>
          <cell r="M685" t="str">
            <v>стальные</v>
          </cell>
          <cell r="N685" t="str">
            <v>Водопроводные</v>
          </cell>
          <cell r="O685" t="str">
            <v>напорный трубопровод</v>
          </cell>
          <cell r="P685" t="str">
            <v>не технологический трубопровод</v>
          </cell>
          <cell r="Q685">
            <v>4</v>
          </cell>
          <cell r="AE685">
            <v>0.1</v>
          </cell>
          <cell r="AF685">
            <v>5.5</v>
          </cell>
          <cell r="AG685">
            <v>365</v>
          </cell>
          <cell r="AL685">
            <v>1</v>
          </cell>
          <cell r="AM685">
            <v>365</v>
          </cell>
          <cell r="AN685" t="str">
            <v xml:space="preserve"> ВС п. Озерный ул Чернова 1 (22.5 м)0,0225</v>
          </cell>
          <cell r="AO685">
            <v>0.91129161113766832</v>
          </cell>
          <cell r="AP685">
            <v>2.0504061250597536E-2</v>
          </cell>
          <cell r="AQ685">
            <v>7.8740078740118111</v>
          </cell>
        </row>
        <row r="686">
          <cell r="G686" t="str">
            <v>ВС п. Озерный ул Чернова 1 А (6.5 м)</v>
          </cell>
          <cell r="H686">
            <v>57</v>
          </cell>
          <cell r="I686">
            <v>50</v>
          </cell>
          <cell r="J686" t="str">
            <v>хозведение</v>
          </cell>
          <cell r="K686">
            <v>300780</v>
          </cell>
          <cell r="L686">
            <v>6.4999999999999997E-3</v>
          </cell>
          <cell r="M686" t="str">
            <v>стальные</v>
          </cell>
          <cell r="N686" t="str">
            <v>Водопроводные</v>
          </cell>
          <cell r="O686" t="str">
            <v>напорный трубопровод</v>
          </cell>
          <cell r="P686" t="str">
            <v>не технологический трубопровод</v>
          </cell>
          <cell r="Q686">
            <v>4</v>
          </cell>
          <cell r="AE686">
            <v>0.05</v>
          </cell>
          <cell r="AF686">
            <v>4.5</v>
          </cell>
          <cell r="AG686">
            <v>365</v>
          </cell>
          <cell r="AL686">
            <v>1</v>
          </cell>
          <cell r="AM686">
            <v>365</v>
          </cell>
          <cell r="AN686" t="str">
            <v xml:space="preserve"> ВС п. Озерный ул Чернова 1 А (6.5 м)0,0065</v>
          </cell>
          <cell r="AO686">
            <v>0.45162086885104102</v>
          </cell>
          <cell r="AP686">
            <v>2.9355356475317665E-3</v>
          </cell>
          <cell r="AQ686">
            <v>7.8740078740118111</v>
          </cell>
        </row>
        <row r="687">
          <cell r="G687" t="str">
            <v>ВС п. Озерный ул Чернова 10 (5 м)</v>
          </cell>
          <cell r="H687">
            <v>57</v>
          </cell>
          <cell r="I687">
            <v>50</v>
          </cell>
          <cell r="J687" t="str">
            <v>хозведение</v>
          </cell>
          <cell r="K687">
            <v>300742</v>
          </cell>
          <cell r="L687">
            <v>5.0000000000000001E-3</v>
          </cell>
          <cell r="M687" t="str">
            <v>стальные</v>
          </cell>
          <cell r="N687" t="str">
            <v>Водопроводные</v>
          </cell>
          <cell r="O687" t="str">
            <v>напорный трубопровод</v>
          </cell>
          <cell r="P687" t="str">
            <v>не технологический трубопровод</v>
          </cell>
          <cell r="Q687">
            <v>4</v>
          </cell>
          <cell r="AE687">
            <v>0.05</v>
          </cell>
          <cell r="AF687">
            <v>4.5</v>
          </cell>
          <cell r="AG687">
            <v>365</v>
          </cell>
          <cell r="AL687">
            <v>1</v>
          </cell>
          <cell r="AM687">
            <v>365</v>
          </cell>
          <cell r="AN687" t="str">
            <v xml:space="preserve"> ВС п. Озерный ул Чернова 10 (5 м)0,005</v>
          </cell>
          <cell r="AO687">
            <v>0.45162086885104102</v>
          </cell>
          <cell r="AP687">
            <v>2.258104344255205E-3</v>
          </cell>
          <cell r="AQ687">
            <v>7.8740078740118111</v>
          </cell>
        </row>
        <row r="688">
          <cell r="G688" t="str">
            <v>ВС п. Озерный ул Чернова 24а детсад 24</v>
          </cell>
          <cell r="H688">
            <v>57</v>
          </cell>
          <cell r="I688">
            <v>50</v>
          </cell>
          <cell r="J688" t="str">
            <v>хозведение</v>
          </cell>
          <cell r="K688">
            <v>300881</v>
          </cell>
          <cell r="L688">
            <v>9.6000000000000002E-2</v>
          </cell>
          <cell r="M688" t="str">
            <v>стальные</v>
          </cell>
          <cell r="N688" t="str">
            <v>Водопроводные</v>
          </cell>
          <cell r="O688" t="str">
            <v>напорный трубопровод</v>
          </cell>
          <cell r="P688" t="str">
            <v>не технологический трубопровод</v>
          </cell>
          <cell r="Q688">
            <v>4</v>
          </cell>
          <cell r="AE688">
            <v>0.05</v>
          </cell>
          <cell r="AF688">
            <v>4.5</v>
          </cell>
          <cell r="AG688">
            <v>365</v>
          </cell>
          <cell r="AL688">
            <v>1</v>
          </cell>
          <cell r="AM688">
            <v>365</v>
          </cell>
          <cell r="AN688" t="str">
            <v xml:space="preserve"> ВС п. Озерный ул Чернова 24а детсад 240,096</v>
          </cell>
          <cell r="AO688">
            <v>0.45162086885104102</v>
          </cell>
          <cell r="AP688">
            <v>4.335560340969994E-2</v>
          </cell>
          <cell r="AQ688">
            <v>7.8740078740118111</v>
          </cell>
        </row>
        <row r="689">
          <cell r="G689" t="str">
            <v>ВС п. Озерный школа 22</v>
          </cell>
          <cell r="H689">
            <v>63</v>
          </cell>
          <cell r="I689">
            <v>50</v>
          </cell>
          <cell r="J689" t="str">
            <v>хозведение</v>
          </cell>
          <cell r="K689">
            <v>300871</v>
          </cell>
          <cell r="L689">
            <v>3.1E-2</v>
          </cell>
          <cell r="M689" t="str">
            <v>полиэтиленовые</v>
          </cell>
          <cell r="N689" t="str">
            <v>Водопроводные</v>
          </cell>
          <cell r="O689" t="str">
            <v>напорный трубопровод</v>
          </cell>
          <cell r="P689" t="str">
            <v>не технологический трубопровод</v>
          </cell>
          <cell r="Q689">
            <v>4</v>
          </cell>
          <cell r="AE689">
            <v>0.05</v>
          </cell>
          <cell r="AF689">
            <v>3</v>
          </cell>
          <cell r="AG689">
            <v>365</v>
          </cell>
          <cell r="AL689">
            <v>1</v>
          </cell>
          <cell r="AM689">
            <v>365</v>
          </cell>
          <cell r="AN689" t="str">
            <v xml:space="preserve"> ВС п. Озерный школа 220,031</v>
          </cell>
          <cell r="AO689">
            <v>0.27555146882256132</v>
          </cell>
          <cell r="AP689">
            <v>8.5420955334994005E-3</v>
          </cell>
          <cell r="AQ689">
            <v>7.8740078740118111</v>
          </cell>
        </row>
        <row r="690">
          <cell r="G690" t="str">
            <v>Водоснабжение КОС. ул. Станционная. 2 (194м.)</v>
          </cell>
          <cell r="H690">
            <v>32</v>
          </cell>
          <cell r="I690">
            <v>25</v>
          </cell>
          <cell r="J690" t="str">
            <v>хозведение</v>
          </cell>
          <cell r="K690">
            <v>802442</v>
          </cell>
          <cell r="L690">
            <v>0.19400000000000001</v>
          </cell>
          <cell r="M690" t="str">
            <v>стальные</v>
          </cell>
          <cell r="N690" t="str">
            <v>Водопроводные</v>
          </cell>
          <cell r="O690" t="str">
            <v>напорный трубопровод</v>
          </cell>
          <cell r="P690" t="str">
            <v>не технологический трубопровод</v>
          </cell>
          <cell r="Q690">
            <v>4</v>
          </cell>
          <cell r="AE690">
            <v>2.5000000000000001E-2</v>
          </cell>
          <cell r="AF690">
            <v>3.5</v>
          </cell>
          <cell r="AG690">
            <v>365</v>
          </cell>
          <cell r="AL690">
            <v>1</v>
          </cell>
          <cell r="AM690">
            <v>365</v>
          </cell>
          <cell r="AN690" t="str">
            <v xml:space="preserve"> Водоснабжение КОС. ул. Станционная. 2 (194м.)0,194</v>
          </cell>
          <cell r="AO690">
            <v>0.25001089416392375</v>
          </cell>
          <cell r="AP690">
            <v>4.8502113467801207E-2</v>
          </cell>
          <cell r="AQ690">
            <v>7.8740078740118111</v>
          </cell>
        </row>
        <row r="691">
          <cell r="G691" t="str">
            <v>ВС г Ухта ул Чернова 3</v>
          </cell>
          <cell r="H691">
            <v>63</v>
          </cell>
          <cell r="I691">
            <v>50</v>
          </cell>
          <cell r="J691" t="str">
            <v>хозведение</v>
          </cell>
          <cell r="K691">
            <v>800210</v>
          </cell>
          <cell r="L691">
            <v>3.2000000000000001E-2</v>
          </cell>
          <cell r="M691" t="str">
            <v>полиэтиленовые</v>
          </cell>
          <cell r="N691" t="str">
            <v>Водопроводные</v>
          </cell>
          <cell r="O691" t="str">
            <v>напорный трубопровод</v>
          </cell>
          <cell r="P691" t="str">
            <v>не технологический трубопровод</v>
          </cell>
          <cell r="Q691">
            <v>4</v>
          </cell>
          <cell r="V691" t="str">
            <v>114\19 от 19.06.14</v>
          </cell>
          <cell r="X691">
            <v>63</v>
          </cell>
          <cell r="AA691">
            <v>189.3</v>
          </cell>
          <cell r="AE691">
            <v>0.05</v>
          </cell>
          <cell r="AF691">
            <v>3</v>
          </cell>
          <cell r="AG691">
            <v>365</v>
          </cell>
          <cell r="AL691">
            <v>1</v>
          </cell>
          <cell r="AM691">
            <v>365</v>
          </cell>
          <cell r="AN691" t="str">
            <v xml:space="preserve"> ВС г Ухта ул Чернова 30,032</v>
          </cell>
          <cell r="AO691">
            <v>0.27555146882256132</v>
          </cell>
          <cell r="AP691">
            <v>8.8176470023219617E-3</v>
          </cell>
          <cell r="AQ691">
            <v>7.8740078740118111</v>
          </cell>
        </row>
        <row r="692">
          <cell r="G692" t="str">
            <v>ВС г Ухта ул Озерная 16</v>
          </cell>
          <cell r="H692">
            <v>108</v>
          </cell>
          <cell r="I692">
            <v>100</v>
          </cell>
          <cell r="J692" t="str">
            <v>хозведение</v>
          </cell>
          <cell r="K692">
            <v>800212</v>
          </cell>
          <cell r="L692">
            <v>0.02</v>
          </cell>
          <cell r="M692" t="str">
            <v>стальные</v>
          </cell>
          <cell r="N692" t="str">
            <v>Водопроводные</v>
          </cell>
          <cell r="O692" t="str">
            <v>напорный трубопровод</v>
          </cell>
          <cell r="P692" t="str">
            <v>не технологический трубопровод</v>
          </cell>
          <cell r="Q692">
            <v>4</v>
          </cell>
          <cell r="AE692">
            <v>0.1</v>
          </cell>
          <cell r="AF692">
            <v>4.5</v>
          </cell>
          <cell r="AG692">
            <v>365</v>
          </cell>
          <cell r="AL692">
            <v>1</v>
          </cell>
          <cell r="AM692">
            <v>365</v>
          </cell>
          <cell r="AN692" t="str">
            <v xml:space="preserve"> ВС г Ухта ул Озерная 160,02</v>
          </cell>
          <cell r="AO692">
            <v>0.86290521721276026</v>
          </cell>
          <cell r="AP692">
            <v>1.7258104344255204E-2</v>
          </cell>
          <cell r="AQ692">
            <v>7.8740078740118111</v>
          </cell>
        </row>
        <row r="693">
          <cell r="G693" t="str">
            <v>ВС п. Подгорный Кольцевая 22 (11 м)</v>
          </cell>
          <cell r="H693">
            <v>114</v>
          </cell>
          <cell r="I693">
            <v>100</v>
          </cell>
          <cell r="J693" t="str">
            <v>хозведение</v>
          </cell>
          <cell r="K693">
            <v>300167</v>
          </cell>
          <cell r="L693">
            <v>1.0999999999999999E-2</v>
          </cell>
          <cell r="M693" t="str">
            <v>стальные</v>
          </cell>
          <cell r="N693" t="str">
            <v>Водопроводные</v>
          </cell>
          <cell r="O693" t="str">
            <v>напорный трубопровод</v>
          </cell>
          <cell r="P693" t="str">
            <v>не технологический трубопровод</v>
          </cell>
          <cell r="Q693">
            <v>4</v>
          </cell>
          <cell r="V693" t="str">
            <v>58\19 от 12.04.14;99\19 от 26.05.14</v>
          </cell>
          <cell r="X693">
            <v>114</v>
          </cell>
          <cell r="AE693">
            <v>0.1</v>
          </cell>
          <cell r="AF693">
            <v>4.5</v>
          </cell>
          <cell r="AG693">
            <v>365</v>
          </cell>
          <cell r="AL693">
            <v>1</v>
          </cell>
          <cell r="AM693">
            <v>365</v>
          </cell>
          <cell r="AN693" t="str">
            <v xml:space="preserve"> ВС п. Подгорный Кольцевая 22 (11 м)0,011</v>
          </cell>
          <cell r="AO693">
            <v>0.91129161113766832</v>
          </cell>
          <cell r="AP693">
            <v>1.0024207722514351E-2</v>
          </cell>
          <cell r="AQ693">
            <v>7.8740078740118111</v>
          </cell>
        </row>
        <row r="694">
          <cell r="G694" t="str">
            <v>ВС п. Подгорный производственной базы Комистроймост(968м)</v>
          </cell>
          <cell r="H694">
            <v>110</v>
          </cell>
          <cell r="I694">
            <v>100</v>
          </cell>
          <cell r="J694" t="str">
            <v>хозведение</v>
          </cell>
          <cell r="K694">
            <v>301334</v>
          </cell>
          <cell r="L694">
            <v>0.96799999999999997</v>
          </cell>
          <cell r="M694" t="str">
            <v>полиэтиленовые</v>
          </cell>
          <cell r="N694" t="str">
            <v>Водопроводные</v>
          </cell>
          <cell r="O694" t="str">
            <v>напорный трубопровод</v>
          </cell>
          <cell r="P694" t="str">
            <v>не технологический трубопровод</v>
          </cell>
          <cell r="Q694">
            <v>4</v>
          </cell>
          <cell r="AE694">
            <v>0.1</v>
          </cell>
          <cell r="AF694">
            <v>4</v>
          </cell>
          <cell r="AG694">
            <v>365</v>
          </cell>
          <cell r="AL694">
            <v>1</v>
          </cell>
          <cell r="AM694">
            <v>365</v>
          </cell>
          <cell r="AN694" t="str">
            <v xml:space="preserve"> ВС п. Подгорный производственной базы Комистроймост(968м)0,968</v>
          </cell>
          <cell r="AO694">
            <v>0.44513169595462487</v>
          </cell>
          <cell r="AP694">
            <v>0.43088748168407687</v>
          </cell>
          <cell r="AQ694">
            <v>7.8740078740118111</v>
          </cell>
        </row>
        <row r="695">
          <cell r="G695" t="str">
            <v>ВС п. Подгорный ул Кольцевая 10б детсад 20</v>
          </cell>
          <cell r="H695">
            <v>110</v>
          </cell>
          <cell r="I695">
            <v>100</v>
          </cell>
          <cell r="J695" t="str">
            <v>хозведение</v>
          </cell>
          <cell r="K695">
            <v>300892</v>
          </cell>
          <cell r="L695">
            <v>0.30029</v>
          </cell>
          <cell r="M695" t="str">
            <v>полиэтиленовые</v>
          </cell>
          <cell r="N695" t="str">
            <v>Водопроводные</v>
          </cell>
          <cell r="O695" t="str">
            <v>напорный трубопровод</v>
          </cell>
          <cell r="P695" t="str">
            <v>не технологический трубопровод</v>
          </cell>
          <cell r="Q695">
            <v>4</v>
          </cell>
          <cell r="AE695">
            <v>0.1</v>
          </cell>
          <cell r="AF695">
            <v>4</v>
          </cell>
          <cell r="AG695">
            <v>365</v>
          </cell>
          <cell r="AL695">
            <v>1</v>
          </cell>
          <cell r="AM695">
            <v>365</v>
          </cell>
          <cell r="AN695" t="str">
            <v xml:space="preserve"> ВС п. Подгорный ул Кольцевая 10б детсад 200,30029</v>
          </cell>
          <cell r="AO695">
            <v>0.44513169595462487</v>
          </cell>
          <cell r="AP695">
            <v>0.13366859697821432</v>
          </cell>
          <cell r="AQ695">
            <v>7.8740078740118111</v>
          </cell>
        </row>
        <row r="696">
          <cell r="G696" t="str">
            <v>ВС п. Подгорный ул Кольцевая 24 (381.6 м)</v>
          </cell>
          <cell r="H696">
            <v>110</v>
          </cell>
          <cell r="I696">
            <v>100</v>
          </cell>
          <cell r="J696" t="str">
            <v>хозведение</v>
          </cell>
          <cell r="K696">
            <v>300758</v>
          </cell>
          <cell r="L696">
            <v>0.38159999999999999</v>
          </cell>
          <cell r="M696" t="str">
            <v>полиэтиленовые</v>
          </cell>
          <cell r="N696" t="str">
            <v>Водопроводные</v>
          </cell>
          <cell r="O696" t="str">
            <v>напорный трубопровод</v>
          </cell>
          <cell r="P696" t="str">
            <v>не технологический трубопровод</v>
          </cell>
          <cell r="Q696">
            <v>4</v>
          </cell>
          <cell r="V696" t="str">
            <v>22\19 от 14.02.14;98\19 от 26.05.14;111\19 от 24.06.14;214\19 от15.09.14</v>
          </cell>
          <cell r="W696" t="str">
            <v>Кольцевая.24а;24;</v>
          </cell>
          <cell r="X696">
            <v>110</v>
          </cell>
          <cell r="Z696">
            <v>58.3</v>
          </cell>
          <cell r="AE696">
            <v>0.1</v>
          </cell>
          <cell r="AF696">
            <v>4</v>
          </cell>
          <cell r="AG696">
            <v>365</v>
          </cell>
          <cell r="AN696" t="str">
            <v xml:space="preserve"> ВС п. Подгорный ул Кольцевая 24 (381.6 м)0,3816</v>
          </cell>
          <cell r="AO696">
            <v>0.44513169595462487</v>
          </cell>
          <cell r="AP696">
            <v>0.16986225517628484</v>
          </cell>
          <cell r="AQ696">
            <v>7.8740078740118111</v>
          </cell>
        </row>
        <row r="697">
          <cell r="G697" t="str">
            <v>ВС п. Подгорный ул Подгорная. Кольцевая. заводоупр.. магазин.столовая.д/сад (3088м)</v>
          </cell>
          <cell r="H697">
            <v>110</v>
          </cell>
          <cell r="I697">
            <v>100</v>
          </cell>
          <cell r="J697" t="str">
            <v>хозведение</v>
          </cell>
          <cell r="K697">
            <v>300097</v>
          </cell>
          <cell r="L697">
            <v>3.0880000000000001</v>
          </cell>
          <cell r="M697" t="str">
            <v>полиэтиленовые</v>
          </cell>
          <cell r="N697" t="str">
            <v>Водопроводные</v>
          </cell>
          <cell r="O697" t="str">
            <v>напорный трубопровод</v>
          </cell>
          <cell r="P697" t="str">
            <v>не технологический трубопровод</v>
          </cell>
          <cell r="Q697">
            <v>4</v>
          </cell>
          <cell r="S697">
            <v>2</v>
          </cell>
          <cell r="T697">
            <v>22.5</v>
          </cell>
          <cell r="V697" t="str">
            <v>11/19 от 31.01.14;72\19 от 07.05.14;85\19 от20.05.14;100\19 от 27.05.14;108\19 от 04.06.14;117\19 от 02.06.14;123\19 от 05.06.14;124\19 от06.06.14;147\19 от 14.07.14;174\19 от 01.08.14;239\19от 17.10.14;242\19 от 20.10.14;292\19 от 16.12.14;303\19 от 29.1</v>
          </cell>
          <cell r="W697" t="str">
            <v>Подгорная.13;12;10;Подгорная.13;8;13;12;13;13;котельная;Д\с№20;Подг.16;12;</v>
          </cell>
          <cell r="X697">
            <v>110</v>
          </cell>
          <cell r="Z697">
            <v>1068.8</v>
          </cell>
          <cell r="AA697">
            <v>55</v>
          </cell>
          <cell r="AD697">
            <v>60</v>
          </cell>
          <cell r="AE697">
            <v>0.1</v>
          </cell>
          <cell r="AF697">
            <v>4</v>
          </cell>
          <cell r="AG697">
            <v>365</v>
          </cell>
          <cell r="AL697">
            <v>48</v>
          </cell>
          <cell r="AM697">
            <v>365</v>
          </cell>
          <cell r="AN697" t="str">
            <v xml:space="preserve"> ВС п. Подгорный ул Подгорная. Кольцевая. заводоупр.. магазин.столовая.д/сад (3088м)3,088</v>
          </cell>
          <cell r="AO697">
            <v>0.44513169595462487</v>
          </cell>
          <cell r="AP697">
            <v>1.3745666771078817</v>
          </cell>
          <cell r="AQ697">
            <v>7.8740078740118111</v>
          </cell>
        </row>
        <row r="698">
          <cell r="G698" t="str">
            <v>ВС п. Подгорный ул Подгорная.11 общ (60 м)</v>
          </cell>
          <cell r="H698">
            <v>63</v>
          </cell>
          <cell r="I698">
            <v>50</v>
          </cell>
          <cell r="J698" t="str">
            <v>хозведение</v>
          </cell>
          <cell r="K698">
            <v>301051</v>
          </cell>
          <cell r="L698">
            <v>0.06</v>
          </cell>
          <cell r="M698" t="str">
            <v>полиэтиленовые</v>
          </cell>
          <cell r="N698" t="str">
            <v>Водопроводные</v>
          </cell>
          <cell r="O698" t="str">
            <v>напорный трубопровод</v>
          </cell>
          <cell r="P698" t="str">
            <v>не технологический трубопровод</v>
          </cell>
          <cell r="Q698">
            <v>4</v>
          </cell>
          <cell r="AL698">
            <v>1</v>
          </cell>
          <cell r="AM698">
            <v>365</v>
          </cell>
          <cell r="AN698" t="str">
            <v xml:space="preserve"> ВС п. Подгорный ул Подгорная.11 общ (60 м)0,06</v>
          </cell>
          <cell r="AO698">
            <v>0.27555146882256132</v>
          </cell>
          <cell r="AP698">
            <v>1.6533088129353678E-2</v>
          </cell>
          <cell r="AQ698">
            <v>7.8740078740118111</v>
          </cell>
        </row>
        <row r="699">
          <cell r="G699" t="str">
            <v>ВС п. Поднгорный ул Кольцевая 23 (45.4 м)</v>
          </cell>
          <cell r="H699">
            <v>108</v>
          </cell>
          <cell r="I699">
            <v>100</v>
          </cell>
          <cell r="J699" t="str">
            <v>хозведение</v>
          </cell>
          <cell r="K699">
            <v>300164</v>
          </cell>
          <cell r="L699">
            <v>4.5400000000000003E-2</v>
          </cell>
          <cell r="M699" t="str">
            <v>стальные</v>
          </cell>
          <cell r="N699" t="str">
            <v>Водопроводные</v>
          </cell>
          <cell r="O699" t="str">
            <v>напорный трубопровод</v>
          </cell>
          <cell r="P699" t="str">
            <v>не технологический трубопровод</v>
          </cell>
          <cell r="Q699">
            <v>4</v>
          </cell>
          <cell r="AE699">
            <v>0.1</v>
          </cell>
          <cell r="AF699">
            <v>4.5</v>
          </cell>
          <cell r="AG699">
            <v>365</v>
          </cell>
          <cell r="AL699">
            <v>1</v>
          </cell>
          <cell r="AM699">
            <v>365</v>
          </cell>
          <cell r="AN699" t="str">
            <v xml:space="preserve"> ВС п. Поднгорный ул Кольцевая 23 (45.4 м)0,0454</v>
          </cell>
          <cell r="AO699">
            <v>0.86290521721276026</v>
          </cell>
          <cell r="AP699">
            <v>3.9175896861459315E-2</v>
          </cell>
          <cell r="AQ699">
            <v>7.8740078740118111</v>
          </cell>
        </row>
        <row r="700">
          <cell r="G700" t="str">
            <v>ВС п. Сирачой от скважин Сирачой (300 м)</v>
          </cell>
          <cell r="H700">
            <v>63</v>
          </cell>
          <cell r="I700">
            <v>50</v>
          </cell>
          <cell r="J700" t="str">
            <v>хозведение</v>
          </cell>
          <cell r="K700">
            <v>301080</v>
          </cell>
          <cell r="L700">
            <v>0.3</v>
          </cell>
          <cell r="M700" t="str">
            <v>полиэтиленовые</v>
          </cell>
          <cell r="N700" t="str">
            <v>Водопроводные</v>
          </cell>
          <cell r="O700" t="str">
            <v>напорный трубопровод</v>
          </cell>
          <cell r="P700" t="str">
            <v>не технологический трубопровод</v>
          </cell>
          <cell r="AE700">
            <v>0.05</v>
          </cell>
          <cell r="AF700">
            <v>3</v>
          </cell>
          <cell r="AG700">
            <v>365</v>
          </cell>
          <cell r="AL700">
            <v>2</v>
          </cell>
          <cell r="AM700">
            <v>365</v>
          </cell>
          <cell r="AN700" t="str">
            <v xml:space="preserve"> ВС п. Сирачой от скважин Сирачой (300 м)0,3</v>
          </cell>
          <cell r="AO700">
            <v>0.27555146882256132</v>
          </cell>
          <cell r="AP700">
            <v>8.2665440646768396E-2</v>
          </cell>
          <cell r="AQ700">
            <v>7.8740078740118111</v>
          </cell>
        </row>
        <row r="701">
          <cell r="G701" t="str">
            <v>ВС п. Югэр</v>
          </cell>
          <cell r="H701">
            <v>108</v>
          </cell>
          <cell r="I701">
            <v>100</v>
          </cell>
          <cell r="J701" t="str">
            <v>хозведение</v>
          </cell>
          <cell r="K701">
            <v>301153</v>
          </cell>
          <cell r="L701">
            <v>3.6492</v>
          </cell>
          <cell r="M701" t="str">
            <v>стальные</v>
          </cell>
          <cell r="N701" t="str">
            <v>Водопроводные</v>
          </cell>
          <cell r="O701" t="str">
            <v>напорный трубопровод</v>
          </cell>
          <cell r="P701" t="str">
            <v>не технологический трубопровод</v>
          </cell>
          <cell r="Q701">
            <v>4</v>
          </cell>
          <cell r="S701">
            <v>1</v>
          </cell>
          <cell r="T701">
            <v>448.7</v>
          </cell>
          <cell r="V701" t="str">
            <v>92\19 от 22.05.14;202\19 от 28.08.14;137\19 от 3.07.14;283\19 от 11.12.14;02-02/19;06-06/19;09-09/19;12-12/19;акт № 12/14 от 7.04.14 г.</v>
          </cell>
          <cell r="W701" t="str">
            <v>Совхозная. 2. Совхозная</v>
          </cell>
          <cell r="X701">
            <v>108</v>
          </cell>
          <cell r="Z701">
            <v>147.5</v>
          </cell>
          <cell r="AE701">
            <v>0.1</v>
          </cell>
          <cell r="AF701">
            <v>4.5</v>
          </cell>
          <cell r="AG701">
            <v>365</v>
          </cell>
          <cell r="AL701">
            <v>6</v>
          </cell>
          <cell r="AM701">
            <v>365</v>
          </cell>
          <cell r="AN701" t="str">
            <v xml:space="preserve"> ВС п. Югэр3,6492</v>
          </cell>
          <cell r="AO701">
            <v>0.86290521721276026</v>
          </cell>
          <cell r="AP701">
            <v>3.1489137186528047</v>
          </cell>
          <cell r="AQ701">
            <v>7.8740078740118111</v>
          </cell>
        </row>
        <row r="702">
          <cell r="G702" t="str">
            <v>ВС п. Югэр</v>
          </cell>
          <cell r="H702">
            <v>89</v>
          </cell>
          <cell r="I702">
            <v>80</v>
          </cell>
          <cell r="J702" t="str">
            <v>хозведение</v>
          </cell>
          <cell r="K702">
            <v>301153</v>
          </cell>
          <cell r="L702">
            <v>0.85</v>
          </cell>
          <cell r="Q702">
            <v>4</v>
          </cell>
          <cell r="AL702">
            <v>6</v>
          </cell>
          <cell r="AM702">
            <v>365</v>
          </cell>
          <cell r="AN702" t="str">
            <v xml:space="preserve"> ВС п. Югэр0,85</v>
          </cell>
          <cell r="AO702">
            <v>0.39110237194659675</v>
          </cell>
          <cell r="AP702" t="str">
            <v>0</v>
          </cell>
          <cell r="AQ702">
            <v>7.8740078740118111</v>
          </cell>
        </row>
        <row r="703">
          <cell r="G703" t="str">
            <v>ВС п. Югэр</v>
          </cell>
          <cell r="H703">
            <v>57</v>
          </cell>
          <cell r="I703">
            <v>50</v>
          </cell>
          <cell r="J703" t="str">
            <v>хозведение</v>
          </cell>
          <cell r="K703">
            <v>301153</v>
          </cell>
          <cell r="L703">
            <v>0.38600000000000001</v>
          </cell>
          <cell r="Q703">
            <v>4</v>
          </cell>
          <cell r="AL703">
            <v>7</v>
          </cell>
          <cell r="AM703">
            <v>365</v>
          </cell>
          <cell r="AN703" t="str">
            <v xml:space="preserve"> ВС п. Югэр0,386</v>
          </cell>
          <cell r="AO703">
            <v>0.24888587579393773</v>
          </cell>
          <cell r="AP703" t="str">
            <v>0</v>
          </cell>
          <cell r="AQ703">
            <v>7.8740078740118111</v>
          </cell>
        </row>
        <row r="704">
          <cell r="G704" t="str">
            <v>ВС п. Югэр 70</v>
          </cell>
          <cell r="H704">
            <v>63</v>
          </cell>
          <cell r="I704">
            <v>50</v>
          </cell>
          <cell r="J704" t="str">
            <v>хозведение</v>
          </cell>
          <cell r="K704">
            <v>800051</v>
          </cell>
          <cell r="L704">
            <v>2.5000000000000001E-2</v>
          </cell>
          <cell r="M704" t="str">
            <v>полиэтиленовые</v>
          </cell>
          <cell r="N704" t="str">
            <v>Водопроводные</v>
          </cell>
          <cell r="O704" t="str">
            <v>напорный трубопровод</v>
          </cell>
          <cell r="P704" t="str">
            <v>не технологический трубопровод</v>
          </cell>
          <cell r="Q704">
            <v>4</v>
          </cell>
          <cell r="V704" t="str">
            <v>183\19 от 6.08.14</v>
          </cell>
          <cell r="X704">
            <v>108</v>
          </cell>
          <cell r="Z704">
            <v>3</v>
          </cell>
          <cell r="AE704">
            <v>0.05</v>
          </cell>
          <cell r="AF704">
            <v>3</v>
          </cell>
          <cell r="AG704">
            <v>365</v>
          </cell>
          <cell r="AL704">
            <v>1</v>
          </cell>
          <cell r="AM704">
            <v>365</v>
          </cell>
          <cell r="AN704" t="str">
            <v xml:space="preserve"> ВС п. Югэр 700,025</v>
          </cell>
          <cell r="AO704">
            <v>0.27555146882256132</v>
          </cell>
          <cell r="AP704">
            <v>6.888786720564033E-3</v>
          </cell>
          <cell r="AQ704">
            <v>7.8740078740118111</v>
          </cell>
        </row>
        <row r="705">
          <cell r="G705" t="str">
            <v>ВС п. Югэр детсад 25</v>
          </cell>
          <cell r="H705">
            <v>63</v>
          </cell>
          <cell r="I705">
            <v>50</v>
          </cell>
          <cell r="J705" t="str">
            <v>хозведение</v>
          </cell>
          <cell r="K705">
            <v>300890</v>
          </cell>
          <cell r="L705">
            <v>4.2000000000000003E-2</v>
          </cell>
          <cell r="M705" t="str">
            <v>полиэтиленовые</v>
          </cell>
          <cell r="N705" t="str">
            <v>Водопроводные</v>
          </cell>
          <cell r="O705" t="str">
            <v>напорный трубопровод</v>
          </cell>
          <cell r="P705" t="str">
            <v>не технологический трубопровод</v>
          </cell>
          <cell r="Q705">
            <v>4</v>
          </cell>
          <cell r="AE705">
            <v>0.05</v>
          </cell>
          <cell r="AF705">
            <v>3</v>
          </cell>
          <cell r="AG705">
            <v>365</v>
          </cell>
          <cell r="AL705">
            <v>1</v>
          </cell>
          <cell r="AM705">
            <v>365</v>
          </cell>
          <cell r="AN705" t="str">
            <v xml:space="preserve"> ВС п. Югэр детсад 250,042</v>
          </cell>
          <cell r="AO705">
            <v>0.27555146882256132</v>
          </cell>
          <cell r="AP705">
            <v>1.1573161690547576E-2</v>
          </cell>
          <cell r="AQ705">
            <v>7.8740078740118111</v>
          </cell>
        </row>
        <row r="706">
          <cell r="G706" t="str">
            <v>ВС п. Югэр школа 6</v>
          </cell>
          <cell r="H706">
            <v>63</v>
          </cell>
          <cell r="I706">
            <v>50</v>
          </cell>
          <cell r="J706" t="str">
            <v>хозведение</v>
          </cell>
          <cell r="K706">
            <v>300859</v>
          </cell>
          <cell r="L706">
            <v>4.5999999999999999E-2</v>
          </cell>
          <cell r="M706" t="str">
            <v>полиэтиленовые</v>
          </cell>
          <cell r="N706" t="str">
            <v>Водопроводные</v>
          </cell>
          <cell r="O706" t="str">
            <v>напорный трубопровод</v>
          </cell>
          <cell r="P706" t="str">
            <v>не технологический трубопровод</v>
          </cell>
          <cell r="AE706">
            <v>0.05</v>
          </cell>
          <cell r="AF706">
            <v>6</v>
          </cell>
          <cell r="AG706">
            <v>365</v>
          </cell>
          <cell r="AL706">
            <v>1</v>
          </cell>
          <cell r="AM706">
            <v>365</v>
          </cell>
          <cell r="AN706" t="str">
            <v xml:space="preserve"> ВС п. Югэр школа 60,046</v>
          </cell>
          <cell r="AO706">
            <v>0.27555146882256132</v>
          </cell>
          <cell r="AP706">
            <v>1.2675367565837821E-2</v>
          </cell>
          <cell r="AQ706">
            <v>7.8740078740118111</v>
          </cell>
        </row>
        <row r="707">
          <cell r="G707" t="str">
            <v>Наружные сети водоснабжения к жилому дому №69 в п.Югэр (52.2м)</v>
          </cell>
          <cell r="H707">
            <v>114</v>
          </cell>
          <cell r="I707">
            <v>100</v>
          </cell>
          <cell r="J707" t="str">
            <v>хозведение</v>
          </cell>
          <cell r="K707">
            <v>802321</v>
          </cell>
          <cell r="L707">
            <v>5.2200000000000003E-2</v>
          </cell>
          <cell r="M707" t="str">
            <v>стальные</v>
          </cell>
          <cell r="N707" t="str">
            <v>Водопроводные</v>
          </cell>
          <cell r="O707" t="str">
            <v>напорный трубопровод</v>
          </cell>
          <cell r="P707" t="str">
            <v>не технологический трубопровод</v>
          </cell>
          <cell r="Q707">
            <v>4</v>
          </cell>
          <cell r="AL707">
            <v>2</v>
          </cell>
          <cell r="AM707">
            <v>365</v>
          </cell>
          <cell r="AN707" t="str">
            <v xml:space="preserve"> Наружные сети водоснабжения к жилому дому №69 в п.Югэр (52.2м)0,0522</v>
          </cell>
          <cell r="AO707">
            <v>0.91129161113766832</v>
          </cell>
          <cell r="AP707">
            <v>4.7569422101386288E-2</v>
          </cell>
          <cell r="AQ707">
            <v>7.8740078740118111</v>
          </cell>
        </row>
        <row r="708">
          <cell r="G708" t="str">
            <v>КС МАГИСТРАЛЬНАЯ (от школы п.Водный) 1000м</v>
          </cell>
          <cell r="H708">
            <v>350</v>
          </cell>
          <cell r="I708">
            <v>300</v>
          </cell>
          <cell r="J708" t="str">
            <v>хозведение</v>
          </cell>
          <cell r="K708">
            <v>301126</v>
          </cell>
          <cell r="L708">
            <v>1</v>
          </cell>
          <cell r="M708" t="str">
            <v>керамические</v>
          </cell>
          <cell r="N708" t="str">
            <v>Канализационные</v>
          </cell>
          <cell r="O708" t="str">
            <v>самотечный трубопровод</v>
          </cell>
          <cell r="P708" t="str">
            <v>не технологический трубопровод</v>
          </cell>
          <cell r="AN708" t="str">
            <v xml:space="preserve"> КС МАГИСТРАЛЬНАЯ (от школы п.Водный) 1000м1</v>
          </cell>
          <cell r="AO708">
            <v>3.5251065250032441</v>
          </cell>
          <cell r="AP708">
            <v>3.5251065250032441</v>
          </cell>
          <cell r="AQ708">
            <v>7.8740078740118111</v>
          </cell>
        </row>
        <row r="709">
          <cell r="G709" t="str">
            <v>КС п. Водный</v>
          </cell>
          <cell r="H709">
            <v>240</v>
          </cell>
          <cell r="I709">
            <v>200</v>
          </cell>
          <cell r="J709" t="str">
            <v>хозведение</v>
          </cell>
          <cell r="K709">
            <v>301128</v>
          </cell>
          <cell r="L709">
            <v>6.3155000000000001</v>
          </cell>
          <cell r="M709" t="str">
            <v>керамические</v>
          </cell>
          <cell r="N709" t="str">
            <v>Канализационные</v>
          </cell>
          <cell r="O709" t="str">
            <v>самотечный трубопровод</v>
          </cell>
          <cell r="P709" t="str">
            <v>не технологический трубопровод</v>
          </cell>
          <cell r="U709">
            <v>31</v>
          </cell>
          <cell r="V709" t="str">
            <v>31/22 от 12.09.14 г.;29/22 от 09.09.14 г;30/22 от 11.09.14 г.;27/22 от 28.08.14 г;28/22 от 08.09.2014 г.25/22 от 22.07.14 г;26/22 от 26.07.14 г;23/22 от 14.07.14 г;24/22 от 22.07.14 г;21./22 от 26.06.14 г;22/22 от 27.06.14 г;19/22 от 23.06.14 г;17/22 от 1</v>
          </cell>
          <cell r="AN709" t="str">
            <v xml:space="preserve"> КС п. Водный6,3155</v>
          </cell>
          <cell r="AO709">
            <v>2.4140596540018167</v>
          </cell>
          <cell r="AP709">
            <v>15.245993744848473</v>
          </cell>
          <cell r="AQ709">
            <v>7.8740078740118111</v>
          </cell>
        </row>
        <row r="710">
          <cell r="G710" t="str">
            <v>КС п. Водный (140м)</v>
          </cell>
          <cell r="H710">
            <v>188</v>
          </cell>
          <cell r="I710">
            <v>150</v>
          </cell>
          <cell r="J710" t="str">
            <v>хозведение</v>
          </cell>
          <cell r="K710">
            <v>301129</v>
          </cell>
          <cell r="L710">
            <v>0.14000000000000001</v>
          </cell>
          <cell r="M710" t="str">
            <v>керамические</v>
          </cell>
          <cell r="N710" t="str">
            <v>Канализационные</v>
          </cell>
          <cell r="O710" t="str">
            <v>самотечный трубопровод</v>
          </cell>
          <cell r="P710" t="str">
            <v>не технологический трубопровод</v>
          </cell>
          <cell r="AN710" t="str">
            <v xml:space="preserve"> КС п. Водный (140м)0,14</v>
          </cell>
          <cell r="AO710">
            <v>1.8888374968011419</v>
          </cell>
          <cell r="AP710">
            <v>0.26443724955215991</v>
          </cell>
          <cell r="AQ710">
            <v>7.8740078740118111</v>
          </cell>
        </row>
        <row r="711">
          <cell r="G711" t="str">
            <v>КС п. Водный (1560м)</v>
          </cell>
          <cell r="H711">
            <v>188</v>
          </cell>
          <cell r="I711">
            <v>150</v>
          </cell>
          <cell r="J711" t="str">
            <v>хозведение</v>
          </cell>
          <cell r="K711">
            <v>301127</v>
          </cell>
          <cell r="L711">
            <v>1.56</v>
          </cell>
          <cell r="M711" t="str">
            <v>керамические</v>
          </cell>
          <cell r="N711" t="str">
            <v>Канализационные</v>
          </cell>
          <cell r="O711" t="str">
            <v>самотечный трубопровод</v>
          </cell>
          <cell r="P711" t="str">
            <v>не технологический трубопровод</v>
          </cell>
          <cell r="AN711" t="str">
            <v xml:space="preserve"> КС п. Водный (1560м)1,56</v>
          </cell>
          <cell r="AO711">
            <v>1.8888374968011419</v>
          </cell>
          <cell r="AP711">
            <v>2.9465864950097815</v>
          </cell>
          <cell r="AQ711">
            <v>7.8740078740118111</v>
          </cell>
        </row>
        <row r="712">
          <cell r="G712" t="str">
            <v>КС п. Водный внеплощадочные</v>
          </cell>
          <cell r="H712">
            <v>188</v>
          </cell>
          <cell r="I712">
            <v>150</v>
          </cell>
          <cell r="J712" t="str">
            <v>хозведение</v>
          </cell>
          <cell r="K712">
            <v>301132</v>
          </cell>
          <cell r="L712">
            <v>0.17100000000000001</v>
          </cell>
          <cell r="M712" t="str">
            <v>керамические</v>
          </cell>
          <cell r="N712" t="str">
            <v>Канализационные</v>
          </cell>
          <cell r="O712" t="str">
            <v>самотечный трубопровод</v>
          </cell>
          <cell r="P712" t="str">
            <v>не технологический трубопровод</v>
          </cell>
          <cell r="AN712" t="str">
            <v xml:space="preserve"> КС п. Водный внеплощадочные0,171</v>
          </cell>
          <cell r="AO712">
            <v>1.8888374968011419</v>
          </cell>
          <cell r="AP712">
            <v>0.32299121195299529</v>
          </cell>
          <cell r="AQ712">
            <v>7.8740078740118111</v>
          </cell>
        </row>
        <row r="713">
          <cell r="G713" t="str">
            <v>КС п. Водный внутренние (20м)</v>
          </cell>
          <cell r="H713">
            <v>188</v>
          </cell>
          <cell r="I713">
            <v>150</v>
          </cell>
          <cell r="J713" t="str">
            <v>хозведение</v>
          </cell>
          <cell r="K713">
            <v>301130</v>
          </cell>
          <cell r="L713">
            <v>0.02</v>
          </cell>
          <cell r="M713" t="str">
            <v>керамические</v>
          </cell>
          <cell r="N713" t="str">
            <v>Канализационные</v>
          </cell>
          <cell r="O713" t="str">
            <v>самотечный трубопровод</v>
          </cell>
          <cell r="P713" t="str">
            <v>не технологический трубопровод</v>
          </cell>
          <cell r="AN713" t="str">
            <v xml:space="preserve"> КС п. Водный внутренние (20м)0,02</v>
          </cell>
          <cell r="AO713">
            <v>1.8888374968011419</v>
          </cell>
          <cell r="AP713">
            <v>3.7776749936022841E-2</v>
          </cell>
          <cell r="AQ713">
            <v>7.8740078740118111</v>
          </cell>
        </row>
        <row r="714">
          <cell r="G714" t="str">
            <v>КС п. Водный Дом культуры (205м)</v>
          </cell>
          <cell r="H714">
            <v>188</v>
          </cell>
          <cell r="I714">
            <v>150</v>
          </cell>
          <cell r="J714" t="str">
            <v>хозведение</v>
          </cell>
          <cell r="K714">
            <v>301382</v>
          </cell>
          <cell r="L714">
            <v>0.20499999999999999</v>
          </cell>
          <cell r="M714" t="str">
            <v>керамические</v>
          </cell>
          <cell r="N714" t="str">
            <v>Канализационные</v>
          </cell>
          <cell r="O714" t="str">
            <v>самотечный трубопровод</v>
          </cell>
          <cell r="P714" t="str">
            <v>не технологический трубопровод</v>
          </cell>
          <cell r="AN714" t="str">
            <v xml:space="preserve"> КС п. Водный Дом культуры (205м)0,205</v>
          </cell>
          <cell r="AO714">
            <v>1.8888374968011419</v>
          </cell>
          <cell r="AP714">
            <v>0.38721168684423407</v>
          </cell>
          <cell r="AQ714">
            <v>7.8740078740118111</v>
          </cell>
        </row>
        <row r="715">
          <cell r="G715" t="str">
            <v>КС п. Водный ДОУ № 107 "Светлячок"(145м)</v>
          </cell>
          <cell r="H715">
            <v>240</v>
          </cell>
          <cell r="I715">
            <v>200</v>
          </cell>
          <cell r="J715" t="str">
            <v>хозведение</v>
          </cell>
          <cell r="K715">
            <v>301388</v>
          </cell>
          <cell r="L715">
            <v>0.14499999999999999</v>
          </cell>
          <cell r="M715" t="str">
            <v>керамические</v>
          </cell>
          <cell r="N715" t="str">
            <v>Канализационные</v>
          </cell>
          <cell r="O715" t="str">
            <v>самотечный трубопровод</v>
          </cell>
          <cell r="P715" t="str">
            <v>не технологический трубопровод</v>
          </cell>
          <cell r="AN715" t="str">
            <v xml:space="preserve"> КС п. Водный ДОУ № 107 "Светлячок"(145м)0,145</v>
          </cell>
          <cell r="AO715">
            <v>2.4140596540018167</v>
          </cell>
          <cell r="AP715">
            <v>0.35003864983026339</v>
          </cell>
          <cell r="AQ715">
            <v>7.8740078740118111</v>
          </cell>
        </row>
        <row r="716">
          <cell r="G716" t="str">
            <v>КС п. Водный ДОУ № 18 "Колокольчик"(312м)</v>
          </cell>
          <cell r="H716">
            <v>240</v>
          </cell>
          <cell r="I716">
            <v>200</v>
          </cell>
          <cell r="J716" t="str">
            <v>хозведение</v>
          </cell>
          <cell r="K716">
            <v>301384</v>
          </cell>
          <cell r="L716">
            <v>0.312</v>
          </cell>
          <cell r="M716" t="str">
            <v>керамические</v>
          </cell>
          <cell r="N716" t="str">
            <v>Канализационные</v>
          </cell>
          <cell r="O716" t="str">
            <v>самотечный трубопровод</v>
          </cell>
          <cell r="P716" t="str">
            <v>не технологический трубопровод</v>
          </cell>
          <cell r="AN716" t="str">
            <v xml:space="preserve"> КС п. Водный ДОУ № 18 "Колокольчик"(312м)0,312</v>
          </cell>
          <cell r="AO716">
            <v>2.4140596540018167</v>
          </cell>
          <cell r="AP716">
            <v>0.75318661204856685</v>
          </cell>
          <cell r="AQ716">
            <v>7.8740078740118111</v>
          </cell>
        </row>
        <row r="717">
          <cell r="G717" t="str">
            <v>КС п. Водный ДОУ № 95 "Солнышко"(130м)</v>
          </cell>
          <cell r="H717">
            <v>240</v>
          </cell>
          <cell r="I717">
            <v>200</v>
          </cell>
          <cell r="J717" t="str">
            <v>хозведение</v>
          </cell>
          <cell r="K717">
            <v>301386</v>
          </cell>
          <cell r="L717">
            <v>0.13</v>
          </cell>
          <cell r="M717" t="str">
            <v>керамические</v>
          </cell>
          <cell r="N717" t="str">
            <v>Канализационные</v>
          </cell>
          <cell r="O717" t="str">
            <v>самотечный трубопровод</v>
          </cell>
          <cell r="P717" t="str">
            <v>не технологический трубопровод</v>
          </cell>
          <cell r="AN717" t="str">
            <v xml:space="preserve"> КС п. Водный ДОУ № 95 "Солнышко"(130м)0,13</v>
          </cell>
          <cell r="AO717">
            <v>2.4140596540018167</v>
          </cell>
          <cell r="AP717">
            <v>0.31382775502023619</v>
          </cell>
          <cell r="AQ717">
            <v>7.8740078740118111</v>
          </cell>
        </row>
        <row r="718">
          <cell r="G718" t="str">
            <v>КС п. Водный здание администрации (90м)</v>
          </cell>
          <cell r="H718">
            <v>240</v>
          </cell>
          <cell r="I718">
            <v>200</v>
          </cell>
          <cell r="J718" t="str">
            <v>хозведение</v>
          </cell>
          <cell r="K718">
            <v>301376</v>
          </cell>
          <cell r="L718">
            <v>0.09</v>
          </cell>
          <cell r="M718" t="str">
            <v>керамические</v>
          </cell>
          <cell r="N718" t="str">
            <v>Канализационные</v>
          </cell>
          <cell r="O718" t="str">
            <v>самотечный трубопровод</v>
          </cell>
          <cell r="P718" t="str">
            <v>не технологический трубопровод</v>
          </cell>
          <cell r="AN718" t="str">
            <v xml:space="preserve"> КС п. Водный здание администрации (90м)0,09</v>
          </cell>
          <cell r="AO718">
            <v>2.4140596540018167</v>
          </cell>
          <cell r="AP718">
            <v>0.21726536886016348</v>
          </cell>
          <cell r="AQ718">
            <v>7.8740078740118111</v>
          </cell>
        </row>
        <row r="719">
          <cell r="G719" t="str">
            <v>Самотечная канализация. п. Седью д.159мм. (В составе ОСК п.Седью)</v>
          </cell>
          <cell r="H719">
            <v>159</v>
          </cell>
          <cell r="I719">
            <v>150</v>
          </cell>
          <cell r="J719" t="str">
            <v>хозведение</v>
          </cell>
          <cell r="K719">
            <v>200091</v>
          </cell>
          <cell r="L719">
            <v>2.2000000000000002</v>
          </cell>
          <cell r="M719" t="str">
            <v>стальные</v>
          </cell>
          <cell r="N719" t="str">
            <v>Канализационные</v>
          </cell>
          <cell r="O719" t="str">
            <v>самотечный трубопровод</v>
          </cell>
          <cell r="P719" t="str">
            <v>не технологический трубопровод</v>
          </cell>
          <cell r="AN719" t="str">
            <v xml:space="preserve"> Самотечная канализация. п. Седью д.159мм. (В составе ОСК п.Седью)2,2</v>
          </cell>
          <cell r="AO719">
            <v>1.0354008616557386</v>
          </cell>
          <cell r="AP719">
            <v>2.2778818956426252</v>
          </cell>
          <cell r="AQ719">
            <v>7.8740078740118111</v>
          </cell>
        </row>
        <row r="720">
          <cell r="G720" t="str">
            <v>Напорная канализация п. Седью д.159мм. (В составе ОСК п.Седью)</v>
          </cell>
          <cell r="H720">
            <v>159</v>
          </cell>
          <cell r="I720">
            <v>150</v>
          </cell>
          <cell r="J720" t="str">
            <v>хозведение</v>
          </cell>
          <cell r="K720">
            <v>200091</v>
          </cell>
          <cell r="L720">
            <v>9</v>
          </cell>
          <cell r="M720" t="str">
            <v>стальные</v>
          </cell>
          <cell r="N720" t="str">
            <v>Канализационные</v>
          </cell>
          <cell r="O720" t="str">
            <v>напорный трубопровод</v>
          </cell>
          <cell r="P720" t="str">
            <v>не технологический трубопровод</v>
          </cell>
          <cell r="AN720" t="str">
            <v xml:space="preserve"> Напорная канализация п. Седью д.159мм. (В составе ОСК п.Седью)9</v>
          </cell>
          <cell r="AO720">
            <v>1.0354008616557386</v>
          </cell>
          <cell r="AP720">
            <v>9.3186077549016471</v>
          </cell>
          <cell r="AQ720">
            <v>7.8740078740118111</v>
          </cell>
        </row>
        <row r="721">
          <cell r="G721" t="str">
            <v>Маг.сети канал. п.Ярега</v>
          </cell>
          <cell r="H721">
            <v>294</v>
          </cell>
          <cell r="I721">
            <v>250</v>
          </cell>
          <cell r="J721" t="str">
            <v>хозведение</v>
          </cell>
          <cell r="K721">
            <v>801720</v>
          </cell>
          <cell r="L721">
            <v>0.31</v>
          </cell>
          <cell r="M721" t="str">
            <v>керамические</v>
          </cell>
          <cell r="N721" t="str">
            <v>Канализационные</v>
          </cell>
          <cell r="O721" t="str">
            <v>самотечный трубопровод</v>
          </cell>
          <cell r="P721" t="str">
            <v>не технологический трубопровод</v>
          </cell>
          <cell r="AN721" t="str">
            <v xml:space="preserve"> Маг.сети канал. п.Ярега0,31</v>
          </cell>
          <cell r="AO721">
            <v>2.9594826634025173</v>
          </cell>
          <cell r="AP721">
            <v>0.91743962565478032</v>
          </cell>
          <cell r="AQ721">
            <v>7.8740078740118111</v>
          </cell>
        </row>
        <row r="722">
          <cell r="G722" t="str">
            <v>Маг.сети канал. п.Ярега</v>
          </cell>
          <cell r="H722">
            <v>294</v>
          </cell>
          <cell r="I722">
            <v>250</v>
          </cell>
          <cell r="J722" t="str">
            <v>хозведение</v>
          </cell>
          <cell r="K722">
            <v>801719</v>
          </cell>
          <cell r="L722">
            <v>1.85</v>
          </cell>
          <cell r="M722" t="str">
            <v>керамические</v>
          </cell>
          <cell r="N722" t="str">
            <v>Канализационные</v>
          </cell>
          <cell r="O722" t="str">
            <v>самотечный трубопровод</v>
          </cell>
          <cell r="P722" t="str">
            <v>не технологический трубопровод</v>
          </cell>
          <cell r="U722">
            <v>0.5</v>
          </cell>
          <cell r="V722" t="str">
            <v xml:space="preserve">1/23 от22.01.14 г ; 6/23 от 13.02.14 г.            </v>
          </cell>
          <cell r="AN722" t="str">
            <v xml:space="preserve"> Маг.сети канал. п.Ярега1,85</v>
          </cell>
          <cell r="AO722">
            <v>2.9594826634025173</v>
          </cell>
          <cell r="AP722">
            <v>5.4750429272946572</v>
          </cell>
          <cell r="AQ722">
            <v>7.8740078740118111</v>
          </cell>
        </row>
        <row r="723">
          <cell r="G723" t="str">
            <v>Нар.кан.окт.51 п.Ярега</v>
          </cell>
          <cell r="H723">
            <v>188</v>
          </cell>
          <cell r="I723">
            <v>150</v>
          </cell>
          <cell r="J723" t="str">
            <v>хозведение</v>
          </cell>
          <cell r="K723">
            <v>801723</v>
          </cell>
          <cell r="L723">
            <v>7.0000000000000007E-2</v>
          </cell>
          <cell r="M723" t="str">
            <v>керамические</v>
          </cell>
          <cell r="N723" t="str">
            <v>Канализационные</v>
          </cell>
          <cell r="O723" t="str">
            <v>самотечный трубопровод</v>
          </cell>
          <cell r="P723" t="str">
            <v>не технологический трубопровод</v>
          </cell>
          <cell r="AN723" t="str">
            <v xml:space="preserve"> Нар.кан.окт.51 п.Ярега0,07</v>
          </cell>
          <cell r="AO723">
            <v>1.8888374968011419</v>
          </cell>
          <cell r="AP723">
            <v>0.13221862477607996</v>
          </cell>
          <cell r="AQ723">
            <v>7.8740078740118111</v>
          </cell>
        </row>
        <row r="724">
          <cell r="G724" t="str">
            <v>Нар.кан.стр.3 п.Ярега</v>
          </cell>
          <cell r="H724">
            <v>188</v>
          </cell>
          <cell r="I724">
            <v>150</v>
          </cell>
          <cell r="J724" t="str">
            <v>хозведение</v>
          </cell>
          <cell r="K724">
            <v>801724</v>
          </cell>
          <cell r="L724">
            <v>0.25</v>
          </cell>
          <cell r="M724" t="str">
            <v>керамические</v>
          </cell>
          <cell r="N724" t="str">
            <v>Канализационные</v>
          </cell>
          <cell r="O724" t="str">
            <v>самотечный трубопровод</v>
          </cell>
          <cell r="P724" t="str">
            <v>не технологический трубопровод</v>
          </cell>
          <cell r="AN724" t="str">
            <v xml:space="preserve"> Нар.кан.стр.3 п.Ярега0,25</v>
          </cell>
          <cell r="AO724">
            <v>1.8888374968011419</v>
          </cell>
          <cell r="AP724">
            <v>0.47220937420028547</v>
          </cell>
          <cell r="AQ724">
            <v>7.8740078740118111</v>
          </cell>
        </row>
        <row r="725">
          <cell r="G725" t="str">
            <v>Нар.сети канал. п.Ярега</v>
          </cell>
          <cell r="H725">
            <v>240</v>
          </cell>
          <cell r="I725">
            <v>200</v>
          </cell>
          <cell r="J725" t="str">
            <v>хозведение</v>
          </cell>
          <cell r="K725">
            <v>801727</v>
          </cell>
          <cell r="L725">
            <v>5.1999999999999998E-2</v>
          </cell>
          <cell r="M725" t="str">
            <v>керамические</v>
          </cell>
          <cell r="N725" t="str">
            <v>Канализационные</v>
          </cell>
          <cell r="O725" t="str">
            <v>самотечный трубопровод</v>
          </cell>
          <cell r="P725" t="str">
            <v>не технологический трубопровод</v>
          </cell>
          <cell r="U725">
            <v>1</v>
          </cell>
          <cell r="V725" t="str">
            <v>66/23 от 9.10.14 г.</v>
          </cell>
          <cell r="AN725" t="str">
            <v xml:space="preserve"> Нар.сети канал. п.Ярега0,052</v>
          </cell>
          <cell r="AO725">
            <v>2.4140596540018167</v>
          </cell>
          <cell r="AP725">
            <v>0.12553110200809445</v>
          </cell>
          <cell r="AQ725">
            <v>7.8740078740118111</v>
          </cell>
        </row>
        <row r="726">
          <cell r="G726" t="str">
            <v>Нар.сети канал. п.Ярега</v>
          </cell>
          <cell r="H726">
            <v>240</v>
          </cell>
          <cell r="I726">
            <v>200</v>
          </cell>
          <cell r="J726" t="str">
            <v>хозведение</v>
          </cell>
          <cell r="K726">
            <v>801728</v>
          </cell>
          <cell r="L726">
            <v>0.4</v>
          </cell>
          <cell r="M726" t="str">
            <v>керамические</v>
          </cell>
          <cell r="N726" t="str">
            <v>Канализационные</v>
          </cell>
          <cell r="O726" t="str">
            <v>самотечный трубопровод</v>
          </cell>
          <cell r="P726" t="str">
            <v>не технологический трубопровод</v>
          </cell>
          <cell r="AN726" t="str">
            <v xml:space="preserve"> Нар.сети канал. п.Ярега0,4</v>
          </cell>
          <cell r="AO726">
            <v>2.4140596540018167</v>
          </cell>
          <cell r="AP726">
            <v>0.96562386160072666</v>
          </cell>
          <cell r="AQ726">
            <v>7.8740078740118111</v>
          </cell>
        </row>
        <row r="727">
          <cell r="G727" t="str">
            <v>Наружные сети канализ.от развод. колод.у д.16 по ул.Шевченко и у бани до кан.нас.ст. п.Н.Дом.</v>
          </cell>
          <cell r="H727">
            <v>240</v>
          </cell>
          <cell r="I727">
            <v>200</v>
          </cell>
          <cell r="J727" t="str">
            <v>хозведение</v>
          </cell>
          <cell r="K727">
            <v>801951</v>
          </cell>
          <cell r="L727">
            <v>0.3</v>
          </cell>
          <cell r="M727" t="str">
            <v>керамические</v>
          </cell>
          <cell r="N727" t="str">
            <v>Канализационные</v>
          </cell>
          <cell r="O727" t="str">
            <v>самотечный трубопровод</v>
          </cell>
          <cell r="P727" t="str">
            <v>не технологический трубопровод</v>
          </cell>
          <cell r="U727">
            <v>4.5</v>
          </cell>
          <cell r="V727" t="str">
            <v>52/23 от 21.07.14 г. 55/23 от 28.07.14 г.</v>
          </cell>
          <cell r="AN727" t="str">
            <v xml:space="preserve"> Наружные сети канализ.от развод. колод.у д.16 по ул.Шевченко и у бани до кан.нас.ст. п.Н.Дом.0,3</v>
          </cell>
          <cell r="AO727">
            <v>2.4140596540018167</v>
          </cell>
          <cell r="AP727">
            <v>0.724217896200545</v>
          </cell>
          <cell r="AQ727">
            <v>7.8740078740118111</v>
          </cell>
        </row>
        <row r="728">
          <cell r="G728" t="str">
            <v>Наружные сети канализации (п.Ярега. ул. Строительная 8)</v>
          </cell>
          <cell r="H728">
            <v>188</v>
          </cell>
          <cell r="I728">
            <v>150</v>
          </cell>
          <cell r="J728" t="str">
            <v>хозведение</v>
          </cell>
          <cell r="K728">
            <v>801761</v>
          </cell>
          <cell r="L728">
            <v>0.13</v>
          </cell>
          <cell r="M728" t="str">
            <v>керамические</v>
          </cell>
          <cell r="N728" t="str">
            <v>Канализационные</v>
          </cell>
          <cell r="O728" t="str">
            <v>самотечный трубопровод</v>
          </cell>
          <cell r="P728" t="str">
            <v>не технологический трубопровод</v>
          </cell>
          <cell r="U728">
            <v>2</v>
          </cell>
          <cell r="V728" t="str">
            <v>58/23 от 5.08.14 г.</v>
          </cell>
          <cell r="AN728" t="str">
            <v xml:space="preserve"> Наружные сети канализации (п.Ярега. ул. Строительная 8)0,13</v>
          </cell>
          <cell r="AO728">
            <v>1.8888374968011419</v>
          </cell>
          <cell r="AP728">
            <v>0.24554887458414845</v>
          </cell>
          <cell r="AQ728">
            <v>7.8740078740118111</v>
          </cell>
        </row>
        <row r="729">
          <cell r="G729" t="str">
            <v>Наружные сети канализации п.Ярега.  ул. Мира. д.5</v>
          </cell>
          <cell r="H729">
            <v>188</v>
          </cell>
          <cell r="I729">
            <v>150</v>
          </cell>
          <cell r="J729" t="str">
            <v>хозведение</v>
          </cell>
          <cell r="K729">
            <v>801873</v>
          </cell>
          <cell r="L729">
            <v>0.08</v>
          </cell>
          <cell r="M729" t="str">
            <v>керамические</v>
          </cell>
          <cell r="N729" t="str">
            <v>Канализационные</v>
          </cell>
          <cell r="O729" t="str">
            <v>самотечный трубопровод</v>
          </cell>
          <cell r="P729" t="str">
            <v>не технологический трубопровод</v>
          </cell>
          <cell r="AN729" t="str">
            <v xml:space="preserve"> Наружные сети канализации п.Ярега.  ул. Мира. д.50,08</v>
          </cell>
          <cell r="AO729">
            <v>1.8888374968011419</v>
          </cell>
          <cell r="AP729">
            <v>0.15110699974409136</v>
          </cell>
          <cell r="AQ729">
            <v>7.8740078740118111</v>
          </cell>
        </row>
        <row r="730">
          <cell r="G730" t="str">
            <v>Наружные сети канализации п.Ярега. ул. Октябрьская. д.53</v>
          </cell>
          <cell r="H730">
            <v>188</v>
          </cell>
          <cell r="I730">
            <v>150</v>
          </cell>
          <cell r="J730" t="str">
            <v>хозведение</v>
          </cell>
          <cell r="K730">
            <v>801874</v>
          </cell>
          <cell r="L730">
            <v>0.05</v>
          </cell>
          <cell r="M730" t="str">
            <v>керамические</v>
          </cell>
          <cell r="N730" t="str">
            <v>Канализационные</v>
          </cell>
          <cell r="O730" t="str">
            <v>самотечный трубопровод</v>
          </cell>
          <cell r="P730" t="str">
            <v>не технологический трубопровод</v>
          </cell>
          <cell r="AN730" t="str">
            <v xml:space="preserve"> Наружные сети канализации п.Ярега. ул. Октябрьская. д.530,05</v>
          </cell>
          <cell r="AO730">
            <v>1.8888374968011419</v>
          </cell>
          <cell r="AP730">
            <v>9.4441874840057102E-2</v>
          </cell>
          <cell r="AQ730">
            <v>7.8740078740118111</v>
          </cell>
        </row>
        <row r="731">
          <cell r="G731" t="str">
            <v>Наружные сети канализации п.Ярега. ул.Строительная. 11</v>
          </cell>
          <cell r="H731">
            <v>188</v>
          </cell>
          <cell r="I731">
            <v>150</v>
          </cell>
          <cell r="J731" t="str">
            <v>хозведение</v>
          </cell>
          <cell r="K731">
            <v>801875</v>
          </cell>
          <cell r="L731">
            <v>0.08</v>
          </cell>
          <cell r="M731" t="str">
            <v>керамические</v>
          </cell>
          <cell r="N731" t="str">
            <v>Канализационные</v>
          </cell>
          <cell r="O731" t="str">
            <v>самотечный трубопровод</v>
          </cell>
          <cell r="P731" t="str">
            <v>не технологический трубопровод</v>
          </cell>
          <cell r="AN731" t="str">
            <v xml:space="preserve"> Наружные сети канализации п.Ярега. ул.Строительная. 110,08</v>
          </cell>
          <cell r="AO731">
            <v>1.8888374968011419</v>
          </cell>
          <cell r="AP731">
            <v>0.15110699974409136</v>
          </cell>
          <cell r="AQ731">
            <v>7.8740078740118111</v>
          </cell>
        </row>
        <row r="732">
          <cell r="G732" t="str">
            <v>Наружные сети канализация п.Ярега. Лермонтова. 17</v>
          </cell>
          <cell r="H732">
            <v>188</v>
          </cell>
          <cell r="I732">
            <v>150</v>
          </cell>
          <cell r="J732" t="str">
            <v>хозведение</v>
          </cell>
          <cell r="K732">
            <v>801763</v>
          </cell>
          <cell r="L732">
            <v>0.1</v>
          </cell>
          <cell r="M732" t="str">
            <v>керамические</v>
          </cell>
          <cell r="N732" t="str">
            <v>Канализационные</v>
          </cell>
          <cell r="O732" t="str">
            <v>самотечный трубопровод</v>
          </cell>
          <cell r="P732" t="str">
            <v>не технологический трубопровод</v>
          </cell>
          <cell r="U732">
            <v>3</v>
          </cell>
          <cell r="V732" t="str">
            <v>7/23 от 24.02.14 г. 46/23 от 20.06.14 г.</v>
          </cell>
          <cell r="AN732" t="str">
            <v xml:space="preserve"> Наружные сети канализация п.Ярега. Лермонтова. 170,1</v>
          </cell>
          <cell r="AO732">
            <v>1.8888374968011419</v>
          </cell>
          <cell r="AP732">
            <v>0.1888837496801142</v>
          </cell>
          <cell r="AQ732">
            <v>7.8740078740118111</v>
          </cell>
        </row>
        <row r="733">
          <cell r="G733" t="str">
            <v>Наружные сети каналиции п.Ярега. ул.Строительная. д.7</v>
          </cell>
          <cell r="H733">
            <v>240</v>
          </cell>
          <cell r="I733">
            <v>200</v>
          </cell>
          <cell r="J733" t="str">
            <v>хозведение</v>
          </cell>
          <cell r="K733">
            <v>801872</v>
          </cell>
          <cell r="L733">
            <v>0.11</v>
          </cell>
          <cell r="M733" t="str">
            <v>керамические</v>
          </cell>
          <cell r="N733" t="str">
            <v>Канализационные</v>
          </cell>
          <cell r="O733" t="str">
            <v>самотечный трубопровод</v>
          </cell>
          <cell r="P733" t="str">
            <v>не технологический трубопровод</v>
          </cell>
          <cell r="AN733" t="str">
            <v xml:space="preserve"> Наружные сети каналиции п.Ярега. ул.Строительная. д.70,11</v>
          </cell>
          <cell r="AO733">
            <v>2.4140596540018167</v>
          </cell>
          <cell r="AP733">
            <v>0.26554656194019982</v>
          </cell>
          <cell r="AQ733">
            <v>7.8740078740118111</v>
          </cell>
        </row>
        <row r="734">
          <cell r="G734" t="str">
            <v>Сети канал.3485м п.Ярега</v>
          </cell>
          <cell r="H734">
            <v>294</v>
          </cell>
          <cell r="I734">
            <v>250</v>
          </cell>
          <cell r="J734" t="str">
            <v>хозведение</v>
          </cell>
          <cell r="K734">
            <v>801747</v>
          </cell>
          <cell r="L734">
            <v>3.4849999999999999</v>
          </cell>
          <cell r="M734" t="str">
            <v>керамические</v>
          </cell>
          <cell r="N734" t="str">
            <v>Канализационные</v>
          </cell>
          <cell r="O734" t="str">
            <v>самотечный трубопровод</v>
          </cell>
          <cell r="P734" t="str">
            <v>не технологический трубопровод</v>
          </cell>
          <cell r="U734">
            <v>34</v>
          </cell>
          <cell r="V734" t="str">
            <v xml:space="preserve">4/23 от 31.01.14 г. 12/23 от 11.04.14 г. 14/23 от 11.04.14 г. 17/23 от 16.04.14 г. 23/23 от 24.04.14 г; 24/23 от 25.04.14 г. 25/23 от 25.04.14 г. 29/23 от 7.05.14 г. 30/23 от 7.05.14 г. 36/23 от 27.05.14 г. 37/23 от 27.05.14 г. 38/23 от 28.05.14 г. 39/23 </v>
          </cell>
          <cell r="AN734" t="str">
            <v xml:space="preserve"> Сети канал.3485м п.Ярега3,485</v>
          </cell>
          <cell r="AO734">
            <v>2.9594826634025173</v>
          </cell>
          <cell r="AP734">
            <v>10.313797081957773</v>
          </cell>
          <cell r="AQ734">
            <v>7.8740078740118111</v>
          </cell>
        </row>
        <row r="735">
          <cell r="G735" t="str">
            <v>Сети канал.5682 (п.Ярега)</v>
          </cell>
          <cell r="H735">
            <v>294</v>
          </cell>
          <cell r="I735">
            <v>250</v>
          </cell>
          <cell r="J735" t="str">
            <v>хозведение</v>
          </cell>
          <cell r="K735">
            <v>801748</v>
          </cell>
          <cell r="L735">
            <v>5.6820000000000004</v>
          </cell>
          <cell r="M735" t="str">
            <v>керамические</v>
          </cell>
          <cell r="N735" t="str">
            <v>Канализационные</v>
          </cell>
          <cell r="O735" t="str">
            <v>самотечный трубопровод</v>
          </cell>
          <cell r="P735" t="str">
            <v>не технологический трубопровод</v>
          </cell>
          <cell r="U735">
            <v>52</v>
          </cell>
          <cell r="V735" t="str">
            <v>2/23 от 31.01.14 ; 3/23 от31.01.14 .; 5/23 от 11.02.14;  8/23 от 18.03.14 г. 9/23 от 18.03.14 г;  10/23 от 18.03.14 г. 11/23 от 11.04.14 г. 13/23 от 11.04.14 г. 16/23 от 16.04.14 г. 18/23 от 16.04.14 г. 19/23 от 16.04.14 г. 20/23 от 5.05.14 г. 22/23 от 23</v>
          </cell>
          <cell r="AN735" t="str">
            <v xml:space="preserve"> Сети канал.5682 (п.Ярега)5,682</v>
          </cell>
          <cell r="AO735">
            <v>2.9594826634025173</v>
          </cell>
          <cell r="AP735">
            <v>16.815780493453104</v>
          </cell>
          <cell r="AQ735">
            <v>7.8740078740118111</v>
          </cell>
        </row>
        <row r="736">
          <cell r="G736" t="str">
            <v>Сети канал.перв.1 (п.Ярега)</v>
          </cell>
          <cell r="H736">
            <v>294</v>
          </cell>
          <cell r="I736">
            <v>250</v>
          </cell>
          <cell r="J736" t="str">
            <v>хозведение</v>
          </cell>
          <cell r="K736">
            <v>801836</v>
          </cell>
          <cell r="L736">
            <v>0.22</v>
          </cell>
          <cell r="M736" t="str">
            <v>керамические</v>
          </cell>
          <cell r="N736" t="str">
            <v>Канализационные</v>
          </cell>
          <cell r="O736" t="str">
            <v>самотечный трубопровод</v>
          </cell>
          <cell r="P736" t="str">
            <v>не технологический трубопровод</v>
          </cell>
          <cell r="U736">
            <v>1.5</v>
          </cell>
          <cell r="V736" t="str">
            <v>15/23 от 11.04.14 г. 21/23 от 18.04.14 г.</v>
          </cell>
          <cell r="AN736" t="str">
            <v xml:space="preserve"> Сети канал.перв.1 (п.Ярега)0,22</v>
          </cell>
          <cell r="AO736">
            <v>2.9594826634025173</v>
          </cell>
          <cell r="AP736">
            <v>0.65108618594855383</v>
          </cell>
          <cell r="AQ736">
            <v>7.8740078740118111</v>
          </cell>
        </row>
        <row r="737">
          <cell r="G737" t="str">
            <v>КС п. Шудаяг ул Совхозная 7 (124м)</v>
          </cell>
          <cell r="H737">
            <v>130</v>
          </cell>
          <cell r="I737">
            <v>100</v>
          </cell>
          <cell r="J737" t="str">
            <v>хозведение</v>
          </cell>
          <cell r="K737">
            <v>301152</v>
          </cell>
          <cell r="L737">
            <v>0.124</v>
          </cell>
          <cell r="M737" t="str">
            <v>керамические</v>
          </cell>
          <cell r="N737" t="str">
            <v>Канализационные</v>
          </cell>
          <cell r="O737" t="str">
            <v>самотечный трубопровод</v>
          </cell>
          <cell r="P737" t="str">
            <v>не технологический трубопровод</v>
          </cell>
          <cell r="AN737" t="str">
            <v xml:space="preserve"> КС п. Шудаяг ул Совхозная 7 (124м)0,124</v>
          </cell>
          <cell r="AO737">
            <v>1.3030127830003893</v>
          </cell>
          <cell r="AP737">
            <v>0.16157358509204828</v>
          </cell>
          <cell r="AQ737">
            <v>7.8740078740118111</v>
          </cell>
        </row>
        <row r="738">
          <cell r="G738" t="str">
            <v>КС п. Шудаяг ул Тимирязева 13 (30м)</v>
          </cell>
          <cell r="H738">
            <v>188</v>
          </cell>
          <cell r="I738">
            <v>150</v>
          </cell>
          <cell r="J738" t="str">
            <v>хозведение</v>
          </cell>
          <cell r="K738">
            <v>301150</v>
          </cell>
          <cell r="L738">
            <v>0.03</v>
          </cell>
          <cell r="M738" t="str">
            <v>керамические</v>
          </cell>
          <cell r="N738" t="str">
            <v>Канализационные</v>
          </cell>
          <cell r="O738" t="str">
            <v>самотечный трубопровод</v>
          </cell>
          <cell r="P738" t="str">
            <v>не технологический трубопровод</v>
          </cell>
          <cell r="AN738" t="str">
            <v xml:space="preserve"> КС п. Шудаяг ул Тимирязева 13 (30м)0,03</v>
          </cell>
          <cell r="AO738">
            <v>1.8888374968011419</v>
          </cell>
          <cell r="AP738">
            <v>5.6665124904034254E-2</v>
          </cell>
          <cell r="AQ738">
            <v>7.8740078740118111</v>
          </cell>
        </row>
        <row r="739">
          <cell r="G739" t="str">
            <v>КС п. Шудаяг ул Тимирязева 14 (28.8м)</v>
          </cell>
          <cell r="H739">
            <v>130</v>
          </cell>
          <cell r="I739">
            <v>100</v>
          </cell>
          <cell r="J739" t="str">
            <v>хозведение</v>
          </cell>
          <cell r="K739">
            <v>300947</v>
          </cell>
          <cell r="L739">
            <v>2.8000000000000001E-2</v>
          </cell>
          <cell r="M739" t="str">
            <v>керамические</v>
          </cell>
          <cell r="N739" t="str">
            <v>Канализационные</v>
          </cell>
          <cell r="O739" t="str">
            <v>самотечный трубопровод</v>
          </cell>
          <cell r="P739" t="str">
            <v>не технологический трубопровод</v>
          </cell>
          <cell r="AN739" t="str">
            <v xml:space="preserve"> КС п. Шудаяг ул Тимирязева 14 (28.8м)0,028</v>
          </cell>
          <cell r="AO739">
            <v>1.3030127830003893</v>
          </cell>
          <cell r="AP739">
            <v>3.6484357924010898E-2</v>
          </cell>
          <cell r="AQ739">
            <v>7.8740078740118111</v>
          </cell>
        </row>
        <row r="740">
          <cell r="G740" t="str">
            <v>КС п. Шудаяг ул Тимирязева 16 А (34.6м)</v>
          </cell>
          <cell r="H740">
            <v>130</v>
          </cell>
          <cell r="I740">
            <v>100</v>
          </cell>
          <cell r="J740" t="str">
            <v>хозведение</v>
          </cell>
          <cell r="K740">
            <v>300949</v>
          </cell>
          <cell r="L740">
            <v>0.34</v>
          </cell>
          <cell r="M740" t="str">
            <v>керамические</v>
          </cell>
          <cell r="N740" t="str">
            <v>Канализационные</v>
          </cell>
          <cell r="O740" t="str">
            <v>самотечный трубопровод</v>
          </cell>
          <cell r="P740" t="str">
            <v>не технологический трубопровод</v>
          </cell>
          <cell r="AN740" t="str">
            <v xml:space="preserve"> КС п. Шудаяг ул Тимирязева 16 А (34.6м)0,34</v>
          </cell>
          <cell r="AO740">
            <v>1.3030127830003893</v>
          </cell>
          <cell r="AP740">
            <v>0.44302434622013237</v>
          </cell>
          <cell r="AQ740">
            <v>7.8740078740118111</v>
          </cell>
        </row>
        <row r="741">
          <cell r="G741" t="str">
            <v>КС п. Шудаяг ул Тимирязева 18 (251м)</v>
          </cell>
          <cell r="H741">
            <v>188</v>
          </cell>
          <cell r="I741">
            <v>150</v>
          </cell>
          <cell r="J741" t="str">
            <v>хозведение</v>
          </cell>
          <cell r="K741">
            <v>300653</v>
          </cell>
          <cell r="L741">
            <v>0.251</v>
          </cell>
          <cell r="M741" t="str">
            <v>керамические</v>
          </cell>
          <cell r="N741" t="str">
            <v>Канализационные</v>
          </cell>
          <cell r="O741" t="str">
            <v>самотечный трубопровод</v>
          </cell>
          <cell r="P741" t="str">
            <v>не технологический трубопровод</v>
          </cell>
          <cell r="U741">
            <v>2.5</v>
          </cell>
          <cell r="V741" t="str">
            <v>8/23 от 17.07.14 .;9/23 от 18.07.14 г.</v>
          </cell>
          <cell r="AN741" t="str">
            <v xml:space="preserve"> КС п. Шудаяг ул Тимирязева 18 (251м)0,251</v>
          </cell>
          <cell r="AO741">
            <v>1.8888374968011419</v>
          </cell>
          <cell r="AP741">
            <v>0.4740982116970866</v>
          </cell>
          <cell r="AQ741">
            <v>7.8740078740118111</v>
          </cell>
        </row>
        <row r="742">
          <cell r="G742" t="str">
            <v>КС п. Шудаяг ул Тимирязева 20 (39.23м)</v>
          </cell>
          <cell r="H742">
            <v>130</v>
          </cell>
          <cell r="I742">
            <v>100</v>
          </cell>
          <cell r="J742" t="str">
            <v>хозведение</v>
          </cell>
          <cell r="K742">
            <v>300655</v>
          </cell>
          <cell r="L742">
            <v>3.9E-2</v>
          </cell>
          <cell r="M742" t="str">
            <v>керамические</v>
          </cell>
          <cell r="N742" t="str">
            <v>Канализационные</v>
          </cell>
          <cell r="O742" t="str">
            <v>самотечный трубопровод</v>
          </cell>
          <cell r="P742" t="str">
            <v>не технологический трубопровод</v>
          </cell>
          <cell r="AN742" t="str">
            <v xml:space="preserve"> КС п. Шудаяг ул Тимирязева 20 (39.23м)0,039</v>
          </cell>
          <cell r="AO742">
            <v>1.3030127830003893</v>
          </cell>
          <cell r="AP742">
            <v>5.0817498537015178E-2</v>
          </cell>
          <cell r="AQ742">
            <v>7.8740078740118111</v>
          </cell>
        </row>
        <row r="743">
          <cell r="G743" t="str">
            <v>КС п. Шудаяг ул Шахтинская 23 (164м)</v>
          </cell>
          <cell r="H743">
            <v>240</v>
          </cell>
          <cell r="I743">
            <v>200</v>
          </cell>
          <cell r="J743" t="str">
            <v>хозведение</v>
          </cell>
          <cell r="K743">
            <v>300734</v>
          </cell>
          <cell r="L743">
            <v>0.16400000000000001</v>
          </cell>
          <cell r="M743" t="str">
            <v>керамические</v>
          </cell>
          <cell r="N743" t="str">
            <v>Канализационные</v>
          </cell>
          <cell r="O743" t="str">
            <v>самотечный трубопровод</v>
          </cell>
          <cell r="P743" t="str">
            <v>не технологический трубопровод</v>
          </cell>
          <cell r="U743">
            <v>1.5</v>
          </cell>
          <cell r="V743" t="str">
            <v>11/23 от 29.07.14 г.</v>
          </cell>
          <cell r="AN743" t="str">
            <v xml:space="preserve"> КС п. Шудаяг ул Шахтинская 23 (164м)0,164</v>
          </cell>
          <cell r="AO743">
            <v>2.4140596540018167</v>
          </cell>
          <cell r="AP743">
            <v>0.39590578325629794</v>
          </cell>
          <cell r="AQ743">
            <v>7.8740078740118111</v>
          </cell>
        </row>
        <row r="744">
          <cell r="G744" t="str">
            <v>КС п. Шудаяг ул Шахтинская 30 Б (226м)</v>
          </cell>
          <cell r="H744">
            <v>188</v>
          </cell>
          <cell r="I744">
            <v>150</v>
          </cell>
          <cell r="J744" t="str">
            <v>хозведение</v>
          </cell>
          <cell r="K744">
            <v>300798</v>
          </cell>
          <cell r="L744">
            <v>0.22600000000000001</v>
          </cell>
          <cell r="M744" t="str">
            <v>керамические</v>
          </cell>
          <cell r="N744" t="str">
            <v>Канализационные</v>
          </cell>
          <cell r="O744" t="str">
            <v>самотечный трубопровод</v>
          </cell>
          <cell r="P744" t="str">
            <v>не технологический трубопровод</v>
          </cell>
          <cell r="U744">
            <v>1.5</v>
          </cell>
          <cell r="V744" t="str">
            <v>7/23 от 16.07.14 г.</v>
          </cell>
          <cell r="AN744" t="str">
            <v xml:space="preserve"> КС п. Шудаяг ул Шахтинская 30 Б (226м)0,226</v>
          </cell>
          <cell r="AO744">
            <v>1.8888374968011419</v>
          </cell>
          <cell r="AP744">
            <v>0.42687727427705807</v>
          </cell>
          <cell r="AQ744">
            <v>7.8740078740118111</v>
          </cell>
        </row>
        <row r="745">
          <cell r="G745" t="str">
            <v>КС п. Шудаяг Хирургический  корпус (560м)</v>
          </cell>
          <cell r="H745">
            <v>240</v>
          </cell>
          <cell r="I745">
            <v>200</v>
          </cell>
          <cell r="J745" t="str">
            <v>хозведение</v>
          </cell>
          <cell r="K745">
            <v>301006</v>
          </cell>
          <cell r="L745">
            <v>0.56000000000000005</v>
          </cell>
          <cell r="M745" t="str">
            <v>керамические</v>
          </cell>
          <cell r="N745" t="str">
            <v>Канализационные</v>
          </cell>
          <cell r="O745" t="str">
            <v>самотечный трубопровод</v>
          </cell>
          <cell r="P745" t="str">
            <v>не технологический трубопровод</v>
          </cell>
          <cell r="U745">
            <v>2.5</v>
          </cell>
          <cell r="V745" t="str">
            <v>1/23 от 19.02.14 г;10/23 от 18.07.14 г.</v>
          </cell>
          <cell r="AN745" t="str">
            <v xml:space="preserve"> КС п. Шудаяг Хирургический  корпус (560м)0,56</v>
          </cell>
          <cell r="AO745">
            <v>2.4140596540018167</v>
          </cell>
          <cell r="AP745">
            <v>1.3518734062410174</v>
          </cell>
          <cell r="AQ745">
            <v>7.8740078740118111</v>
          </cell>
        </row>
        <row r="746">
          <cell r="G746" t="str">
            <v>КС школа-интернат № 4 пос.Шудаяг (135м)</v>
          </cell>
          <cell r="H746">
            <v>188</v>
          </cell>
          <cell r="I746">
            <v>150</v>
          </cell>
          <cell r="J746" t="str">
            <v>хозведение</v>
          </cell>
          <cell r="K746">
            <v>301353</v>
          </cell>
          <cell r="L746">
            <v>0.13500000000000001</v>
          </cell>
          <cell r="M746" t="str">
            <v>керамические</v>
          </cell>
          <cell r="N746" t="str">
            <v>Канализационные</v>
          </cell>
          <cell r="O746" t="str">
            <v>самотечный трубопровод</v>
          </cell>
          <cell r="P746" t="str">
            <v>не технологический трубопровод</v>
          </cell>
          <cell r="U746">
            <v>0.5</v>
          </cell>
          <cell r="V746" t="str">
            <v>6/23 от 11.07.14 г.</v>
          </cell>
          <cell r="AN746" t="str">
            <v xml:space="preserve"> КС школа-интернат № 4 пос.Шудаяг (135м)0,135</v>
          </cell>
          <cell r="AO746">
            <v>1.8888374968011419</v>
          </cell>
          <cell r="AP746">
            <v>0.2549930620681542</v>
          </cell>
          <cell r="AQ746">
            <v>7.8740078740118111</v>
          </cell>
        </row>
        <row r="747">
          <cell r="G747" t="str">
            <v>Наружные сети канализации г. Ухта. п. Шудаяг. ул. Павлова. 7 (216.00м.)</v>
          </cell>
          <cell r="H747">
            <v>188</v>
          </cell>
          <cell r="I747">
            <v>150</v>
          </cell>
          <cell r="J747" t="str">
            <v>хозведение</v>
          </cell>
          <cell r="K747">
            <v>802402</v>
          </cell>
          <cell r="L747">
            <v>0.216</v>
          </cell>
          <cell r="M747" t="str">
            <v>керамические</v>
          </cell>
          <cell r="N747" t="str">
            <v>Канализационные</v>
          </cell>
          <cell r="O747" t="str">
            <v>самотечный трубопровод</v>
          </cell>
          <cell r="P747" t="str">
            <v>не технологический трубопровод</v>
          </cell>
          <cell r="U747">
            <v>0.5</v>
          </cell>
          <cell r="V747" t="str">
            <v>16/23 от 16.12.14 г.</v>
          </cell>
          <cell r="AN747" t="str">
            <v xml:space="preserve"> Наружные сети канализации г. Ухта. п. Шудаяг. ул. Павлова. 7 (216.00м.)0,216</v>
          </cell>
          <cell r="AO747">
            <v>1.8888374968011419</v>
          </cell>
          <cell r="AP747">
            <v>0.40798889930904664</v>
          </cell>
          <cell r="AQ747">
            <v>7.8740078740118111</v>
          </cell>
        </row>
        <row r="748">
          <cell r="G748" t="str">
            <v>Наружные сети канализации к жилому дому №32 по ул.Совхозная в пгт.Шудаяг (64м)</v>
          </cell>
          <cell r="H748">
            <v>188</v>
          </cell>
          <cell r="I748">
            <v>150</v>
          </cell>
          <cell r="J748" t="str">
            <v>хозведение</v>
          </cell>
          <cell r="K748">
            <v>802254</v>
          </cell>
          <cell r="L748">
            <v>6.4000000000000001E-2</v>
          </cell>
          <cell r="M748" t="str">
            <v>керамические</v>
          </cell>
          <cell r="N748" t="str">
            <v>Канализационные</v>
          </cell>
          <cell r="O748" t="str">
            <v>самотечный трубопровод</v>
          </cell>
          <cell r="P748" t="str">
            <v>не технологический трубопровод</v>
          </cell>
          <cell r="AN748" t="str">
            <v xml:space="preserve"> Наружные сети канализации к жилому дому №32 по ул.Совхозная в пгт.Шудаяг (64м)0,064</v>
          </cell>
          <cell r="AO748">
            <v>1.8888374968011419</v>
          </cell>
          <cell r="AP748">
            <v>0.12088559979527308</v>
          </cell>
          <cell r="AQ748">
            <v>7.8740078740118111</v>
          </cell>
        </row>
        <row r="749">
          <cell r="G749" t="str">
            <v>Наружные сети канализации к жилому дому №6 по ул.Тимирязева в пгт.Шудаяг (14м)</v>
          </cell>
          <cell r="H749">
            <v>188</v>
          </cell>
          <cell r="I749">
            <v>150</v>
          </cell>
          <cell r="J749" t="str">
            <v>хозведение</v>
          </cell>
          <cell r="K749">
            <v>802255</v>
          </cell>
          <cell r="L749">
            <v>1.4E-2</v>
          </cell>
          <cell r="M749" t="str">
            <v>керамические</v>
          </cell>
          <cell r="N749" t="str">
            <v>Канализационные</v>
          </cell>
          <cell r="O749" t="str">
            <v>самотечный трубопровод</v>
          </cell>
          <cell r="P749" t="str">
            <v>не технологический трубопровод</v>
          </cell>
          <cell r="AN749" t="str">
            <v xml:space="preserve"> Наружные сети канализации к жилому дому №6 по ул.Тимирязева в пгт.Шудаяг (14м)0,014</v>
          </cell>
          <cell r="AO749">
            <v>1.8888374968011419</v>
          </cell>
          <cell r="AP749">
            <v>2.6443724955215988E-2</v>
          </cell>
          <cell r="AQ749">
            <v>7.8740078740118111</v>
          </cell>
        </row>
        <row r="750">
          <cell r="G750" t="str">
            <v>Канализация напорная 2 нитки по 64.7м.. ул. Мира. 3б</v>
          </cell>
          <cell r="H750">
            <v>63</v>
          </cell>
          <cell r="I750">
            <v>50</v>
          </cell>
          <cell r="J750" t="str">
            <v>хозведение</v>
          </cell>
          <cell r="K750">
            <v>802381</v>
          </cell>
          <cell r="L750">
            <v>0.129</v>
          </cell>
          <cell r="M750" t="str">
            <v>полиэтиленовые</v>
          </cell>
          <cell r="N750" t="str">
            <v>Канализационные</v>
          </cell>
          <cell r="O750" t="str">
            <v>напорный трубопровод</v>
          </cell>
          <cell r="P750" t="str">
            <v>не технологический трубопровод</v>
          </cell>
          <cell r="AN750" t="str">
            <v xml:space="preserve"> Канализация напорная 2 нитки по 64.7м.. ул. Мира. 3б0,129</v>
          </cell>
          <cell r="AO750">
            <v>0.27555146882256132</v>
          </cell>
          <cell r="AP750">
            <v>3.554613947811041E-2</v>
          </cell>
          <cell r="AQ750">
            <v>7.8740078740118111</v>
          </cell>
        </row>
        <row r="751">
          <cell r="G751" t="str">
            <v>Канализация плавательный бассейн Юность 148 м</v>
          </cell>
          <cell r="H751">
            <v>240</v>
          </cell>
          <cell r="I751">
            <v>200</v>
          </cell>
          <cell r="J751" t="str">
            <v>хозведение</v>
          </cell>
          <cell r="K751">
            <v>801552</v>
          </cell>
          <cell r="L751">
            <v>0.14799999999999999</v>
          </cell>
          <cell r="M751" t="str">
            <v>керамические</v>
          </cell>
          <cell r="N751" t="str">
            <v>Канализационные</v>
          </cell>
          <cell r="O751" t="str">
            <v>самотечный трубопровод</v>
          </cell>
          <cell r="P751" t="str">
            <v>не технологический трубопровод</v>
          </cell>
          <cell r="AN751" t="str">
            <v xml:space="preserve"> Канализация плавательный бассейн Юность 148 м0,148</v>
          </cell>
          <cell r="AO751">
            <v>2.4140596540018167</v>
          </cell>
          <cell r="AP751">
            <v>0.35728082879226886</v>
          </cell>
          <cell r="AQ751">
            <v>7.8740078740118111</v>
          </cell>
        </row>
        <row r="752">
          <cell r="G752" t="str">
            <v>Коллектор 6 канализационный от Молочного завода УРМЗ (1213.8м)</v>
          </cell>
          <cell r="H752">
            <v>426</v>
          </cell>
          <cell r="I752">
            <v>400</v>
          </cell>
          <cell r="J752" t="str">
            <v>хозведение</v>
          </cell>
          <cell r="K752">
            <v>300382</v>
          </cell>
          <cell r="L752">
            <v>1.21</v>
          </cell>
          <cell r="M752" t="str">
            <v>стальные</v>
          </cell>
          <cell r="N752" t="str">
            <v>Канализационные</v>
          </cell>
          <cell r="O752" t="str">
            <v>самотечный трубопровод</v>
          </cell>
          <cell r="P752" t="str">
            <v>не технологический трубопровод</v>
          </cell>
          <cell r="AN752" t="str">
            <v xml:space="preserve"> Коллектор 6 канализационный от Молочного завода УРМЗ (1213.8м)1,21</v>
          </cell>
          <cell r="AO752">
            <v>1.8114581620528671</v>
          </cell>
          <cell r="AP752">
            <v>2.1918643760839691</v>
          </cell>
          <cell r="AQ752">
            <v>7.8740078740118111</v>
          </cell>
        </row>
        <row r="753">
          <cell r="G753" t="str">
            <v>Коллектор вдоль реки Чибью</v>
          </cell>
          <cell r="H753" t="str">
            <v>2*630</v>
          </cell>
          <cell r="I753" t="str">
            <v>2*600</v>
          </cell>
          <cell r="J753" t="str">
            <v>хозведение</v>
          </cell>
          <cell r="K753">
            <v>300499</v>
          </cell>
          <cell r="L753">
            <v>1.04</v>
          </cell>
          <cell r="M753" t="str">
            <v>стальные</v>
          </cell>
          <cell r="N753" t="str">
            <v>Канализационные</v>
          </cell>
          <cell r="O753" t="str">
            <v>напорный трубопровод</v>
          </cell>
          <cell r="P753" t="str">
            <v>не технологический трубопровод</v>
          </cell>
          <cell r="AN753" t="str">
            <v xml:space="preserve"> Коллектор вдоль реки Чибью1,04</v>
          </cell>
          <cell r="AO753">
            <v>0</v>
          </cell>
          <cell r="AP753">
            <v>0</v>
          </cell>
          <cell r="AQ753">
            <v>7.8740078740118111</v>
          </cell>
        </row>
        <row r="754">
          <cell r="G754" t="str">
            <v>Коллектор вдоль реки Чибью</v>
          </cell>
          <cell r="H754">
            <v>1020</v>
          </cell>
          <cell r="I754">
            <v>1000</v>
          </cell>
          <cell r="J754" t="str">
            <v>хозведение</v>
          </cell>
          <cell r="K754">
            <v>300499</v>
          </cell>
          <cell r="L754">
            <v>0.14799999999999999</v>
          </cell>
          <cell r="M754" t="str">
            <v>стальные</v>
          </cell>
          <cell r="N754" t="str">
            <v>Канализационные</v>
          </cell>
          <cell r="O754" t="str">
            <v>самотечный трубопровод</v>
          </cell>
          <cell r="P754" t="str">
            <v>не технологический трубопровод</v>
          </cell>
          <cell r="AN754" t="str">
            <v xml:space="preserve"> Коллектор вдоль реки Чибью0,148</v>
          </cell>
          <cell r="AO754">
            <v>4.0181651613353049</v>
          </cell>
          <cell r="AP754">
            <v>0.59468844387762509</v>
          </cell>
          <cell r="AQ754">
            <v>7.8740078740118111</v>
          </cell>
        </row>
        <row r="755">
          <cell r="G755" t="str">
            <v>Коллектор вдоль реки Чибью</v>
          </cell>
          <cell r="H755">
            <v>1220</v>
          </cell>
          <cell r="I755">
            <v>1200</v>
          </cell>
          <cell r="J755" t="str">
            <v>хозведение</v>
          </cell>
          <cell r="K755">
            <v>300499</v>
          </cell>
          <cell r="L755">
            <v>1.0999999999999999E-2</v>
          </cell>
          <cell r="M755" t="str">
            <v>стальные</v>
          </cell>
          <cell r="N755" t="str">
            <v>Канализационные</v>
          </cell>
          <cell r="O755" t="str">
            <v>самотечный трубопровод</v>
          </cell>
          <cell r="P755" t="str">
            <v>не технологический трубопровод</v>
          </cell>
          <cell r="AN755" t="str">
            <v xml:space="preserve"> Коллектор вдоль реки Чибью0,011</v>
          </cell>
          <cell r="AO755">
            <v>4.8060406831657572</v>
          </cell>
          <cell r="AP755">
            <v>5.2866447514823327E-2</v>
          </cell>
          <cell r="AQ755">
            <v>7.8740078740118111</v>
          </cell>
        </row>
        <row r="756">
          <cell r="G756" t="str">
            <v>Коллектор вдоль реки Чибью</v>
          </cell>
          <cell r="H756">
            <v>426</v>
          </cell>
          <cell r="I756">
            <v>400</v>
          </cell>
          <cell r="J756" t="str">
            <v>хозведение</v>
          </cell>
          <cell r="K756">
            <v>300499</v>
          </cell>
          <cell r="L756">
            <v>0.16</v>
          </cell>
          <cell r="M756" t="str">
            <v>стальные</v>
          </cell>
          <cell r="N756" t="str">
            <v>Канализационные</v>
          </cell>
          <cell r="O756" t="str">
            <v>самотечный трубопровод</v>
          </cell>
          <cell r="P756" t="str">
            <v>не технологический трубопровод</v>
          </cell>
          <cell r="AN756" t="str">
            <v xml:space="preserve"> Коллектор вдоль реки Чибью0,16</v>
          </cell>
          <cell r="AO756">
            <v>1.8114581620528671</v>
          </cell>
          <cell r="AP756">
            <v>0.28983330592845874</v>
          </cell>
          <cell r="AQ756">
            <v>7.8740078740118111</v>
          </cell>
        </row>
        <row r="757">
          <cell r="G757" t="str">
            <v>Коллектор г Ухта (ж/б ф 800-166м. а/ц ф 150-60м)</v>
          </cell>
          <cell r="H757">
            <v>960</v>
          </cell>
          <cell r="I757">
            <v>800</v>
          </cell>
          <cell r="J757" t="str">
            <v>хозведение</v>
          </cell>
          <cell r="K757">
            <v>300579</v>
          </cell>
          <cell r="L757">
            <v>0.16</v>
          </cell>
          <cell r="M757" t="str">
            <v>железобетонные</v>
          </cell>
          <cell r="N757" t="str">
            <v>Канализационные</v>
          </cell>
          <cell r="O757" t="str">
            <v>самотечный трубопровод</v>
          </cell>
          <cell r="P757" t="str">
            <v>не технологический трубопровод</v>
          </cell>
          <cell r="AN757" t="str">
            <v xml:space="preserve"> Коллектор г Ухта (ж/б ф 800-166м. а/ц ф 150-60м)0,16</v>
          </cell>
          <cell r="AO757">
            <v>8.8017979856616311</v>
          </cell>
          <cell r="AP757">
            <v>1.4082876777058611</v>
          </cell>
          <cell r="AQ757">
            <v>7.8740078740118111</v>
          </cell>
        </row>
        <row r="758">
          <cell r="G758" t="str">
            <v>Коллектор г Ухта (ж/б ф 800-166м. а/ц ф 150-60м)</v>
          </cell>
          <cell r="H758">
            <v>161</v>
          </cell>
          <cell r="I758">
            <v>141</v>
          </cell>
          <cell r="J758" t="str">
            <v>хозведение</v>
          </cell>
          <cell r="K758">
            <v>300579</v>
          </cell>
          <cell r="L758">
            <v>0.06</v>
          </cell>
          <cell r="M758" t="str">
            <v>асбестоцементные</v>
          </cell>
          <cell r="N758" t="str">
            <v>Канализационные</v>
          </cell>
          <cell r="O758" t="str">
            <v>самотечный трубопровод</v>
          </cell>
          <cell r="P758" t="str">
            <v>не технологический трубопровод</v>
          </cell>
          <cell r="AN758" t="str">
            <v xml:space="preserve"> Коллектор г Ухта (ж/б ф 800-166м. а/ц ф 150-60м)0,06</v>
          </cell>
          <cell r="AO758">
            <v>1.6161259921007916</v>
          </cell>
          <cell r="AP758">
            <v>9.6967559526047492E-2</v>
          </cell>
          <cell r="AQ758">
            <v>7.8740078740118111</v>
          </cell>
        </row>
        <row r="759">
          <cell r="G759" t="str">
            <v>Коллектор г Ухта от КНС Комсомольская до Наб.Нефт.(157.1м)</v>
          </cell>
          <cell r="H759">
            <v>530</v>
          </cell>
          <cell r="I759">
            <v>500</v>
          </cell>
          <cell r="J759" t="str">
            <v>хозведение</v>
          </cell>
          <cell r="K759">
            <v>300703</v>
          </cell>
          <cell r="L759">
            <v>0.16</v>
          </cell>
          <cell r="M759" t="str">
            <v>стальные</v>
          </cell>
          <cell r="N759" t="str">
            <v>Канализационные</v>
          </cell>
          <cell r="O759" t="str">
            <v>напорный трубопровод</v>
          </cell>
          <cell r="P759" t="str">
            <v>не технологический трубопровод</v>
          </cell>
          <cell r="AN759" t="str">
            <v xml:space="preserve"> Коллектор г Ухта от КНС Комсомольская до Наб.Нефт.(157.1м)0,16</v>
          </cell>
          <cell r="AO759">
            <v>2.0649688717422818</v>
          </cell>
          <cell r="AP759">
            <v>0.3303950194787651</v>
          </cell>
          <cell r="AQ759">
            <v>7.8740078740118111</v>
          </cell>
        </row>
        <row r="760">
          <cell r="G760" t="str">
            <v>Коллектор г Ухта от прЛенина(у д40) вдоль р.Чибью до Комс.(1146.13м)</v>
          </cell>
          <cell r="H760">
            <v>325</v>
          </cell>
          <cell r="I760">
            <v>300</v>
          </cell>
          <cell r="J760" t="str">
            <v>хозведение</v>
          </cell>
          <cell r="K760">
            <v>300466</v>
          </cell>
          <cell r="L760">
            <v>0.36</v>
          </cell>
          <cell r="M760" t="str">
            <v>стальные</v>
          </cell>
          <cell r="N760" t="str">
            <v>Канализационные</v>
          </cell>
          <cell r="O760" t="str">
            <v>самотечный трубопровод</v>
          </cell>
          <cell r="P760" t="str">
            <v>не технологический трубопровод</v>
          </cell>
          <cell r="AN760" t="str">
            <v xml:space="preserve"> Коллектор г Ухта от прЛенина(у д40) вдоль р.Чибью до Комс.(1146.13м)0,36</v>
          </cell>
          <cell r="AO760">
            <v>1.3537146193869638</v>
          </cell>
          <cell r="AP760">
            <v>0.48733726297930696</v>
          </cell>
          <cell r="AQ760">
            <v>7.8740078740118111</v>
          </cell>
        </row>
        <row r="761">
          <cell r="G761" t="str">
            <v>Коллектор г Ухта от прЛенина(у д40) вдоль р.Чибью до Комс.(1146.13м)</v>
          </cell>
          <cell r="H761">
            <v>1020</v>
          </cell>
          <cell r="I761">
            <v>1000</v>
          </cell>
          <cell r="J761" t="str">
            <v>хозведение</v>
          </cell>
          <cell r="K761">
            <v>300466</v>
          </cell>
          <cell r="L761">
            <v>0.79</v>
          </cell>
          <cell r="M761" t="str">
            <v>стальные</v>
          </cell>
          <cell r="N761" t="str">
            <v>Канализационные</v>
          </cell>
          <cell r="O761" t="str">
            <v>самотечный трубопровод</v>
          </cell>
          <cell r="P761" t="str">
            <v>не технологический трубопровод</v>
          </cell>
          <cell r="AN761" t="str">
            <v xml:space="preserve"> Коллектор г Ухта от прЛенина(у д40) вдоль р.Чибью до Комс.(1146.13м)0,79</v>
          </cell>
          <cell r="AO761">
            <v>4.0181651613353049</v>
          </cell>
          <cell r="AP761">
            <v>3.1743504774548912</v>
          </cell>
          <cell r="AQ761">
            <v>7.8740078740118111</v>
          </cell>
        </row>
        <row r="762">
          <cell r="G762" t="str">
            <v>Коллектор г Ухта с ул  Дзерж. до КНС "Парковая" (958м)</v>
          </cell>
          <cell r="H762">
            <v>1220</v>
          </cell>
          <cell r="I762">
            <v>1200</v>
          </cell>
          <cell r="J762" t="str">
            <v>хозведение</v>
          </cell>
          <cell r="K762">
            <v>300530</v>
          </cell>
          <cell r="L762">
            <v>0.96</v>
          </cell>
          <cell r="M762" t="str">
            <v>стальные</v>
          </cell>
          <cell r="N762" t="str">
            <v>Канализационные</v>
          </cell>
          <cell r="O762" t="str">
            <v>самотечный трубопровод</v>
          </cell>
          <cell r="P762" t="str">
            <v>не технологический трубопровод</v>
          </cell>
          <cell r="AN762" t="str">
            <v xml:space="preserve"> Коллектор г Ухта с ул  Дзерж. до КНС "Парковая" (958м)0,96</v>
          </cell>
          <cell r="AO762">
            <v>4.8060406831657572</v>
          </cell>
          <cell r="AP762">
            <v>4.6137990558391264</v>
          </cell>
          <cell r="AQ762">
            <v>7.8740078740118111</v>
          </cell>
        </row>
        <row r="763">
          <cell r="G763" t="str">
            <v>Коллектор главный г Ухта по ул Дзержинского от К-1</v>
          </cell>
          <cell r="H763">
            <v>1020</v>
          </cell>
          <cell r="I763">
            <v>1000</v>
          </cell>
          <cell r="J763" t="str">
            <v>хозведение</v>
          </cell>
          <cell r="K763">
            <v>300556</v>
          </cell>
          <cell r="L763">
            <v>0.27</v>
          </cell>
          <cell r="M763" t="str">
            <v>стальные</v>
          </cell>
          <cell r="N763" t="str">
            <v>Канализационные</v>
          </cell>
          <cell r="O763" t="str">
            <v>самотечный трубопровод</v>
          </cell>
          <cell r="P763" t="str">
            <v>не технологический трубопровод</v>
          </cell>
          <cell r="AN763" t="str">
            <v xml:space="preserve"> Коллектор главный г Ухта по ул Дзержинского от К-10,27</v>
          </cell>
          <cell r="AO763">
            <v>4.0181651613353049</v>
          </cell>
          <cell r="AP763">
            <v>1.0849045935605324</v>
          </cell>
          <cell r="AQ763">
            <v>7.8740078740118111</v>
          </cell>
        </row>
        <row r="764">
          <cell r="G764" t="str">
            <v>Коллектор к фабрике-кухне г Ухта внеплощад. кан.(707м)</v>
          </cell>
          <cell r="H764">
            <v>960</v>
          </cell>
          <cell r="I764">
            <v>800</v>
          </cell>
          <cell r="J764" t="str">
            <v>хозведение</v>
          </cell>
          <cell r="K764">
            <v>300690</v>
          </cell>
          <cell r="L764">
            <v>0.71</v>
          </cell>
          <cell r="M764" t="str">
            <v>железобетонные</v>
          </cell>
          <cell r="N764" t="str">
            <v>Канализационные</v>
          </cell>
          <cell r="O764" t="str">
            <v>самотечный трубопровод</v>
          </cell>
          <cell r="P764" t="str">
            <v>не технологический трубопровод</v>
          </cell>
          <cell r="AN764" t="str">
            <v xml:space="preserve"> Коллектор к фабрике-кухне г Ухта внеплощад. кан.(707м)0,71</v>
          </cell>
          <cell r="AO764">
            <v>8.8017979856616311</v>
          </cell>
          <cell r="AP764">
            <v>6.2492765698197577</v>
          </cell>
          <cell r="AQ764">
            <v>7.8740078740118111</v>
          </cell>
        </row>
        <row r="765">
          <cell r="G765" t="str">
            <v>Коллектор канализационный  6 кв ГРК г Ухта</v>
          </cell>
          <cell r="H765" t="str">
            <v>2*426</v>
          </cell>
          <cell r="I765" t="str">
            <v>2*400</v>
          </cell>
          <cell r="J765" t="str">
            <v>хозведение</v>
          </cell>
          <cell r="K765">
            <v>300300</v>
          </cell>
          <cell r="L765">
            <v>0.23</v>
          </cell>
          <cell r="M765" t="str">
            <v>стальные</v>
          </cell>
          <cell r="N765" t="str">
            <v>Канализационные</v>
          </cell>
          <cell r="O765" t="str">
            <v>самотечный трубопровод</v>
          </cell>
          <cell r="P765" t="str">
            <v>не технологический трубопровод</v>
          </cell>
          <cell r="Q765">
            <v>4</v>
          </cell>
          <cell r="AN765" t="str">
            <v xml:space="preserve"> Коллектор канализационный  6 кв ГРК г Ухта0,23</v>
          </cell>
          <cell r="AO765">
            <v>0</v>
          </cell>
          <cell r="AP765">
            <v>0</v>
          </cell>
          <cell r="AQ765">
            <v>7.8740078740118111</v>
          </cell>
        </row>
        <row r="766">
          <cell r="G766" t="str">
            <v>Коллектор канализационный  6 кв ГРК г Ухта</v>
          </cell>
          <cell r="H766">
            <v>219</v>
          </cell>
          <cell r="I766">
            <v>200</v>
          </cell>
          <cell r="J766" t="str">
            <v>хозведение</v>
          </cell>
          <cell r="K766">
            <v>300300</v>
          </cell>
          <cell r="L766">
            <v>4.7E-2</v>
          </cell>
          <cell r="M766" t="str">
            <v>стальные</v>
          </cell>
          <cell r="N766" t="str">
            <v>Канализационные</v>
          </cell>
          <cell r="O766" t="str">
            <v>самотечный трубопровод</v>
          </cell>
          <cell r="P766" t="str">
            <v>не технологический трубопровод</v>
          </cell>
          <cell r="AN766" t="str">
            <v xml:space="preserve"> Коллектор канализационный  6 кв ГРК г Ухта0,047</v>
          </cell>
          <cell r="AO766">
            <v>1.1665159882749745</v>
          </cell>
          <cell r="AP766">
            <v>5.48262514489238E-2</v>
          </cell>
          <cell r="AQ766">
            <v>7.8740078740118111</v>
          </cell>
        </row>
        <row r="767">
          <cell r="G767" t="str">
            <v>Коллектор канализационный  6 кв ГРК г Ухта</v>
          </cell>
          <cell r="H767">
            <v>159</v>
          </cell>
          <cell r="I767">
            <v>150</v>
          </cell>
          <cell r="J767" t="str">
            <v>хозведение</v>
          </cell>
          <cell r="K767">
            <v>300300</v>
          </cell>
          <cell r="L767">
            <v>4.7E-2</v>
          </cell>
          <cell r="M767" t="str">
            <v>стальные</v>
          </cell>
          <cell r="N767" t="str">
            <v>Канализационные</v>
          </cell>
          <cell r="O767" t="str">
            <v>самотечный трубопровод</v>
          </cell>
          <cell r="P767" t="str">
            <v>не технологический трубопровод</v>
          </cell>
          <cell r="AN767" t="str">
            <v xml:space="preserve"> Коллектор канализационный  6 кв ГРК г Ухта0,047</v>
          </cell>
          <cell r="AO767">
            <v>1.0354008616557386</v>
          </cell>
          <cell r="AP767">
            <v>4.8663840497819716E-2</v>
          </cell>
          <cell r="AQ767">
            <v>7.8740078740118111</v>
          </cell>
        </row>
        <row r="768">
          <cell r="G768" t="str">
            <v>Коллектор канализационный к насосной 5 г Ухта (9536м)</v>
          </cell>
          <cell r="H768">
            <v>1020</v>
          </cell>
          <cell r="I768">
            <v>1000</v>
          </cell>
          <cell r="J768" t="str">
            <v>хозведение</v>
          </cell>
          <cell r="K768">
            <v>300425</v>
          </cell>
          <cell r="L768">
            <v>9.5399999999999991</v>
          </cell>
          <cell r="M768" t="str">
            <v>стальные</v>
          </cell>
          <cell r="N768" t="str">
            <v>Канализационные</v>
          </cell>
          <cell r="O768" t="str">
            <v>напорный трубопровод</v>
          </cell>
          <cell r="P768" t="str">
            <v>не технологический трубопровод</v>
          </cell>
          <cell r="AN768" t="str">
            <v xml:space="preserve"> Коллектор канализационный к насосной 5 г Ухта (9536м)9,54</v>
          </cell>
          <cell r="AO768">
            <v>4.0181651613353049</v>
          </cell>
          <cell r="AP768">
            <v>38.333295639138804</v>
          </cell>
          <cell r="AQ768">
            <v>7.8740078740118111</v>
          </cell>
        </row>
        <row r="769">
          <cell r="G769" t="str">
            <v>Коллектор канализационный кв ГРК г Ухта ( 658.2 м)</v>
          </cell>
          <cell r="H769">
            <v>325</v>
          </cell>
          <cell r="I769">
            <v>300</v>
          </cell>
          <cell r="J769" t="str">
            <v>хозведение</v>
          </cell>
          <cell r="K769">
            <v>300321</v>
          </cell>
          <cell r="L769">
            <v>0.66</v>
          </cell>
          <cell r="M769" t="str">
            <v>стальные</v>
          </cell>
          <cell r="N769" t="str">
            <v>Канализационные</v>
          </cell>
          <cell r="O769" t="str">
            <v>самотечный трубопровод</v>
          </cell>
          <cell r="P769" t="str">
            <v>не технологический трубопровод</v>
          </cell>
          <cell r="AN769" t="str">
            <v xml:space="preserve"> Коллектор канализационный кв ГРК г Ухта ( 658.2 м)0,66</v>
          </cell>
          <cell r="AO769">
            <v>1.3537146193869638</v>
          </cell>
          <cell r="AP769">
            <v>0.89345164879539618</v>
          </cell>
          <cell r="AQ769">
            <v>7.8740078740118111</v>
          </cell>
        </row>
        <row r="770">
          <cell r="G770" t="str">
            <v>Коллектор канализационный котельной ДСМ</v>
          </cell>
          <cell r="H770">
            <v>188</v>
          </cell>
          <cell r="I770">
            <v>150</v>
          </cell>
          <cell r="J770" t="str">
            <v>хозведение</v>
          </cell>
          <cell r="K770">
            <v>800190</v>
          </cell>
          <cell r="L770">
            <v>0.10299999999999999</v>
          </cell>
          <cell r="M770" t="str">
            <v>керамические</v>
          </cell>
          <cell r="N770" t="str">
            <v>Канализационные</v>
          </cell>
          <cell r="O770" t="str">
            <v>самотечный трубопровод</v>
          </cell>
          <cell r="P770" t="str">
            <v>не технологический трубопровод</v>
          </cell>
          <cell r="AN770" t="str">
            <v xml:space="preserve"> Коллектор канализационный котельной ДСМ0,103</v>
          </cell>
          <cell r="AO770">
            <v>1.8888374968011419</v>
          </cell>
          <cell r="AP770">
            <v>0.1945502621705176</v>
          </cell>
          <cell r="AQ770">
            <v>7.8740078740118111</v>
          </cell>
        </row>
        <row r="771">
          <cell r="G771" t="str">
            <v>Коллектор канализационный от Дома Пионеров г Ухта (117м)</v>
          </cell>
          <cell r="H771">
            <v>188</v>
          </cell>
          <cell r="I771">
            <v>150</v>
          </cell>
          <cell r="J771" t="str">
            <v>хозведение</v>
          </cell>
          <cell r="K771">
            <v>300313</v>
          </cell>
          <cell r="L771">
            <v>0.12</v>
          </cell>
          <cell r="M771" t="str">
            <v>керамические</v>
          </cell>
          <cell r="N771" t="str">
            <v>Канализационные</v>
          </cell>
          <cell r="O771" t="str">
            <v>самотечный трубопровод</v>
          </cell>
          <cell r="P771" t="str">
            <v>не технологический трубопровод</v>
          </cell>
          <cell r="AN771" t="str">
            <v xml:space="preserve"> Коллектор канализационный от Дома Пионеров г Ухта (117м)0,12</v>
          </cell>
          <cell r="AO771">
            <v>1.8888374968011419</v>
          </cell>
          <cell r="AP771">
            <v>0.22666049961613702</v>
          </cell>
          <cell r="AQ771">
            <v>7.8740078740118111</v>
          </cell>
        </row>
        <row r="772">
          <cell r="G772" t="str">
            <v>Коллектор канализационный от ст ТЭЦ до пож НПЗ (695м)</v>
          </cell>
          <cell r="H772">
            <v>426</v>
          </cell>
          <cell r="I772">
            <v>400</v>
          </cell>
          <cell r="J772" t="str">
            <v>хозведение</v>
          </cell>
          <cell r="K772">
            <v>300309</v>
          </cell>
          <cell r="L772">
            <v>0.7</v>
          </cell>
          <cell r="M772" t="str">
            <v>стальные</v>
          </cell>
          <cell r="N772" t="str">
            <v>Канализационные</v>
          </cell>
          <cell r="O772" t="str">
            <v>самотечный трубопровод</v>
          </cell>
          <cell r="P772" t="str">
            <v>не технологический трубопровод</v>
          </cell>
          <cell r="AN772" t="str">
            <v xml:space="preserve"> Коллектор канализационный от ст ТЭЦ до пож НПЗ (695м)0,7</v>
          </cell>
          <cell r="AO772">
            <v>1.8114581620528671</v>
          </cell>
          <cell r="AP772">
            <v>1.268020713437007</v>
          </cell>
          <cell r="AQ772">
            <v>7.8740078740118111</v>
          </cell>
        </row>
        <row r="773">
          <cell r="G773" t="str">
            <v>Коллектор канализационный ул Губкина (339 м)</v>
          </cell>
          <cell r="H773">
            <v>240</v>
          </cell>
          <cell r="I773">
            <v>200</v>
          </cell>
          <cell r="J773" t="str">
            <v>хозведение</v>
          </cell>
          <cell r="K773">
            <v>300299</v>
          </cell>
          <cell r="L773">
            <v>0.34</v>
          </cell>
          <cell r="M773" t="str">
            <v>керамические</v>
          </cell>
          <cell r="N773" t="str">
            <v>Канализационные</v>
          </cell>
          <cell r="O773" t="str">
            <v>самотечный трубопровод</v>
          </cell>
          <cell r="P773" t="str">
            <v>не технологический трубопровод</v>
          </cell>
          <cell r="AN773" t="str">
            <v xml:space="preserve"> Коллектор канализационный ул Губкина (339 м)0,34</v>
          </cell>
          <cell r="AO773">
            <v>2.4140596540018167</v>
          </cell>
          <cell r="AP773">
            <v>0.82078028236061773</v>
          </cell>
          <cell r="AQ773">
            <v>7.8740078740118111</v>
          </cell>
        </row>
        <row r="774">
          <cell r="G774" t="str">
            <v>Коллектор канализационный ул Заводская г Ухта (1920м)</v>
          </cell>
          <cell r="H774">
            <v>325</v>
          </cell>
          <cell r="I774">
            <v>300</v>
          </cell>
          <cell r="J774" t="str">
            <v>хозведение</v>
          </cell>
          <cell r="K774">
            <v>300304</v>
          </cell>
          <cell r="L774">
            <v>1.92</v>
          </cell>
          <cell r="M774" t="str">
            <v>стальные</v>
          </cell>
          <cell r="N774" t="str">
            <v>Канализационные</v>
          </cell>
          <cell r="O774" t="str">
            <v>самотечный трубопровод</v>
          </cell>
          <cell r="P774" t="str">
            <v>не технологический трубопровод</v>
          </cell>
          <cell r="U774">
            <v>12</v>
          </cell>
          <cell r="V774" t="str">
            <v>107/20 от 30.08.2014</v>
          </cell>
          <cell r="AN774" t="str">
            <v xml:space="preserve"> Коллектор канализационный ул Заводская г Ухта (1920м)1,92</v>
          </cell>
          <cell r="AO774">
            <v>1.3537146193869638</v>
          </cell>
          <cell r="AP774">
            <v>2.5991320692229705</v>
          </cell>
          <cell r="AQ774">
            <v>7.8740078740118111</v>
          </cell>
        </row>
        <row r="775">
          <cell r="G775" t="str">
            <v>Коллектор канализационный ул Первомайская от ст родома до Чибью (1280м)</v>
          </cell>
          <cell r="H775">
            <v>325</v>
          </cell>
          <cell r="I775">
            <v>300</v>
          </cell>
          <cell r="J775" t="str">
            <v>хозведение</v>
          </cell>
          <cell r="K775">
            <v>300319</v>
          </cell>
          <cell r="L775">
            <v>1.28</v>
          </cell>
          <cell r="M775" t="str">
            <v>стальные</v>
          </cell>
          <cell r="N775" t="str">
            <v>Канализационные</v>
          </cell>
          <cell r="O775" t="str">
            <v>самотечный трубопровод</v>
          </cell>
          <cell r="P775" t="str">
            <v>не технологический трубопровод</v>
          </cell>
          <cell r="U775">
            <v>40</v>
          </cell>
          <cell r="V775" t="str">
            <v>74/20 от 27.06.2014</v>
          </cell>
          <cell r="AN775" t="str">
            <v xml:space="preserve"> Коллектор канализационный ул Первомайская от ст родома до Чибью (1280м)1,28</v>
          </cell>
          <cell r="AO775">
            <v>1.3537146193869638</v>
          </cell>
          <cell r="AP775">
            <v>1.7327547128153138</v>
          </cell>
          <cell r="AQ775">
            <v>7.8740078740118111</v>
          </cell>
        </row>
        <row r="776">
          <cell r="G776" t="str">
            <v>Коллектор канализационный ул.Губкина до ул.Кремса (2180м)</v>
          </cell>
          <cell r="H776">
            <v>188</v>
          </cell>
          <cell r="I776">
            <v>150</v>
          </cell>
          <cell r="J776" t="str">
            <v>хозведение</v>
          </cell>
          <cell r="K776">
            <v>300298</v>
          </cell>
          <cell r="L776">
            <v>2.1800000000000002</v>
          </cell>
          <cell r="M776" t="str">
            <v>керамические</v>
          </cell>
          <cell r="N776" t="str">
            <v>Канализационные</v>
          </cell>
          <cell r="O776" t="str">
            <v>самотечный трубопровод</v>
          </cell>
          <cell r="P776" t="str">
            <v>не технологический трубопровод</v>
          </cell>
          <cell r="AN776" t="str">
            <v xml:space="preserve"> Коллектор канализационный ул.Губкина до ул.Кремса (2180м)2,18</v>
          </cell>
          <cell r="AO776">
            <v>1.8888374968011419</v>
          </cell>
          <cell r="AP776">
            <v>4.1176657430264898</v>
          </cell>
          <cell r="AQ776">
            <v>7.8740078740118111</v>
          </cell>
        </row>
        <row r="777">
          <cell r="G777" t="str">
            <v>Коллектор напорный АТК-4 г Ухта (216 м)</v>
          </cell>
          <cell r="H777">
            <v>108</v>
          </cell>
          <cell r="I777">
            <v>100</v>
          </cell>
          <cell r="J777" t="str">
            <v>хозведение</v>
          </cell>
          <cell r="K777">
            <v>300406</v>
          </cell>
          <cell r="L777">
            <v>0.22</v>
          </cell>
          <cell r="M777" t="str">
            <v>стальные</v>
          </cell>
          <cell r="N777" t="str">
            <v>Канализационные</v>
          </cell>
          <cell r="O777" t="str">
            <v>напорный трубопровод</v>
          </cell>
          <cell r="P777" t="str">
            <v>не технологический трубопровод</v>
          </cell>
          <cell r="AN777" t="str">
            <v xml:space="preserve"> Коллектор напорный АТК-4 г Ухта (216 м)0,22</v>
          </cell>
          <cell r="AO777">
            <v>0.86290521721276026</v>
          </cell>
          <cell r="AP777">
            <v>0.18983914778680724</v>
          </cell>
          <cell r="AQ777">
            <v>7.8740078740118111</v>
          </cell>
        </row>
        <row r="778">
          <cell r="G778" t="str">
            <v>Коллектор напорный в 7 кв. г Ухта (1120 м)</v>
          </cell>
          <cell r="H778">
            <v>219</v>
          </cell>
          <cell r="I778">
            <v>200</v>
          </cell>
          <cell r="J778" t="str">
            <v>хозведение</v>
          </cell>
          <cell r="K778">
            <v>300305</v>
          </cell>
          <cell r="L778">
            <v>1.1200000000000001</v>
          </cell>
          <cell r="M778" t="str">
            <v>стальные</v>
          </cell>
          <cell r="N778" t="str">
            <v>Канализационные</v>
          </cell>
          <cell r="O778" t="str">
            <v>напорный трубопровод</v>
          </cell>
          <cell r="P778" t="str">
            <v>не технологический трубопровод</v>
          </cell>
          <cell r="AN778" t="str">
            <v xml:space="preserve"> Коллектор напорный в 7 кв. г Ухта (1120 м)1,12</v>
          </cell>
          <cell r="AO778">
            <v>1.1665159882749745</v>
          </cell>
          <cell r="AP778">
            <v>1.3064979068679716</v>
          </cell>
          <cell r="AQ778">
            <v>7.8740078740118111</v>
          </cell>
        </row>
        <row r="779">
          <cell r="G779" t="str">
            <v>Коллектор напорный к насосной 5 г Ухта (8706.4 м)</v>
          </cell>
          <cell r="H779">
            <v>630</v>
          </cell>
          <cell r="I779">
            <v>600</v>
          </cell>
          <cell r="J779" t="str">
            <v>хозведение</v>
          </cell>
          <cell r="K779">
            <v>300410</v>
          </cell>
          <cell r="L779">
            <v>8.6999999999999993</v>
          </cell>
          <cell r="M779" t="str">
            <v>стальные</v>
          </cell>
          <cell r="N779" t="str">
            <v>Канализационные</v>
          </cell>
          <cell r="O779" t="str">
            <v>напорный трубопровод</v>
          </cell>
          <cell r="P779" t="str">
            <v>не технологический трубопровод</v>
          </cell>
          <cell r="AN779" t="str">
            <v xml:space="preserve"> Коллектор напорный к насосной 5 г Ухта (8706.4 м)8,7</v>
          </cell>
          <cell r="AO779">
            <v>2.3984615987984461</v>
          </cell>
          <cell r="AP779">
            <v>20.866615909546478</v>
          </cell>
          <cell r="AQ779">
            <v>7.8740078740118111</v>
          </cell>
        </row>
        <row r="780">
          <cell r="G780" t="str">
            <v>Коллектор напорный канализационной станции "Вокзальная"(8046м)</v>
          </cell>
          <cell r="H780">
            <v>1020</v>
          </cell>
          <cell r="I780">
            <v>1000</v>
          </cell>
          <cell r="J780" t="str">
            <v>хозведение</v>
          </cell>
          <cell r="K780">
            <v>300757</v>
          </cell>
          <cell r="L780">
            <v>8.0500000000000007</v>
          </cell>
          <cell r="M780" t="str">
            <v>стальные</v>
          </cell>
          <cell r="N780" t="str">
            <v>Канализационные</v>
          </cell>
          <cell r="O780" t="str">
            <v>напорный трубопровод</v>
          </cell>
          <cell r="P780" t="str">
            <v>не технологический трубопровод</v>
          </cell>
          <cell r="AN780" t="str">
            <v xml:space="preserve"> Коллектор напорный канализационной станции "Вокзальная"(8046м)8,05</v>
          </cell>
          <cell r="AO780">
            <v>4.0181651613353049</v>
          </cell>
          <cell r="AP780">
            <v>32.346229548749207</v>
          </cell>
          <cell r="AQ780">
            <v>7.8740078740118111</v>
          </cell>
        </row>
        <row r="781">
          <cell r="G781" t="str">
            <v>Коллектор напорный канализационный от ДСК к ОСК г</v>
          </cell>
          <cell r="H781">
            <v>325</v>
          </cell>
          <cell r="I781">
            <v>300</v>
          </cell>
          <cell r="J781" t="str">
            <v>хозведение</v>
          </cell>
          <cell r="K781">
            <v>301257</v>
          </cell>
          <cell r="L781">
            <v>3.55</v>
          </cell>
          <cell r="M781" t="str">
            <v>стальные</v>
          </cell>
          <cell r="N781" t="str">
            <v>Канализационные</v>
          </cell>
          <cell r="O781" t="str">
            <v>напорный трубопровод</v>
          </cell>
          <cell r="P781" t="str">
            <v>не технологический трубопровод</v>
          </cell>
          <cell r="AN781" t="str">
            <v xml:space="preserve"> Коллектор напорный канализационный от ДСК к ОСК г3,55</v>
          </cell>
          <cell r="AO781">
            <v>1.3537146193869638</v>
          </cell>
          <cell r="AP781">
            <v>4.8056868988237209</v>
          </cell>
          <cell r="AQ781">
            <v>7.8740078740118111</v>
          </cell>
        </row>
        <row r="782">
          <cell r="G782" t="str">
            <v>Коллектор напорный через Комсомольскую площадь (526.6м)</v>
          </cell>
          <cell r="H782">
            <v>219</v>
          </cell>
          <cell r="I782">
            <v>200</v>
          </cell>
          <cell r="J782" t="str">
            <v>хозведение</v>
          </cell>
          <cell r="K782">
            <v>300467</v>
          </cell>
          <cell r="L782">
            <v>0.53</v>
          </cell>
          <cell r="M782" t="str">
            <v>стальные</v>
          </cell>
          <cell r="N782" t="str">
            <v>Канализационные</v>
          </cell>
          <cell r="O782" t="str">
            <v>напорный трубопровод</v>
          </cell>
          <cell r="P782" t="str">
            <v>не технологический трубопровод</v>
          </cell>
          <cell r="AN782" t="str">
            <v xml:space="preserve"> Коллектор напорный через Комсомольскую площадь (526.6м)0,53</v>
          </cell>
          <cell r="AO782">
            <v>1.1665159882749745</v>
          </cell>
          <cell r="AP782">
            <v>0.61825347378573647</v>
          </cell>
          <cell r="AQ782">
            <v>7.8740078740118111</v>
          </cell>
        </row>
        <row r="783">
          <cell r="G783" t="str">
            <v>Коллектор самотечный от цеха до базы до очистных Бельгоп</v>
          </cell>
          <cell r="H783">
            <v>350</v>
          </cell>
          <cell r="I783">
            <v>300</v>
          </cell>
          <cell r="J783" t="str">
            <v>хозведение</v>
          </cell>
          <cell r="K783">
            <v>301192</v>
          </cell>
          <cell r="L783">
            <v>2.73</v>
          </cell>
          <cell r="M783" t="str">
            <v>керамические</v>
          </cell>
          <cell r="N783" t="str">
            <v>Канализационные</v>
          </cell>
          <cell r="O783" t="str">
            <v>самотечный трубопровод</v>
          </cell>
          <cell r="P783" t="str">
            <v>не технологический трубопровод</v>
          </cell>
          <cell r="AN783" t="str">
            <v xml:space="preserve"> Коллектор самотечный от цеха до базы до очистных Бельгоп2,73</v>
          </cell>
          <cell r="AO783">
            <v>3.5251065250032441</v>
          </cell>
          <cell r="AP783">
            <v>9.623540813258856</v>
          </cell>
          <cell r="AQ783">
            <v>7.8740078740118111</v>
          </cell>
        </row>
        <row r="784">
          <cell r="G784" t="str">
            <v>КС (колодец-1) к зданию по ул.Октябрьская.13 г.Ухта. (118 м. 7 к)</v>
          </cell>
          <cell r="H784">
            <v>188</v>
          </cell>
          <cell r="I784">
            <v>150</v>
          </cell>
          <cell r="J784" t="str">
            <v>хозведение</v>
          </cell>
          <cell r="K784">
            <v>800079</v>
          </cell>
          <cell r="L784">
            <v>0.12</v>
          </cell>
          <cell r="M784" t="str">
            <v>керамические</v>
          </cell>
          <cell r="N784" t="str">
            <v>Канализационные</v>
          </cell>
          <cell r="O784" t="str">
            <v>самотечный трубопровод</v>
          </cell>
          <cell r="P784" t="str">
            <v>не технологический трубопровод</v>
          </cell>
          <cell r="AN784" t="str">
            <v xml:space="preserve"> КС (колодец-1) к зданию по ул.Октябрьская.13 г.Ухта. (118 м. 7 к)0,12</v>
          </cell>
          <cell r="AO784">
            <v>1.8888374968011419</v>
          </cell>
          <cell r="AP784">
            <v>0.22666049961613702</v>
          </cell>
          <cell r="AQ784">
            <v>7.8740078740118111</v>
          </cell>
        </row>
        <row r="785">
          <cell r="G785" t="str">
            <v>КС г Ухта вводы (8310 м)</v>
          </cell>
          <cell r="H785">
            <v>161</v>
          </cell>
          <cell r="I785">
            <v>141</v>
          </cell>
          <cell r="J785" t="str">
            <v>хозведение</v>
          </cell>
          <cell r="K785">
            <v>300310</v>
          </cell>
          <cell r="L785">
            <v>8.31</v>
          </cell>
          <cell r="M785" t="str">
            <v>асбестоцементные</v>
          </cell>
          <cell r="N785" t="str">
            <v>Канализационные</v>
          </cell>
          <cell r="O785" t="str">
            <v>самотечный трубопровод</v>
          </cell>
          <cell r="P785" t="str">
            <v>не технологический трубопровод</v>
          </cell>
          <cell r="AN785" t="str">
            <v xml:space="preserve"> КС г Ухта вводы (8310 м)8,31</v>
          </cell>
          <cell r="AO785">
            <v>1.6161259921007916</v>
          </cell>
          <cell r="AP785">
            <v>13.430006994357578</v>
          </cell>
          <cell r="AQ785">
            <v>7.8740078740118111</v>
          </cell>
        </row>
        <row r="786">
          <cell r="G786" t="str">
            <v>КС г Ухта Водогрязелечебница</v>
          </cell>
          <cell r="H786">
            <v>350</v>
          </cell>
          <cell r="I786">
            <v>300</v>
          </cell>
          <cell r="J786" t="str">
            <v>хозведение</v>
          </cell>
          <cell r="K786">
            <v>300567</v>
          </cell>
          <cell r="L786">
            <v>8.5999999999999993E-2</v>
          </cell>
          <cell r="M786" t="str">
            <v>керамические</v>
          </cell>
          <cell r="N786" t="str">
            <v>Канализационные</v>
          </cell>
          <cell r="O786" t="str">
            <v>самотечный трубопровод</v>
          </cell>
          <cell r="P786" t="str">
            <v>не технологический трубопровод</v>
          </cell>
          <cell r="AN786" t="str">
            <v xml:space="preserve"> КС г Ухта Водогрязелечебница0,086</v>
          </cell>
          <cell r="AO786">
            <v>3.5251065250032441</v>
          </cell>
          <cell r="AP786">
            <v>0.30315916115027897</v>
          </cell>
          <cell r="AQ786">
            <v>7.8740078740118111</v>
          </cell>
        </row>
        <row r="787">
          <cell r="G787" t="str">
            <v>КС г Ухта Водогрязелечебница</v>
          </cell>
          <cell r="H787">
            <v>294</v>
          </cell>
          <cell r="I787">
            <v>250</v>
          </cell>
          <cell r="J787" t="str">
            <v>хозведение</v>
          </cell>
          <cell r="K787">
            <v>300567</v>
          </cell>
          <cell r="L787">
            <v>0.11</v>
          </cell>
          <cell r="M787" t="str">
            <v>керамические</v>
          </cell>
          <cell r="N787" t="str">
            <v>Канализационные</v>
          </cell>
          <cell r="O787" t="str">
            <v>самотечный трубопровод</v>
          </cell>
          <cell r="P787" t="str">
            <v>не технологический трубопровод</v>
          </cell>
          <cell r="AN787" t="str">
            <v xml:space="preserve"> КС г Ухта Водогрязелечебница0,11</v>
          </cell>
          <cell r="AO787">
            <v>2.9594826634025173</v>
          </cell>
          <cell r="AP787">
            <v>0.32554309297427692</v>
          </cell>
          <cell r="AQ787">
            <v>7.8740078740118111</v>
          </cell>
        </row>
        <row r="788">
          <cell r="G788" t="str">
            <v>КС г Ухта Водогрязелечебница</v>
          </cell>
          <cell r="H788">
            <v>188</v>
          </cell>
          <cell r="I788">
            <v>150</v>
          </cell>
          <cell r="J788" t="str">
            <v>хозведение</v>
          </cell>
          <cell r="K788">
            <v>300567</v>
          </cell>
          <cell r="L788">
            <v>0.15</v>
          </cell>
          <cell r="M788" t="str">
            <v>керамические</v>
          </cell>
          <cell r="N788" t="str">
            <v>Канализационные</v>
          </cell>
          <cell r="O788" t="str">
            <v>самотечный трубопровод</v>
          </cell>
          <cell r="P788" t="str">
            <v>не технологический трубопровод</v>
          </cell>
          <cell r="AN788" t="str">
            <v xml:space="preserve"> КС г Ухта Водогрязелечебница0,15</v>
          </cell>
          <cell r="AO788">
            <v>1.8888374968011419</v>
          </cell>
          <cell r="AP788">
            <v>0.28332562452017129</v>
          </cell>
          <cell r="AQ788">
            <v>7.8740078740118111</v>
          </cell>
        </row>
        <row r="789">
          <cell r="G789" t="str">
            <v>КС г Ухта Гостиница Чибью (304.4 м)</v>
          </cell>
          <cell r="H789">
            <v>294</v>
          </cell>
          <cell r="I789">
            <v>250</v>
          </cell>
          <cell r="J789" t="str">
            <v>хозведение</v>
          </cell>
          <cell r="K789">
            <v>300557</v>
          </cell>
          <cell r="L789">
            <v>0.3</v>
          </cell>
          <cell r="M789" t="str">
            <v>керамические</v>
          </cell>
          <cell r="N789" t="str">
            <v>Канализационные</v>
          </cell>
          <cell r="O789" t="str">
            <v>самотечный трубопровод</v>
          </cell>
          <cell r="P789" t="str">
            <v>не технологический трубопровод</v>
          </cell>
          <cell r="AN789" t="str">
            <v xml:space="preserve"> КС г Ухта Гостиница Чибью (304.4 м)0,3</v>
          </cell>
          <cell r="AO789">
            <v>2.9594826634025173</v>
          </cell>
          <cell r="AP789">
            <v>0.88784479902075519</v>
          </cell>
          <cell r="AQ789">
            <v>7.8740078740118111</v>
          </cell>
        </row>
        <row r="790">
          <cell r="G790" t="str">
            <v>КС г Ухта д/к 66 (270 м)</v>
          </cell>
          <cell r="H790">
            <v>188</v>
          </cell>
          <cell r="I790">
            <v>150</v>
          </cell>
          <cell r="J790" t="str">
            <v>хозведение</v>
          </cell>
          <cell r="K790">
            <v>300593</v>
          </cell>
          <cell r="L790">
            <v>0.27</v>
          </cell>
          <cell r="M790" t="str">
            <v>керамические</v>
          </cell>
          <cell r="N790" t="str">
            <v>Канализационные</v>
          </cell>
          <cell r="O790" t="str">
            <v>самотечный трубопровод</v>
          </cell>
          <cell r="P790" t="str">
            <v>не технологический трубопровод</v>
          </cell>
          <cell r="AN790" t="str">
            <v xml:space="preserve"> КС г Ухта д/к 66 (270 м)0,27</v>
          </cell>
          <cell r="AO790">
            <v>1.8888374968011419</v>
          </cell>
          <cell r="AP790">
            <v>0.50998612413630839</v>
          </cell>
          <cell r="AQ790">
            <v>7.8740078740118111</v>
          </cell>
        </row>
        <row r="791">
          <cell r="G791" t="str">
            <v>КС г Ухта д/к 69 (31 м)</v>
          </cell>
          <cell r="H791">
            <v>188</v>
          </cell>
          <cell r="I791">
            <v>150</v>
          </cell>
          <cell r="J791" t="str">
            <v>хозведение</v>
          </cell>
          <cell r="K791">
            <v>300594</v>
          </cell>
          <cell r="L791">
            <v>3.1E-2</v>
          </cell>
          <cell r="M791" t="str">
            <v>керамические</v>
          </cell>
          <cell r="N791" t="str">
            <v>Канализационные</v>
          </cell>
          <cell r="O791" t="str">
            <v>самотечный трубопровод</v>
          </cell>
          <cell r="P791" t="str">
            <v>не технологический трубопровод</v>
          </cell>
          <cell r="AN791" t="str">
            <v xml:space="preserve"> КС г Ухта д/к 69 (31 м)0,031</v>
          </cell>
          <cell r="AO791">
            <v>1.8888374968011419</v>
          </cell>
          <cell r="AP791">
            <v>5.8553962400835401E-2</v>
          </cell>
          <cell r="AQ791">
            <v>7.8740078740118111</v>
          </cell>
        </row>
        <row r="792">
          <cell r="G792" t="str">
            <v>КС г Ухта детсад 15 (74 м)</v>
          </cell>
          <cell r="H792">
            <v>188</v>
          </cell>
          <cell r="I792">
            <v>150</v>
          </cell>
          <cell r="J792" t="str">
            <v>хозведение</v>
          </cell>
          <cell r="K792">
            <v>300785</v>
          </cell>
          <cell r="L792">
            <v>7.3999999999999996E-2</v>
          </cell>
          <cell r="M792" t="str">
            <v>керамические</v>
          </cell>
          <cell r="N792" t="str">
            <v>Канализационные</v>
          </cell>
          <cell r="O792" t="str">
            <v>самотечный трубопровод</v>
          </cell>
          <cell r="P792" t="str">
            <v>не технологический трубопровод</v>
          </cell>
          <cell r="AN792" t="str">
            <v xml:space="preserve"> КС г Ухта детсад 15 (74 м)0,074</v>
          </cell>
          <cell r="AO792">
            <v>1.8888374968011419</v>
          </cell>
          <cell r="AP792">
            <v>0.13977397476328449</v>
          </cell>
          <cell r="AQ792">
            <v>7.8740078740118111</v>
          </cell>
        </row>
        <row r="793">
          <cell r="G793" t="str">
            <v>КС г Ухта детсад 86 (22 м)</v>
          </cell>
          <cell r="H793">
            <v>188</v>
          </cell>
          <cell r="I793">
            <v>150</v>
          </cell>
          <cell r="J793" t="str">
            <v>хозведение</v>
          </cell>
          <cell r="K793">
            <v>301147</v>
          </cell>
          <cell r="L793">
            <v>2.1999999999999999E-2</v>
          </cell>
          <cell r="M793" t="str">
            <v>керамические</v>
          </cell>
          <cell r="N793" t="str">
            <v>Канализационные</v>
          </cell>
          <cell r="O793" t="str">
            <v>самотечный трубопровод</v>
          </cell>
          <cell r="P793" t="str">
            <v>не технологический трубопровод</v>
          </cell>
          <cell r="AN793" t="str">
            <v xml:space="preserve"> КС г Ухта детсад 86 (22 м)0,022</v>
          </cell>
          <cell r="AO793">
            <v>1.8888374968011419</v>
          </cell>
          <cell r="AP793">
            <v>4.1554424929625119E-2</v>
          </cell>
          <cell r="AQ793">
            <v>7.8740078740118111</v>
          </cell>
        </row>
        <row r="794">
          <cell r="G794" t="str">
            <v>КС г Ухта Дом инвалидов (1374 м)</v>
          </cell>
          <cell r="H794">
            <v>215</v>
          </cell>
          <cell r="I794">
            <v>189</v>
          </cell>
          <cell r="J794" t="str">
            <v>хозведение</v>
          </cell>
          <cell r="K794">
            <v>300441</v>
          </cell>
          <cell r="L794">
            <v>1.37</v>
          </cell>
          <cell r="M794" t="str">
            <v>асбестоцементные</v>
          </cell>
          <cell r="N794" t="str">
            <v>Канализационные</v>
          </cell>
          <cell r="O794" t="str">
            <v>самотечный трубопровод</v>
          </cell>
          <cell r="P794" t="str">
            <v>не технологический трубопровод</v>
          </cell>
          <cell r="AN794" t="str">
            <v xml:space="preserve"> КС г Ухта Дом инвалидов (1374 м)1,37</v>
          </cell>
          <cell r="AO794">
            <v>2.1615490015014922</v>
          </cell>
          <cell r="AP794">
            <v>2.9613221320570444</v>
          </cell>
          <cell r="AQ794">
            <v>7.8740078740118111</v>
          </cell>
        </row>
        <row r="795">
          <cell r="G795" t="str">
            <v>КС г Ухта Дом техники (220 м)</v>
          </cell>
          <cell r="H795">
            <v>215</v>
          </cell>
          <cell r="I795">
            <v>189</v>
          </cell>
          <cell r="J795" t="str">
            <v>хозведение</v>
          </cell>
          <cell r="K795">
            <v>300705</v>
          </cell>
          <cell r="L795">
            <v>0.22</v>
          </cell>
          <cell r="M795" t="str">
            <v>асбестоцементные</v>
          </cell>
          <cell r="N795" t="str">
            <v>Канализационные</v>
          </cell>
          <cell r="O795" t="str">
            <v>самотечный трубопровод</v>
          </cell>
          <cell r="P795" t="str">
            <v>не технологический трубопровод</v>
          </cell>
          <cell r="AN795" t="str">
            <v xml:space="preserve"> КС г Ухта Дом техники (220 м)0,22</v>
          </cell>
          <cell r="AO795">
            <v>2.1615490015014922</v>
          </cell>
          <cell r="AP795">
            <v>0.47554078033032826</v>
          </cell>
          <cell r="AQ795">
            <v>7.8740078740118111</v>
          </cell>
        </row>
        <row r="796">
          <cell r="G796" t="str">
            <v>КС г Ухта ЖПЭТ см карточку (2094.95 м)</v>
          </cell>
          <cell r="H796">
            <v>222</v>
          </cell>
          <cell r="I796">
            <v>200</v>
          </cell>
          <cell r="J796" t="str">
            <v>хозведение</v>
          </cell>
          <cell r="K796">
            <v>300420</v>
          </cell>
          <cell r="L796">
            <v>2.09</v>
          </cell>
          <cell r="M796" t="str">
            <v>чугунные</v>
          </cell>
          <cell r="N796" t="str">
            <v>Канализационные</v>
          </cell>
          <cell r="O796" t="str">
            <v>самотечный трубопровод</v>
          </cell>
          <cell r="P796" t="str">
            <v>не технологический трубопровод</v>
          </cell>
          <cell r="AN796" t="str">
            <v xml:space="preserve"> КС г Ухта ЖПЭТ см карточку (2094.95 м)2,09</v>
          </cell>
          <cell r="AO796">
            <v>1.2333788994878285</v>
          </cell>
          <cell r="AP796">
            <v>2.5777618999295613</v>
          </cell>
          <cell r="AQ796">
            <v>7.8740078740118111</v>
          </cell>
        </row>
        <row r="797">
          <cell r="G797" t="str">
            <v>КС г Ухта Зимнего павильона парка КиО. ул.Перовмайская. 24б</v>
          </cell>
          <cell r="H797">
            <v>215</v>
          </cell>
          <cell r="I797">
            <v>189</v>
          </cell>
          <cell r="J797" t="str">
            <v>хозведение</v>
          </cell>
          <cell r="K797">
            <v>301392</v>
          </cell>
          <cell r="L797">
            <v>0.13100000000000001</v>
          </cell>
          <cell r="M797" t="str">
            <v>асбестоцементные</v>
          </cell>
          <cell r="N797" t="str">
            <v>Канализационные</v>
          </cell>
          <cell r="O797" t="str">
            <v>самотечный трубопровод</v>
          </cell>
          <cell r="P797" t="str">
            <v>не технологический трубопровод</v>
          </cell>
          <cell r="AN797" t="str">
            <v xml:space="preserve"> КС г Ухта Зимнего павильона парка КиО. ул.Перовмайская. 24б0,131</v>
          </cell>
          <cell r="AO797">
            <v>2.1615490015014922</v>
          </cell>
          <cell r="AP797">
            <v>0.28316291919669551</v>
          </cell>
          <cell r="AQ797">
            <v>7.8740078740118111</v>
          </cell>
        </row>
        <row r="798">
          <cell r="G798" t="str">
            <v>КС г Ухта кинотеатр "Юбилейный" (10.25 м)</v>
          </cell>
          <cell r="H798">
            <v>161</v>
          </cell>
          <cell r="I798">
            <v>141</v>
          </cell>
          <cell r="J798" t="str">
            <v>хозведение</v>
          </cell>
          <cell r="K798">
            <v>300994</v>
          </cell>
          <cell r="L798">
            <v>0.01</v>
          </cell>
          <cell r="M798" t="str">
            <v>асбестоцементные</v>
          </cell>
          <cell r="N798" t="str">
            <v>Канализационные</v>
          </cell>
          <cell r="O798" t="str">
            <v>самотечный трубопровод</v>
          </cell>
          <cell r="P798" t="str">
            <v>не технологический трубопровод</v>
          </cell>
          <cell r="AN798" t="str">
            <v xml:space="preserve"> КС г Ухта кинотеатр "Юбилейный" (10.25 м)0,01</v>
          </cell>
          <cell r="AO798">
            <v>1.6161259921007916</v>
          </cell>
          <cell r="AP798">
            <v>1.6161259921007917E-2</v>
          </cell>
          <cell r="AQ798">
            <v>7.8740078740118111</v>
          </cell>
        </row>
        <row r="799">
          <cell r="G799" t="str">
            <v>КС г Ухта Комсомольская пл. 8/12 (72 м)</v>
          </cell>
          <cell r="H799">
            <v>215</v>
          </cell>
          <cell r="I799">
            <v>189</v>
          </cell>
          <cell r="J799" t="str">
            <v>хозведение</v>
          </cell>
          <cell r="K799">
            <v>300373</v>
          </cell>
          <cell r="L799">
            <v>7.1999999999999995E-2</v>
          </cell>
          <cell r="M799" t="str">
            <v>асбестоцементные</v>
          </cell>
          <cell r="N799" t="str">
            <v>Канализационные</v>
          </cell>
          <cell r="O799" t="str">
            <v>самотечный трубопровод</v>
          </cell>
          <cell r="P799" t="str">
            <v>не технологический трубопровод</v>
          </cell>
          <cell r="AN799" t="str">
            <v xml:space="preserve"> КС г Ухта Комсомольская пл. 8/12 (72 м)0,072</v>
          </cell>
          <cell r="AO799">
            <v>2.1615490015014922</v>
          </cell>
          <cell r="AP799">
            <v>0.15563152810810743</v>
          </cell>
          <cell r="AQ799">
            <v>7.8740078740118111</v>
          </cell>
        </row>
        <row r="800">
          <cell r="G800" t="str">
            <v>КС г Ухта Комсомольская пл. кулинария 5-кафе Лилит</v>
          </cell>
          <cell r="H800">
            <v>215</v>
          </cell>
          <cell r="I800">
            <v>189</v>
          </cell>
          <cell r="J800" t="str">
            <v>хозведение</v>
          </cell>
          <cell r="K800">
            <v>300517</v>
          </cell>
          <cell r="L800">
            <v>7.8E-2</v>
          </cell>
          <cell r="M800" t="str">
            <v>асбестоцементные</v>
          </cell>
          <cell r="N800" t="str">
            <v>Канализационные</v>
          </cell>
          <cell r="O800" t="str">
            <v>самотечный трубопровод</v>
          </cell>
          <cell r="P800" t="str">
            <v>не технологический трубопровод</v>
          </cell>
          <cell r="U800">
            <v>2</v>
          </cell>
          <cell r="V800" t="str">
            <v>31/20 от 26.03.2014</v>
          </cell>
          <cell r="AN800" t="str">
            <v xml:space="preserve"> КС г Ухта Комсомольская пл. кулинария 5-кафе Лилит0,078</v>
          </cell>
          <cell r="AO800">
            <v>2.1615490015014922</v>
          </cell>
          <cell r="AP800">
            <v>0.16860082211711638</v>
          </cell>
          <cell r="AQ800">
            <v>7.8740078740118111</v>
          </cell>
        </row>
        <row r="801">
          <cell r="G801" t="str">
            <v>КС г Ухта КПД 89</v>
          </cell>
          <cell r="H801">
            <v>215</v>
          </cell>
          <cell r="I801">
            <v>189</v>
          </cell>
          <cell r="J801" t="str">
            <v>хозведение</v>
          </cell>
          <cell r="K801">
            <v>300566</v>
          </cell>
          <cell r="L801">
            <v>3.7999999999999999E-2</v>
          </cell>
          <cell r="M801" t="str">
            <v>асбестоцементные</v>
          </cell>
          <cell r="N801" t="str">
            <v>Канализационные</v>
          </cell>
          <cell r="O801" t="str">
            <v>самотечный трубопровод</v>
          </cell>
          <cell r="P801" t="str">
            <v>не технологический трубопровод</v>
          </cell>
          <cell r="AN801" t="str">
            <v xml:space="preserve"> КС г Ухта КПД 890,038</v>
          </cell>
          <cell r="AO801">
            <v>2.1615490015014922</v>
          </cell>
          <cell r="AP801">
            <v>8.21388620570567E-2</v>
          </cell>
          <cell r="AQ801">
            <v>7.8740078740118111</v>
          </cell>
        </row>
        <row r="802">
          <cell r="G802" t="str">
            <v xml:space="preserve">КС г Ухта Наб. Нефтяников 15 </v>
          </cell>
          <cell r="H802">
            <v>215</v>
          </cell>
          <cell r="I802">
            <v>189</v>
          </cell>
          <cell r="J802" t="str">
            <v>хозведение</v>
          </cell>
          <cell r="K802">
            <v>300468</v>
          </cell>
          <cell r="L802">
            <v>7.4999999999999997E-2</v>
          </cell>
          <cell r="M802" t="str">
            <v>асбестоцементные</v>
          </cell>
          <cell r="N802" t="str">
            <v>Канализационные</v>
          </cell>
          <cell r="O802" t="str">
            <v>самотечный трубопровод</v>
          </cell>
          <cell r="P802" t="str">
            <v>не технологический трубопровод</v>
          </cell>
          <cell r="AN802" t="str">
            <v xml:space="preserve"> КС г Ухта Наб. Нефтяников 15 0,075</v>
          </cell>
          <cell r="AO802">
            <v>2.1615490015014922</v>
          </cell>
          <cell r="AP802">
            <v>0.16211617511261192</v>
          </cell>
          <cell r="AQ802">
            <v>7.8740078740118111</v>
          </cell>
        </row>
        <row r="803">
          <cell r="G803" t="str">
            <v>КС г Ухта общежитие 4. 5. 6 УИИ (328.35 м)</v>
          </cell>
          <cell r="H803">
            <v>118</v>
          </cell>
          <cell r="I803">
            <v>100</v>
          </cell>
          <cell r="J803" t="str">
            <v>хозведение</v>
          </cell>
          <cell r="K803">
            <v>300457</v>
          </cell>
          <cell r="L803">
            <v>0.33</v>
          </cell>
          <cell r="M803" t="str">
            <v>асбестоцементные</v>
          </cell>
          <cell r="N803" t="str">
            <v>Канализационные</v>
          </cell>
          <cell r="O803" t="str">
            <v>самотечный трубопровод</v>
          </cell>
          <cell r="P803" t="str">
            <v>не технологический трубопровод</v>
          </cell>
          <cell r="AN803" t="str">
            <v xml:space="preserve"> КС г Ухта общежитие 4. 5. 6 УИИ (328.35 м)0,33</v>
          </cell>
          <cell r="AO803">
            <v>1.1818076698002336</v>
          </cell>
          <cell r="AP803">
            <v>0.38999653103407711</v>
          </cell>
          <cell r="AQ803">
            <v>7.8740078740118111</v>
          </cell>
        </row>
        <row r="804">
          <cell r="G804" t="str">
            <v xml:space="preserve">КС г Ухта от КЖКХ Главка </v>
          </cell>
          <cell r="H804">
            <v>325</v>
          </cell>
          <cell r="I804">
            <v>300</v>
          </cell>
          <cell r="J804" t="str">
            <v>хозведение</v>
          </cell>
          <cell r="K804">
            <v>300392</v>
          </cell>
          <cell r="L804">
            <v>1.95</v>
          </cell>
          <cell r="M804" t="str">
            <v>стальные</v>
          </cell>
          <cell r="N804" t="str">
            <v>Канализационные</v>
          </cell>
          <cell r="O804" t="str">
            <v>самотечный трубопровод</v>
          </cell>
          <cell r="P804" t="str">
            <v>не технологический трубопровод</v>
          </cell>
          <cell r="AN804" t="str">
            <v xml:space="preserve"> КС г Ухта от КЖКХ Главка 1,95</v>
          </cell>
          <cell r="AO804">
            <v>1.3537146193869638</v>
          </cell>
          <cell r="AP804">
            <v>2.6397435078045794</v>
          </cell>
          <cell r="AQ804">
            <v>7.8740078740118111</v>
          </cell>
        </row>
        <row r="805">
          <cell r="G805" t="str">
            <v>КС г Ухта от КК1 до КК45 Подстанция 110/35 10кв.(139м)</v>
          </cell>
          <cell r="H805">
            <v>118</v>
          </cell>
          <cell r="I805">
            <v>100</v>
          </cell>
          <cell r="J805" t="str">
            <v>хозведение</v>
          </cell>
          <cell r="K805">
            <v>300422</v>
          </cell>
          <cell r="L805">
            <v>0.14000000000000001</v>
          </cell>
          <cell r="M805" t="str">
            <v>асбестоцементные</v>
          </cell>
          <cell r="N805" t="str">
            <v>Канализационные</v>
          </cell>
          <cell r="O805" t="str">
            <v>самотечный трубопровод</v>
          </cell>
          <cell r="P805" t="str">
            <v>не технологический трубопровод</v>
          </cell>
          <cell r="AN805" t="str">
            <v xml:space="preserve"> КС г Ухта от КК1 до КК45 Подстанция 110/35 10кв.(139м)0,14</v>
          </cell>
          <cell r="AO805">
            <v>1.1818076698002336</v>
          </cell>
          <cell r="AP805">
            <v>0.16545307377203272</v>
          </cell>
          <cell r="AQ805">
            <v>7.8740078740118111</v>
          </cell>
        </row>
        <row r="806">
          <cell r="G806" t="str">
            <v>КС г Ухта от ул Мира 1. 3. 5 до НС "Чибью" (233 м)</v>
          </cell>
          <cell r="H806">
            <v>118</v>
          </cell>
          <cell r="I806">
            <v>100</v>
          </cell>
          <cell r="J806" t="str">
            <v>хозведение</v>
          </cell>
          <cell r="K806">
            <v>300308</v>
          </cell>
          <cell r="L806">
            <v>0.23</v>
          </cell>
          <cell r="M806" t="str">
            <v>асбестоцементные</v>
          </cell>
          <cell r="N806" t="str">
            <v>Канализационные</v>
          </cell>
          <cell r="O806" t="str">
            <v>самотечный трубопровод</v>
          </cell>
          <cell r="P806" t="str">
            <v>не технологический трубопровод</v>
          </cell>
          <cell r="AN806" t="str">
            <v xml:space="preserve"> КС г Ухта от ул Мира 1. 3. 5 до НС "Чибью" (233 м)0,23</v>
          </cell>
          <cell r="AO806">
            <v>1.1818076698002336</v>
          </cell>
          <cell r="AP806">
            <v>0.27181576405405372</v>
          </cell>
          <cell r="AQ806">
            <v>7.8740078740118111</v>
          </cell>
        </row>
        <row r="807">
          <cell r="G807" t="str">
            <v>КС г Ухта П-Гора детсад (300 м)</v>
          </cell>
          <cell r="H807">
            <v>240</v>
          </cell>
          <cell r="I807">
            <v>200</v>
          </cell>
          <cell r="J807" t="str">
            <v>хозведение</v>
          </cell>
          <cell r="K807">
            <v>300396</v>
          </cell>
          <cell r="L807">
            <v>0.3</v>
          </cell>
          <cell r="M807" t="str">
            <v>керамические</v>
          </cell>
          <cell r="N807" t="str">
            <v>Канализационные</v>
          </cell>
          <cell r="O807" t="str">
            <v>самотечный трубопровод</v>
          </cell>
          <cell r="P807" t="str">
            <v>не технологический трубопровод</v>
          </cell>
          <cell r="AN807" t="str">
            <v xml:space="preserve"> КС г Ухта П-Гора детсад (300 м)0,3</v>
          </cell>
          <cell r="AO807">
            <v>2.4140596540018167</v>
          </cell>
          <cell r="AP807">
            <v>0.724217896200545</v>
          </cell>
          <cell r="AQ807">
            <v>7.8740078740118111</v>
          </cell>
        </row>
        <row r="808">
          <cell r="G808" t="str">
            <v>КС г Ухта перемычка Дом Техники  пр. Ленина (200м)</v>
          </cell>
          <cell r="H808">
            <v>240</v>
          </cell>
          <cell r="I808">
            <v>200</v>
          </cell>
          <cell r="J808" t="str">
            <v>хозведение</v>
          </cell>
          <cell r="K808">
            <v>300559</v>
          </cell>
          <cell r="L808">
            <v>0.2</v>
          </cell>
          <cell r="M808" t="str">
            <v>керамические</v>
          </cell>
          <cell r="N808" t="str">
            <v>Канализационные</v>
          </cell>
          <cell r="O808" t="str">
            <v>самотечный трубопровод</v>
          </cell>
          <cell r="P808" t="str">
            <v>не технологический трубопровод</v>
          </cell>
          <cell r="AN808" t="str">
            <v xml:space="preserve"> КС г Ухта перемычка Дом Техники  пр. Ленина (200м)0,2</v>
          </cell>
          <cell r="AO808">
            <v>2.4140596540018167</v>
          </cell>
          <cell r="AP808">
            <v>0.48281193080036333</v>
          </cell>
          <cell r="AQ808">
            <v>7.8740078740118111</v>
          </cell>
        </row>
        <row r="809">
          <cell r="G809" t="str">
            <v>КС г Ухта Пионергорский пр  6 школа 5</v>
          </cell>
          <cell r="H809">
            <v>215</v>
          </cell>
          <cell r="I809">
            <v>189</v>
          </cell>
          <cell r="J809" t="str">
            <v>хозведение</v>
          </cell>
          <cell r="K809">
            <v>300803</v>
          </cell>
          <cell r="L809">
            <v>0.22</v>
          </cell>
          <cell r="M809" t="str">
            <v>асбестоцементные</v>
          </cell>
          <cell r="N809" t="str">
            <v>Канализационные</v>
          </cell>
          <cell r="O809" t="str">
            <v>самотечный трубопровод</v>
          </cell>
          <cell r="P809" t="str">
            <v>не технологический трубопровод</v>
          </cell>
          <cell r="AN809" t="str">
            <v xml:space="preserve"> КС г Ухта Пионергорский пр  6 школа 50,22</v>
          </cell>
          <cell r="AO809">
            <v>2.1615490015014922</v>
          </cell>
          <cell r="AP809">
            <v>0.47554078033032826</v>
          </cell>
          <cell r="AQ809">
            <v>7.8740078740118111</v>
          </cell>
        </row>
        <row r="810">
          <cell r="G810" t="str">
            <v>КС г Ухта Пионергорский пр у дома 11 ЦТП 74 (4 м)</v>
          </cell>
          <cell r="H810">
            <v>161</v>
          </cell>
          <cell r="I810">
            <v>141</v>
          </cell>
          <cell r="J810" t="str">
            <v>хозведение</v>
          </cell>
          <cell r="K810">
            <v>300677</v>
          </cell>
          <cell r="L810">
            <v>4.0000000000000001E-3</v>
          </cell>
          <cell r="M810" t="str">
            <v>асбестоцементные</v>
          </cell>
          <cell r="N810" t="str">
            <v>Канализационные</v>
          </cell>
          <cell r="O810" t="str">
            <v>самотечный трубопровод</v>
          </cell>
          <cell r="P810" t="str">
            <v>не технологический трубопровод</v>
          </cell>
          <cell r="AN810" t="str">
            <v xml:space="preserve"> КС г Ухта Пионергорский пр у дома 11 ЦТП 74 (4 м)0,004</v>
          </cell>
          <cell r="AO810">
            <v>1.6161259921007916</v>
          </cell>
          <cell r="AP810">
            <v>6.4645039684031666E-3</v>
          </cell>
          <cell r="AQ810">
            <v>7.8740078740118111</v>
          </cell>
        </row>
        <row r="811">
          <cell r="G811" t="str">
            <v>КС г Ухта Пионергорский пр. 2 центр зан.нас. (160.7м)</v>
          </cell>
          <cell r="H811">
            <v>161</v>
          </cell>
          <cell r="I811">
            <v>141</v>
          </cell>
          <cell r="J811" t="str">
            <v>хозведение</v>
          </cell>
          <cell r="K811">
            <v>300854</v>
          </cell>
          <cell r="L811">
            <v>0.16</v>
          </cell>
          <cell r="M811" t="str">
            <v>асбестоцементные</v>
          </cell>
          <cell r="N811" t="str">
            <v>Канализационные</v>
          </cell>
          <cell r="O811" t="str">
            <v>самотечный трубопровод</v>
          </cell>
          <cell r="P811" t="str">
            <v>не технологический трубопровод</v>
          </cell>
          <cell r="AN811" t="str">
            <v xml:space="preserve"> КС г Ухта Пионергорский пр. 2 центр зан.нас. (160.7м)0,16</v>
          </cell>
          <cell r="AO811">
            <v>1.6161259921007916</v>
          </cell>
          <cell r="AP811">
            <v>0.25858015873612666</v>
          </cell>
          <cell r="AQ811">
            <v>7.8740078740118111</v>
          </cell>
        </row>
        <row r="812">
          <cell r="G812" t="str">
            <v>КС г Ухта Пионергорский пр. кондитерский цех (779м)</v>
          </cell>
          <cell r="H812">
            <v>240</v>
          </cell>
          <cell r="I812">
            <v>200</v>
          </cell>
          <cell r="J812" t="str">
            <v>хозведение</v>
          </cell>
          <cell r="K812">
            <v>300511</v>
          </cell>
          <cell r="L812">
            <v>0.78</v>
          </cell>
          <cell r="M812" t="str">
            <v>керамические</v>
          </cell>
          <cell r="N812" t="str">
            <v>Канализационные</v>
          </cell>
          <cell r="O812" t="str">
            <v>самотечный трубопровод</v>
          </cell>
          <cell r="P812" t="str">
            <v>не технологический трубопровод</v>
          </cell>
          <cell r="AN812" t="str">
            <v xml:space="preserve"> КС г Ухта Пионергорский пр. кондитерский цех (779м)0,78</v>
          </cell>
          <cell r="AO812">
            <v>2.4140596540018167</v>
          </cell>
          <cell r="AP812">
            <v>1.8829665301214171</v>
          </cell>
          <cell r="AQ812">
            <v>7.8740078740118111</v>
          </cell>
        </row>
        <row r="813">
          <cell r="G813" t="str">
            <v>КС г Ухта Пионергорский проезд торговый центр (391м)</v>
          </cell>
          <cell r="H813">
            <v>188</v>
          </cell>
          <cell r="I813">
            <v>150</v>
          </cell>
          <cell r="J813" t="str">
            <v>хозведение</v>
          </cell>
          <cell r="K813">
            <v>300510</v>
          </cell>
          <cell r="L813">
            <v>0.39</v>
          </cell>
          <cell r="M813" t="str">
            <v>керамические</v>
          </cell>
          <cell r="N813" t="str">
            <v>Канализационные</v>
          </cell>
          <cell r="O813" t="str">
            <v>самотечный трубопровод</v>
          </cell>
          <cell r="P813" t="str">
            <v>не технологический трубопровод</v>
          </cell>
          <cell r="AN813" t="str">
            <v xml:space="preserve"> КС г Ухта Пионергорский проезд торговый центр (391м)0,39</v>
          </cell>
          <cell r="AO813">
            <v>1.8888374968011419</v>
          </cell>
          <cell r="AP813">
            <v>0.73664662375244538</v>
          </cell>
          <cell r="AQ813">
            <v>7.8740078740118111</v>
          </cell>
        </row>
        <row r="814">
          <cell r="G814" t="str">
            <v>КС г Ухта Пионерский пр 5 школа 19</v>
          </cell>
          <cell r="H814">
            <v>240</v>
          </cell>
          <cell r="I814">
            <v>200</v>
          </cell>
          <cell r="J814" t="str">
            <v>хозведение</v>
          </cell>
          <cell r="K814">
            <v>300821</v>
          </cell>
          <cell r="L814">
            <v>8.4000000000000005E-2</v>
          </cell>
          <cell r="M814" t="str">
            <v>керамические</v>
          </cell>
          <cell r="N814" t="str">
            <v>Канализационные</v>
          </cell>
          <cell r="O814" t="str">
            <v>самотечный трубопровод</v>
          </cell>
          <cell r="P814" t="str">
            <v>не технологический трубопровод</v>
          </cell>
          <cell r="AN814" t="str">
            <v xml:space="preserve"> КС г Ухта Пионерский пр 5 школа 190,084</v>
          </cell>
          <cell r="AO814">
            <v>2.4140596540018167</v>
          </cell>
          <cell r="AP814">
            <v>0.20278101093615261</v>
          </cell>
          <cell r="AQ814">
            <v>7.8740078740118111</v>
          </cell>
        </row>
        <row r="815">
          <cell r="G815" t="str">
            <v>КС г Ухта по ЦТП-86</v>
          </cell>
          <cell r="H815">
            <v>188</v>
          </cell>
          <cell r="I815">
            <v>150</v>
          </cell>
          <cell r="J815" t="str">
            <v>хозведение</v>
          </cell>
          <cell r="K815">
            <v>300569</v>
          </cell>
          <cell r="L815">
            <v>3.5000000000000003E-2</v>
          </cell>
          <cell r="M815" t="str">
            <v>керамические</v>
          </cell>
          <cell r="N815" t="str">
            <v>Канализационные</v>
          </cell>
          <cell r="O815" t="str">
            <v>самотечный трубопровод</v>
          </cell>
          <cell r="P815" t="str">
            <v>не технологический трубопровод</v>
          </cell>
          <cell r="AN815" t="str">
            <v xml:space="preserve"> КС г Ухта по ЦТП-860,035</v>
          </cell>
          <cell r="AO815">
            <v>1.8888374968011419</v>
          </cell>
          <cell r="AP815">
            <v>6.6109312388039979E-2</v>
          </cell>
          <cell r="AQ815">
            <v>7.8740078740118111</v>
          </cell>
        </row>
        <row r="816">
          <cell r="G816" t="str">
            <v>КС г Ухта пр Дружба 19 (180 м)</v>
          </cell>
          <cell r="H816">
            <v>188</v>
          </cell>
          <cell r="I816">
            <v>150</v>
          </cell>
          <cell r="J816" t="str">
            <v>хозведение</v>
          </cell>
          <cell r="K816">
            <v>300343</v>
          </cell>
          <cell r="L816">
            <v>0.18</v>
          </cell>
          <cell r="M816" t="str">
            <v>керамические</v>
          </cell>
          <cell r="N816" t="str">
            <v>Канализационные</v>
          </cell>
          <cell r="O816" t="str">
            <v>самотечный трубопровод</v>
          </cell>
          <cell r="P816" t="str">
            <v>не технологический трубопровод</v>
          </cell>
          <cell r="U816">
            <v>2</v>
          </cell>
          <cell r="V816" t="str">
            <v>20/20 от 28.02.2014</v>
          </cell>
          <cell r="AN816" t="str">
            <v xml:space="preserve"> КС г Ухта пр Дружба 19 (180 м)0,18</v>
          </cell>
          <cell r="AO816">
            <v>1.8888374968011419</v>
          </cell>
          <cell r="AP816">
            <v>0.33999074942420554</v>
          </cell>
          <cell r="AQ816">
            <v>7.8740078740118111</v>
          </cell>
        </row>
        <row r="817">
          <cell r="G817" t="str">
            <v>КС г Ухта пр Дружбы (11.3 м)</v>
          </cell>
          <cell r="H817">
            <v>188</v>
          </cell>
          <cell r="I817">
            <v>150</v>
          </cell>
          <cell r="J817" t="str">
            <v>хозведение</v>
          </cell>
          <cell r="K817">
            <v>300398</v>
          </cell>
          <cell r="L817">
            <v>1.0999999999999999E-2</v>
          </cell>
          <cell r="M817" t="str">
            <v>керамические</v>
          </cell>
          <cell r="N817" t="str">
            <v>Канализационные</v>
          </cell>
          <cell r="O817" t="str">
            <v>самотечный трубопровод</v>
          </cell>
          <cell r="P817" t="str">
            <v>не технологический трубопровод</v>
          </cell>
          <cell r="AN817" t="str">
            <v xml:space="preserve"> КС г Ухта пр Дружбы (11.3 м)0,011</v>
          </cell>
          <cell r="AO817">
            <v>1.8888374968011419</v>
          </cell>
          <cell r="AP817">
            <v>2.077721246481256E-2</v>
          </cell>
          <cell r="AQ817">
            <v>7.8740078740118111</v>
          </cell>
        </row>
        <row r="818">
          <cell r="G818" t="str">
            <v>КС г Ухта пр Дружбы (67.3 м)</v>
          </cell>
          <cell r="H818">
            <v>188</v>
          </cell>
          <cell r="I818">
            <v>150</v>
          </cell>
          <cell r="J818" t="str">
            <v>хозведение</v>
          </cell>
          <cell r="K818">
            <v>300409</v>
          </cell>
          <cell r="L818">
            <v>0.67</v>
          </cell>
          <cell r="M818" t="str">
            <v>керамические</v>
          </cell>
          <cell r="N818" t="str">
            <v>Канализационные</v>
          </cell>
          <cell r="O818" t="str">
            <v>самотечный трубопровод</v>
          </cell>
          <cell r="P818" t="str">
            <v>не технологический трубопровод</v>
          </cell>
          <cell r="U818" t="str">
            <v>1                                                1                                              1                                           2</v>
          </cell>
          <cell r="V818" t="str">
            <v>133/20 от 30.09.2014 132/20 от 30.09.2014 115/20 от 08.09.2014 102/20 от 19.08.2014</v>
          </cell>
          <cell r="AN818" t="str">
            <v xml:space="preserve"> КС г Ухта пр Дружбы (67.3 м)0,67</v>
          </cell>
          <cell r="AO818">
            <v>1.8888374968011419</v>
          </cell>
          <cell r="AP818">
            <v>1.2655211228567651</v>
          </cell>
          <cell r="AQ818">
            <v>7.8740078740118111</v>
          </cell>
        </row>
        <row r="819">
          <cell r="G819" t="str">
            <v>КС г Ухта пр Дружбы 10  д\с 65 (320 м)</v>
          </cell>
          <cell r="H819">
            <v>188</v>
          </cell>
          <cell r="I819">
            <v>150</v>
          </cell>
          <cell r="J819" t="str">
            <v>хозведение</v>
          </cell>
          <cell r="K819">
            <v>301079</v>
          </cell>
          <cell r="L819">
            <v>0.32</v>
          </cell>
          <cell r="M819" t="str">
            <v>керамические</v>
          </cell>
          <cell r="N819" t="str">
            <v>Канализационные</v>
          </cell>
          <cell r="O819" t="str">
            <v>самотечный трубопровод</v>
          </cell>
          <cell r="P819" t="str">
            <v>не технологический трубопровод</v>
          </cell>
          <cell r="AN819" t="str">
            <v xml:space="preserve"> КС г Ухта пр Дружбы 10  д\с 65 (320 м)0,32</v>
          </cell>
          <cell r="AO819">
            <v>1.8888374968011419</v>
          </cell>
          <cell r="AP819">
            <v>0.60442799897636545</v>
          </cell>
          <cell r="AQ819">
            <v>7.8740078740118111</v>
          </cell>
        </row>
        <row r="820">
          <cell r="G820" t="str">
            <v>КС г Ухта пр Дружбы 11 (72.3 м)</v>
          </cell>
          <cell r="H820">
            <v>188</v>
          </cell>
          <cell r="I820">
            <v>150</v>
          </cell>
          <cell r="J820" t="str">
            <v>хозведение</v>
          </cell>
          <cell r="K820">
            <v>300462</v>
          </cell>
          <cell r="L820">
            <v>7.1999999999999995E-2</v>
          </cell>
          <cell r="M820" t="str">
            <v>керамические</v>
          </cell>
          <cell r="N820" t="str">
            <v>Канализационные</v>
          </cell>
          <cell r="O820" t="str">
            <v>самотечный трубопровод</v>
          </cell>
          <cell r="P820" t="str">
            <v>не технологический трубопровод</v>
          </cell>
          <cell r="AN820" t="str">
            <v xml:space="preserve"> КС г Ухта пр Дружбы 11 (72.3 м)0,072</v>
          </cell>
          <cell r="AO820">
            <v>1.8888374968011419</v>
          </cell>
          <cell r="AP820">
            <v>0.13599629976968219</v>
          </cell>
          <cell r="AQ820">
            <v>7.8740078740118111</v>
          </cell>
        </row>
        <row r="821">
          <cell r="G821" t="str">
            <v>КС г Ухта пр Дружбы 15 детсад 60</v>
          </cell>
          <cell r="H821">
            <v>188</v>
          </cell>
          <cell r="I821">
            <v>150</v>
          </cell>
          <cell r="J821" t="str">
            <v>хозведение</v>
          </cell>
          <cell r="K821">
            <v>300839</v>
          </cell>
          <cell r="L821">
            <v>8.7999999999999995E-2</v>
          </cell>
          <cell r="M821" t="str">
            <v>керамические</v>
          </cell>
          <cell r="N821" t="str">
            <v>Канализационные</v>
          </cell>
          <cell r="O821" t="str">
            <v>самотечный трубопровод</v>
          </cell>
          <cell r="P821" t="str">
            <v>не технологический трубопровод</v>
          </cell>
          <cell r="U821" t="str">
            <v>2                            2</v>
          </cell>
          <cell r="V821" t="str">
            <v>41/20 от 04.04.2014 35/20 от 28.03.2014</v>
          </cell>
          <cell r="AN821" t="str">
            <v xml:space="preserve"> КС г Ухта пр Дружбы 15 детсад 600,088</v>
          </cell>
          <cell r="AO821">
            <v>1.8888374968011419</v>
          </cell>
          <cell r="AP821">
            <v>0.16621769971850048</v>
          </cell>
          <cell r="AQ821">
            <v>7.8740078740118111</v>
          </cell>
        </row>
        <row r="822">
          <cell r="G822" t="str">
            <v>КС г Ухта пр Дружбы 23 (23 м)</v>
          </cell>
          <cell r="H822">
            <v>188</v>
          </cell>
          <cell r="I822">
            <v>150</v>
          </cell>
          <cell r="J822" t="str">
            <v>хозведение</v>
          </cell>
          <cell r="K822">
            <v>300362</v>
          </cell>
          <cell r="L822">
            <v>2.3E-2</v>
          </cell>
          <cell r="M822" t="str">
            <v>керамические</v>
          </cell>
          <cell r="N822" t="str">
            <v>Канализационные</v>
          </cell>
          <cell r="O822" t="str">
            <v>самотечный трубопровод</v>
          </cell>
          <cell r="P822" t="str">
            <v>не технологический трубопровод</v>
          </cell>
          <cell r="AN822" t="str">
            <v xml:space="preserve"> КС г Ухта пр Дружбы 23 (23 м)0,023</v>
          </cell>
          <cell r="AO822">
            <v>1.8888374968011419</v>
          </cell>
          <cell r="AP822">
            <v>4.3443262426426266E-2</v>
          </cell>
          <cell r="AQ822">
            <v>7.8740078740118111</v>
          </cell>
        </row>
        <row r="823">
          <cell r="G823" t="str">
            <v>КС г Ухта пр Дружбы 4 (126 м)</v>
          </cell>
          <cell r="H823">
            <v>188</v>
          </cell>
          <cell r="I823">
            <v>150</v>
          </cell>
          <cell r="J823" t="str">
            <v>хозведение</v>
          </cell>
          <cell r="K823">
            <v>300361</v>
          </cell>
          <cell r="L823">
            <v>0.13</v>
          </cell>
          <cell r="M823" t="str">
            <v>керамические</v>
          </cell>
          <cell r="N823" t="str">
            <v>Канализационные</v>
          </cell>
          <cell r="O823" t="str">
            <v>самотечный трубопровод</v>
          </cell>
          <cell r="P823" t="str">
            <v>не технологический трубопровод</v>
          </cell>
          <cell r="AN823" t="str">
            <v xml:space="preserve"> КС г Ухта пр Дружбы 4 (126 м)0,13</v>
          </cell>
          <cell r="AO823">
            <v>1.8888374968011419</v>
          </cell>
          <cell r="AP823">
            <v>0.24554887458414845</v>
          </cell>
          <cell r="AQ823">
            <v>7.8740078740118111</v>
          </cell>
        </row>
        <row r="824">
          <cell r="G824" t="str">
            <v>КС г Ухта пр Космонавтов 15 (83 м)</v>
          </cell>
          <cell r="H824">
            <v>188</v>
          </cell>
          <cell r="I824">
            <v>150</v>
          </cell>
          <cell r="J824" t="str">
            <v>хозведение</v>
          </cell>
          <cell r="K824">
            <v>300924</v>
          </cell>
          <cell r="L824">
            <v>8.3000000000000004E-2</v>
          </cell>
          <cell r="M824" t="str">
            <v>керамические</v>
          </cell>
          <cell r="N824" t="str">
            <v>Канализационные</v>
          </cell>
          <cell r="O824" t="str">
            <v>самотечный трубопровод</v>
          </cell>
          <cell r="P824" t="str">
            <v>не технологический трубопровод</v>
          </cell>
          <cell r="AN824" t="str">
            <v xml:space="preserve"> КС г Ухта пр Космонавтов 15 (83 м)0,083</v>
          </cell>
          <cell r="AO824">
            <v>1.8888374968011419</v>
          </cell>
          <cell r="AP824">
            <v>0.15677351223449479</v>
          </cell>
          <cell r="AQ824">
            <v>7.8740078740118111</v>
          </cell>
        </row>
        <row r="825">
          <cell r="G825" t="str">
            <v>КС г Ухта пр Космонавтов 17 (162.8 м)</v>
          </cell>
          <cell r="H825">
            <v>188</v>
          </cell>
          <cell r="I825">
            <v>150</v>
          </cell>
          <cell r="J825" t="str">
            <v>хозведение</v>
          </cell>
          <cell r="K825">
            <v>300473</v>
          </cell>
          <cell r="L825">
            <v>0.16</v>
          </cell>
          <cell r="M825" t="str">
            <v>керамические</v>
          </cell>
          <cell r="N825" t="str">
            <v>Канализационные</v>
          </cell>
          <cell r="O825" t="str">
            <v>самотечный трубопровод</v>
          </cell>
          <cell r="P825" t="str">
            <v>не технологический трубопровод</v>
          </cell>
          <cell r="AN825" t="str">
            <v xml:space="preserve"> КС г Ухта пр Космонавтов 17 (162.8 м)0,16</v>
          </cell>
          <cell r="AO825">
            <v>1.8888374968011419</v>
          </cell>
          <cell r="AP825">
            <v>0.30221399948818273</v>
          </cell>
          <cell r="AQ825">
            <v>7.8740078740118111</v>
          </cell>
        </row>
        <row r="826">
          <cell r="G826" t="str">
            <v>КС г Ухта пр Космонавтов 19 (17м)</v>
          </cell>
          <cell r="H826">
            <v>188</v>
          </cell>
          <cell r="I826">
            <v>150</v>
          </cell>
          <cell r="J826" t="str">
            <v>хозведение</v>
          </cell>
          <cell r="K826">
            <v>300447</v>
          </cell>
          <cell r="L826">
            <v>1.7000000000000001E-2</v>
          </cell>
          <cell r="M826" t="str">
            <v>керамические</v>
          </cell>
          <cell r="N826" t="str">
            <v>Канализационные</v>
          </cell>
          <cell r="O826" t="str">
            <v>самотечный трубопровод</v>
          </cell>
          <cell r="P826" t="str">
            <v>не технологический трубопровод</v>
          </cell>
          <cell r="AN826" t="str">
            <v xml:space="preserve"> КС г Ухта пр Космонавтов 19 (17м)0,017</v>
          </cell>
          <cell r="AO826">
            <v>1.8888374968011419</v>
          </cell>
          <cell r="AP826">
            <v>3.2110237445619416E-2</v>
          </cell>
          <cell r="AQ826">
            <v>7.8740078740118111</v>
          </cell>
        </row>
        <row r="827">
          <cell r="G827" t="str">
            <v>КС г Ухта пр Космонавтов 19 (95м)</v>
          </cell>
          <cell r="H827">
            <v>188</v>
          </cell>
          <cell r="I827">
            <v>150</v>
          </cell>
          <cell r="J827" t="str">
            <v>хозведение</v>
          </cell>
          <cell r="K827">
            <v>300448</v>
          </cell>
          <cell r="L827">
            <v>9.5000000000000001E-2</v>
          </cell>
          <cell r="M827" t="str">
            <v>керамические</v>
          </cell>
          <cell r="N827" t="str">
            <v>Канализационные</v>
          </cell>
          <cell r="O827" t="str">
            <v>самотечный трубопровод</v>
          </cell>
          <cell r="P827" t="str">
            <v>не технологический трубопровод</v>
          </cell>
          <cell r="AN827" t="str">
            <v xml:space="preserve"> КС г Ухта пр Космонавтов 19 (95м)0,095</v>
          </cell>
          <cell r="AO827">
            <v>1.8888374968011419</v>
          </cell>
          <cell r="AP827">
            <v>0.17943956219610849</v>
          </cell>
          <cell r="AQ827">
            <v>7.8740078740118111</v>
          </cell>
        </row>
        <row r="828">
          <cell r="G828" t="str">
            <v>КС г Ухта пр Космонавтов 1а детсад 28</v>
          </cell>
          <cell r="H828">
            <v>188</v>
          </cell>
          <cell r="I828">
            <v>150</v>
          </cell>
          <cell r="J828" t="str">
            <v>хозведение</v>
          </cell>
          <cell r="K828">
            <v>300837</v>
          </cell>
          <cell r="L828">
            <v>0.12</v>
          </cell>
          <cell r="M828" t="str">
            <v>керамические</v>
          </cell>
          <cell r="N828" t="str">
            <v>Канализационные</v>
          </cell>
          <cell r="O828" t="str">
            <v>самотечный трубопровод</v>
          </cell>
          <cell r="P828" t="str">
            <v>не технологический трубопровод</v>
          </cell>
          <cell r="AN828" t="str">
            <v xml:space="preserve"> КС г Ухта пр Космонавтов 1а детсад 280,12</v>
          </cell>
          <cell r="AO828">
            <v>1.8888374968011419</v>
          </cell>
          <cell r="AP828">
            <v>0.22666049961613702</v>
          </cell>
          <cell r="AQ828">
            <v>7.8740078740118111</v>
          </cell>
        </row>
        <row r="829">
          <cell r="G829" t="str">
            <v>КС г Ухта пр Космонавтов 20 (92 м)</v>
          </cell>
          <cell r="H829">
            <v>188</v>
          </cell>
          <cell r="I829">
            <v>150</v>
          </cell>
          <cell r="J829" t="str">
            <v>хозведение</v>
          </cell>
          <cell r="K829">
            <v>300320</v>
          </cell>
          <cell r="L829">
            <v>9.1999999999999998E-2</v>
          </cell>
          <cell r="M829" t="str">
            <v>керамические</v>
          </cell>
          <cell r="N829" t="str">
            <v>Канализационные</v>
          </cell>
          <cell r="O829" t="str">
            <v>самотечный трубопровод</v>
          </cell>
          <cell r="P829" t="str">
            <v>не технологический трубопровод</v>
          </cell>
          <cell r="AN829" t="str">
            <v xml:space="preserve"> КС г Ухта пр Космонавтов 20 (92 м)0,092</v>
          </cell>
          <cell r="AO829">
            <v>1.8888374968011419</v>
          </cell>
          <cell r="AP829">
            <v>0.17377304970570506</v>
          </cell>
          <cell r="AQ829">
            <v>7.8740078740118111</v>
          </cell>
        </row>
        <row r="830">
          <cell r="G830" t="str">
            <v>КС г Ухта пр Космонавтов 20а  РТС (90 м)</v>
          </cell>
          <cell r="H830">
            <v>188</v>
          </cell>
          <cell r="I830">
            <v>150</v>
          </cell>
          <cell r="J830" t="str">
            <v>хозведение</v>
          </cell>
          <cell r="K830">
            <v>300601</v>
          </cell>
          <cell r="L830">
            <v>0.09</v>
          </cell>
          <cell r="M830" t="str">
            <v>керамические</v>
          </cell>
          <cell r="N830" t="str">
            <v>Канализационные</v>
          </cell>
          <cell r="O830" t="str">
            <v>самотечный трубопровод</v>
          </cell>
          <cell r="P830" t="str">
            <v>не технологический трубопровод</v>
          </cell>
          <cell r="AN830" t="str">
            <v xml:space="preserve"> КС г Ухта пр Космонавтов 20а  РТС (90 м)0,09</v>
          </cell>
          <cell r="AO830">
            <v>1.8888374968011419</v>
          </cell>
          <cell r="AP830">
            <v>0.16999537471210277</v>
          </cell>
          <cell r="AQ830">
            <v>7.8740078740118111</v>
          </cell>
        </row>
        <row r="831">
          <cell r="G831" t="str">
            <v>КС г Ухта пр Космонавтов 21 Б (104.8 м)</v>
          </cell>
          <cell r="H831">
            <v>188</v>
          </cell>
          <cell r="I831">
            <v>150</v>
          </cell>
          <cell r="J831" t="str">
            <v>хозведение</v>
          </cell>
          <cell r="K831">
            <v>300461</v>
          </cell>
          <cell r="L831">
            <v>0.1</v>
          </cell>
          <cell r="M831" t="str">
            <v>керамические</v>
          </cell>
          <cell r="N831" t="str">
            <v>Канализационные</v>
          </cell>
          <cell r="O831" t="str">
            <v>самотечный трубопровод</v>
          </cell>
          <cell r="P831" t="str">
            <v>не технологический трубопровод</v>
          </cell>
          <cell r="U831">
            <v>2</v>
          </cell>
          <cell r="V831" t="str">
            <v>43/20 от 14.04.2014</v>
          </cell>
          <cell r="AN831" t="str">
            <v xml:space="preserve"> КС г Ухта пр Космонавтов 21 Б (104.8 м)0,1</v>
          </cell>
          <cell r="AO831">
            <v>1.8888374968011419</v>
          </cell>
          <cell r="AP831">
            <v>0.1888837496801142</v>
          </cell>
          <cell r="AQ831">
            <v>7.8740078740118111</v>
          </cell>
        </row>
        <row r="832">
          <cell r="G832" t="str">
            <v>КС г Ухта пр Космонавтов 23 А (36.9 м)</v>
          </cell>
          <cell r="H832">
            <v>188</v>
          </cell>
          <cell r="I832">
            <v>150</v>
          </cell>
          <cell r="J832" t="str">
            <v>хозведение</v>
          </cell>
          <cell r="K832">
            <v>300707</v>
          </cell>
          <cell r="L832">
            <v>3.6999999999999998E-2</v>
          </cell>
          <cell r="M832" t="str">
            <v>керамические</v>
          </cell>
          <cell r="N832" t="str">
            <v>Канализационные</v>
          </cell>
          <cell r="O832" t="str">
            <v>самотечный трубопровод</v>
          </cell>
          <cell r="P832" t="str">
            <v>не технологический трубопровод</v>
          </cell>
          <cell r="AN832" t="str">
            <v xml:space="preserve"> КС г Ухта пр Космонавтов 23 А (36.9 м)0,037</v>
          </cell>
          <cell r="AO832">
            <v>1.8888374968011419</v>
          </cell>
          <cell r="AP832">
            <v>6.9886987381642243E-2</v>
          </cell>
          <cell r="AQ832">
            <v>7.8740078740118111</v>
          </cell>
        </row>
        <row r="833">
          <cell r="G833" t="str">
            <v>КС г Ухта пр Космонавтов 24. 36 (107 м)</v>
          </cell>
          <cell r="H833">
            <v>170</v>
          </cell>
          <cell r="I833">
            <v>150</v>
          </cell>
          <cell r="J833" t="str">
            <v>хозведение</v>
          </cell>
          <cell r="K833">
            <v>300450</v>
          </cell>
          <cell r="L833">
            <v>0.11</v>
          </cell>
          <cell r="M833" t="str">
            <v>керамические</v>
          </cell>
          <cell r="N833" t="str">
            <v>Канализационные</v>
          </cell>
          <cell r="O833" t="str">
            <v>самотечный трубопровод</v>
          </cell>
          <cell r="P833" t="str">
            <v>не технологический трубопровод</v>
          </cell>
          <cell r="AN833" t="str">
            <v xml:space="preserve"> КС г Ухта пр Космонавтов 24. 36 (107 м)0,11</v>
          </cell>
          <cell r="AO833">
            <v>1.7070298270009081</v>
          </cell>
          <cell r="AP833">
            <v>0.1877732809700999</v>
          </cell>
          <cell r="AQ833">
            <v>7.8740078740118111</v>
          </cell>
        </row>
        <row r="834">
          <cell r="G834" t="str">
            <v>КС г Ухта пр Космонавтов 25. коллектор по ул Сенюк.(557.98м)</v>
          </cell>
          <cell r="H834">
            <v>240</v>
          </cell>
          <cell r="I834">
            <v>200</v>
          </cell>
          <cell r="J834" t="str">
            <v>хозведение</v>
          </cell>
          <cell r="K834">
            <v>300414</v>
          </cell>
          <cell r="L834">
            <v>0.56000000000000005</v>
          </cell>
          <cell r="M834" t="str">
            <v>керамические</v>
          </cell>
          <cell r="N834" t="str">
            <v>Канализационные</v>
          </cell>
          <cell r="O834" t="str">
            <v>самотечный трубопровод</v>
          </cell>
          <cell r="P834" t="str">
            <v>не технологический трубопровод</v>
          </cell>
          <cell r="AN834" t="str">
            <v xml:space="preserve"> КС г Ухта пр Космонавтов 25. коллектор по ул Сенюк.(557.98м)0,56</v>
          </cell>
          <cell r="AO834">
            <v>2.4140596540018167</v>
          </cell>
          <cell r="AP834">
            <v>1.3518734062410174</v>
          </cell>
          <cell r="AQ834">
            <v>7.8740078740118111</v>
          </cell>
        </row>
        <row r="835">
          <cell r="G835" t="str">
            <v>КС г Ухта пр Космонавтов 26 (57.1 м)</v>
          </cell>
          <cell r="H835">
            <v>240</v>
          </cell>
          <cell r="I835">
            <v>200</v>
          </cell>
          <cell r="J835" t="str">
            <v>хозведение</v>
          </cell>
          <cell r="K835">
            <v>300427</v>
          </cell>
          <cell r="L835">
            <v>5.7000000000000002E-2</v>
          </cell>
          <cell r="M835" t="str">
            <v>керамические</v>
          </cell>
          <cell r="N835" t="str">
            <v>Канализационные</v>
          </cell>
          <cell r="O835" t="str">
            <v>самотечный трубопровод</v>
          </cell>
          <cell r="P835" t="str">
            <v>не технологический трубопровод</v>
          </cell>
          <cell r="AN835" t="str">
            <v xml:space="preserve"> КС г Ухта пр Космонавтов 26 (57.1 м)0,057</v>
          </cell>
          <cell r="AO835">
            <v>2.4140596540018167</v>
          </cell>
          <cell r="AP835">
            <v>0.13760140027810355</v>
          </cell>
          <cell r="AQ835">
            <v>7.8740078740118111</v>
          </cell>
        </row>
        <row r="836">
          <cell r="G836" t="str">
            <v>КС г Ухта пр Космонавтов 2а. секция 2 (250.85 м)</v>
          </cell>
          <cell r="H836">
            <v>240</v>
          </cell>
          <cell r="I836">
            <v>200</v>
          </cell>
          <cell r="J836" t="str">
            <v>хозведение</v>
          </cell>
          <cell r="K836">
            <v>301325</v>
          </cell>
          <cell r="L836">
            <v>0.25</v>
          </cell>
          <cell r="M836" t="str">
            <v>керамические</v>
          </cell>
          <cell r="N836" t="str">
            <v>Канализационные</v>
          </cell>
          <cell r="O836" t="str">
            <v>самотечный трубопровод</v>
          </cell>
          <cell r="P836" t="str">
            <v>не технологический трубопровод</v>
          </cell>
          <cell r="U836" t="str">
            <v xml:space="preserve">1                                    2                               2             </v>
          </cell>
          <cell r="V836" t="str">
            <v>174/20 от 15.12.2014 136/20 от 07.10.2014 45/20 от 21.04.2014</v>
          </cell>
          <cell r="AN836" t="str">
            <v xml:space="preserve"> КС г Ухта пр Космонавтов 2а. секция 2 (250.85 м)0,25</v>
          </cell>
          <cell r="AO836">
            <v>2.4140596540018167</v>
          </cell>
          <cell r="AP836">
            <v>0.60351491350045416</v>
          </cell>
          <cell r="AQ836">
            <v>7.8740078740118111</v>
          </cell>
        </row>
        <row r="837">
          <cell r="G837" t="str">
            <v>КС г Ухта пр Космонавтов 44 (43 м)</v>
          </cell>
          <cell r="H837">
            <v>240</v>
          </cell>
          <cell r="I837">
            <v>200</v>
          </cell>
          <cell r="J837" t="str">
            <v>хозведение</v>
          </cell>
          <cell r="K837">
            <v>300715</v>
          </cell>
          <cell r="L837">
            <v>4.2999999999999997E-2</v>
          </cell>
          <cell r="M837" t="str">
            <v>керамические</v>
          </cell>
          <cell r="N837" t="str">
            <v>Канализационные</v>
          </cell>
          <cell r="O837" t="str">
            <v>самотечный трубопровод</v>
          </cell>
          <cell r="P837" t="str">
            <v>не технологический трубопровод</v>
          </cell>
          <cell r="AN837" t="str">
            <v xml:space="preserve"> КС г Ухта пр Космонавтов 44 (43 м)0,043</v>
          </cell>
          <cell r="AO837">
            <v>2.4140596540018167</v>
          </cell>
          <cell r="AP837">
            <v>0.10380456512207811</v>
          </cell>
          <cell r="AQ837">
            <v>7.8740078740118111</v>
          </cell>
        </row>
        <row r="838">
          <cell r="G838" t="str">
            <v>КС г Ухта пр Космонавтов 46/27  МСО (2.4 м)</v>
          </cell>
          <cell r="H838">
            <v>161</v>
          </cell>
          <cell r="I838">
            <v>141</v>
          </cell>
          <cell r="J838" t="str">
            <v>хозведение</v>
          </cell>
          <cell r="K838">
            <v>300592</v>
          </cell>
          <cell r="L838">
            <v>2E-3</v>
          </cell>
          <cell r="M838" t="str">
            <v>асбестоцементные</v>
          </cell>
          <cell r="N838" t="str">
            <v>Канализационные</v>
          </cell>
          <cell r="O838" t="str">
            <v>самотечный трубопровод</v>
          </cell>
          <cell r="P838" t="str">
            <v>не технологический трубопровод</v>
          </cell>
          <cell r="AN838" t="str">
            <v xml:space="preserve"> КС г Ухта пр Космонавтов 46/27  МСО (2.4 м)0,002</v>
          </cell>
          <cell r="AO838">
            <v>1.6161259921007916</v>
          </cell>
          <cell r="AP838">
            <v>3.2322519842015833E-3</v>
          </cell>
          <cell r="AQ838">
            <v>7.8740078740118111</v>
          </cell>
        </row>
        <row r="839">
          <cell r="G839" t="str">
            <v>КС г Ухта пр Космонавтов 5а - 15 кв КЖД (116.6 м) (колодцы - 4шт.)</v>
          </cell>
          <cell r="H839">
            <v>161</v>
          </cell>
          <cell r="I839">
            <v>141</v>
          </cell>
          <cell r="J839" t="str">
            <v>хозведение</v>
          </cell>
          <cell r="K839">
            <v>800073</v>
          </cell>
          <cell r="L839">
            <v>0.12</v>
          </cell>
          <cell r="M839" t="str">
            <v>асбестоцементные</v>
          </cell>
          <cell r="N839" t="str">
            <v>Канализационные</v>
          </cell>
          <cell r="O839" t="str">
            <v>самотечный трубопровод</v>
          </cell>
          <cell r="P839" t="str">
            <v>не технологический трубопровод</v>
          </cell>
          <cell r="AN839" t="str">
            <v xml:space="preserve"> КС г Ухта пр Космонавтов 5а - 15 кв КЖД (116.6 м) (колодцы - 4шт.)0,12</v>
          </cell>
          <cell r="AO839">
            <v>1.6161259921007916</v>
          </cell>
          <cell r="AP839">
            <v>0.19393511905209498</v>
          </cell>
          <cell r="AQ839">
            <v>7.8740078740118111</v>
          </cell>
        </row>
        <row r="840">
          <cell r="G840" t="str">
            <v>КС г Ухта пр Космонавтов 7 А (46 м)</v>
          </cell>
          <cell r="H840">
            <v>161</v>
          </cell>
          <cell r="I840">
            <v>141</v>
          </cell>
          <cell r="J840" t="str">
            <v>хозведение</v>
          </cell>
          <cell r="K840">
            <v>300366</v>
          </cell>
          <cell r="L840">
            <v>4.5999999999999999E-2</v>
          </cell>
          <cell r="M840" t="str">
            <v>асбестоцементные</v>
          </cell>
          <cell r="N840" t="str">
            <v>Канализационные</v>
          </cell>
          <cell r="O840" t="str">
            <v>самотечный трубопровод</v>
          </cell>
          <cell r="P840" t="str">
            <v>не технологический трубопровод</v>
          </cell>
          <cell r="AN840" t="str">
            <v xml:space="preserve"> КС г Ухта пр Космонавтов 7 А (46 м)0,046</v>
          </cell>
          <cell r="AO840">
            <v>1.6161259921007916</v>
          </cell>
          <cell r="AP840">
            <v>7.4341795636636412E-2</v>
          </cell>
          <cell r="AQ840">
            <v>7.8740078740118111</v>
          </cell>
        </row>
        <row r="841">
          <cell r="G841" t="str">
            <v>КС г Ухта пр Космонавтов 72 (94.6 м)</v>
          </cell>
          <cell r="H841">
            <v>161</v>
          </cell>
          <cell r="I841">
            <v>141</v>
          </cell>
          <cell r="J841" t="str">
            <v>хозведение</v>
          </cell>
          <cell r="K841">
            <v>300581</v>
          </cell>
          <cell r="L841">
            <v>9.4E-2</v>
          </cell>
          <cell r="M841" t="str">
            <v>асбестоцементные</v>
          </cell>
          <cell r="N841" t="str">
            <v>Канализационные</v>
          </cell>
          <cell r="O841" t="str">
            <v>самотечный трубопровод</v>
          </cell>
          <cell r="P841" t="str">
            <v>не технологический трубопровод</v>
          </cell>
          <cell r="AN841" t="str">
            <v xml:space="preserve"> КС г Ухта пр Космонавтов 72 (94.6 м)0,094</v>
          </cell>
          <cell r="AO841">
            <v>1.6161259921007916</v>
          </cell>
          <cell r="AP841">
            <v>0.1519158432574744</v>
          </cell>
          <cell r="AQ841">
            <v>7.8740078740118111</v>
          </cell>
        </row>
        <row r="842">
          <cell r="G842" t="str">
            <v>КС г Ухта пр Ленина (97 м)</v>
          </cell>
          <cell r="H842">
            <v>161</v>
          </cell>
          <cell r="I842">
            <v>141</v>
          </cell>
          <cell r="J842" t="str">
            <v>хозведение</v>
          </cell>
          <cell r="K842">
            <v>300578</v>
          </cell>
          <cell r="L842">
            <v>9.7000000000000003E-2</v>
          </cell>
          <cell r="M842" t="str">
            <v>асбестоцементные</v>
          </cell>
          <cell r="N842" t="str">
            <v>Канализационные</v>
          </cell>
          <cell r="O842" t="str">
            <v>самотечный трубопровод</v>
          </cell>
          <cell r="P842" t="str">
            <v>не технологический трубопровод</v>
          </cell>
          <cell r="U842" t="str">
            <v>1                                          1</v>
          </cell>
          <cell r="V842" t="str">
            <v>177/20 от 25.12.2014 166/20 от 02.12.2014</v>
          </cell>
          <cell r="AN842" t="str">
            <v xml:space="preserve"> КС г Ухта пр Ленина (97 м)0,097</v>
          </cell>
          <cell r="AO842">
            <v>1.6161259921007916</v>
          </cell>
          <cell r="AP842">
            <v>0.15676422123377678</v>
          </cell>
          <cell r="AQ842">
            <v>7.8740078740118111</v>
          </cell>
        </row>
        <row r="843">
          <cell r="G843" t="str">
            <v>КС г Ухта пр Ленина (Наб.Нефтяников 9) ( 138.02 м)</v>
          </cell>
          <cell r="H843">
            <v>161</v>
          </cell>
          <cell r="I843">
            <v>141</v>
          </cell>
          <cell r="J843" t="str">
            <v>хозведение</v>
          </cell>
          <cell r="K843">
            <v>300583</v>
          </cell>
          <cell r="L843">
            <v>0.14000000000000001</v>
          </cell>
          <cell r="M843" t="str">
            <v>асбестоцементные</v>
          </cell>
          <cell r="N843" t="str">
            <v>Канализационные</v>
          </cell>
          <cell r="O843" t="str">
            <v>самотечный трубопровод</v>
          </cell>
          <cell r="P843" t="str">
            <v>не технологический трубопровод</v>
          </cell>
          <cell r="U843">
            <v>2</v>
          </cell>
          <cell r="V843" t="str">
            <v>153/20 от 12.11.2014</v>
          </cell>
          <cell r="AN843" t="str">
            <v xml:space="preserve"> КС г Ухта пр Ленина (Наб.Нефтяников 9) ( 138.02 м)0,14</v>
          </cell>
          <cell r="AO843">
            <v>1.6161259921007916</v>
          </cell>
          <cell r="AP843">
            <v>0.22625763889411085</v>
          </cell>
          <cell r="AQ843">
            <v>7.8740078740118111</v>
          </cell>
        </row>
        <row r="844">
          <cell r="G844" t="str">
            <v>КС г Ухта пр Ленина 16 (15 м)</v>
          </cell>
          <cell r="H844">
            <v>161</v>
          </cell>
          <cell r="I844">
            <v>141</v>
          </cell>
          <cell r="J844" t="str">
            <v>хозведение</v>
          </cell>
          <cell r="K844">
            <v>301200</v>
          </cell>
          <cell r="L844">
            <v>1.4999999999999999E-2</v>
          </cell>
          <cell r="M844" t="str">
            <v>асбестоцементные</v>
          </cell>
          <cell r="N844" t="str">
            <v>Канализационные</v>
          </cell>
          <cell r="O844" t="str">
            <v>самотечный трубопровод</v>
          </cell>
          <cell r="P844" t="str">
            <v>не технологический трубопровод</v>
          </cell>
          <cell r="AN844" t="str">
            <v xml:space="preserve"> КС г Ухта пр Ленина 16 (15 м)0,015</v>
          </cell>
          <cell r="AO844">
            <v>1.6161259921007916</v>
          </cell>
          <cell r="AP844">
            <v>2.4241889881511873E-2</v>
          </cell>
          <cell r="AQ844">
            <v>7.8740078740118111</v>
          </cell>
        </row>
        <row r="845">
          <cell r="G845" t="str">
            <v>КС г Ухта пр Ленина 17 А детсад 17 (214 м)</v>
          </cell>
          <cell r="H845">
            <v>161</v>
          </cell>
          <cell r="I845">
            <v>141</v>
          </cell>
          <cell r="J845" t="str">
            <v>хозведение</v>
          </cell>
          <cell r="K845">
            <v>301163</v>
          </cell>
          <cell r="L845">
            <v>0.22</v>
          </cell>
          <cell r="M845" t="str">
            <v>асбестоцементные</v>
          </cell>
          <cell r="N845" t="str">
            <v>Канализационные</v>
          </cell>
          <cell r="O845" t="str">
            <v>самотечный трубопровод</v>
          </cell>
          <cell r="P845" t="str">
            <v>не технологический трубопровод</v>
          </cell>
          <cell r="U845" t="str">
            <v>2                              1                                     2</v>
          </cell>
          <cell r="V845" t="str">
            <v>62/20 от 22.05.2014 58/20 от 14.05.2014 49/20 от 24.04.2014</v>
          </cell>
          <cell r="AN845" t="str">
            <v xml:space="preserve"> КС г Ухта пр Ленина 17 А детсад 17 (214 м)0,22</v>
          </cell>
          <cell r="AO845">
            <v>1.6161259921007916</v>
          </cell>
          <cell r="AP845">
            <v>0.35554771826217413</v>
          </cell>
          <cell r="AQ845">
            <v>7.8740078740118111</v>
          </cell>
        </row>
        <row r="846">
          <cell r="G846" t="str">
            <v>КС г Ухта пр Ленина 20/11 (76.7 м)</v>
          </cell>
          <cell r="H846">
            <v>161</v>
          </cell>
          <cell r="I846">
            <v>141</v>
          </cell>
          <cell r="J846" t="str">
            <v>хозведение</v>
          </cell>
          <cell r="K846">
            <v>300841</v>
          </cell>
          <cell r="L846">
            <v>7.6999999999999999E-2</v>
          </cell>
          <cell r="M846" t="str">
            <v>асбестоцементные</v>
          </cell>
          <cell r="N846" t="str">
            <v>Канализационные</v>
          </cell>
          <cell r="O846" t="str">
            <v>самотечный трубопровод</v>
          </cell>
          <cell r="P846" t="str">
            <v>не технологический трубопровод</v>
          </cell>
          <cell r="AN846" t="str">
            <v xml:space="preserve"> КС г Ухта пр Ленина 20/11 (76.7 м)0,077</v>
          </cell>
          <cell r="AO846">
            <v>1.6161259921007916</v>
          </cell>
          <cell r="AP846">
            <v>0.12444170139176094</v>
          </cell>
          <cell r="AQ846">
            <v>7.8740078740118111</v>
          </cell>
        </row>
        <row r="847">
          <cell r="G847" t="str">
            <v>КС г Ухта пр Ленина 25. вечерняя школа (81м)</v>
          </cell>
          <cell r="H847">
            <v>161</v>
          </cell>
          <cell r="I847">
            <v>141</v>
          </cell>
          <cell r="J847" t="str">
            <v>хозведение</v>
          </cell>
          <cell r="K847">
            <v>301357</v>
          </cell>
          <cell r="L847">
            <v>8.1000000000000003E-2</v>
          </cell>
          <cell r="M847" t="str">
            <v>асбестоцементные</v>
          </cell>
          <cell r="N847" t="str">
            <v>Канализационные</v>
          </cell>
          <cell r="O847" t="str">
            <v>самотечный трубопровод</v>
          </cell>
          <cell r="P847" t="str">
            <v>не технологический трубопровод</v>
          </cell>
          <cell r="AN847" t="str">
            <v xml:space="preserve"> КС г Ухта пр Ленина 25. вечерняя школа (81м)0,081</v>
          </cell>
          <cell r="AO847">
            <v>1.6161259921007916</v>
          </cell>
          <cell r="AP847">
            <v>0.13090620536016412</v>
          </cell>
          <cell r="AQ847">
            <v>7.8740078740118111</v>
          </cell>
        </row>
        <row r="848">
          <cell r="G848" t="str">
            <v>КС г Ухта пр Ленина 30 (105.67 м)</v>
          </cell>
          <cell r="H848">
            <v>188</v>
          </cell>
          <cell r="I848">
            <v>150</v>
          </cell>
          <cell r="J848" t="str">
            <v>хозведение</v>
          </cell>
          <cell r="K848">
            <v>300451</v>
          </cell>
          <cell r="L848">
            <v>0.11</v>
          </cell>
          <cell r="M848" t="str">
            <v>керамические</v>
          </cell>
          <cell r="N848" t="str">
            <v>Канализационные</v>
          </cell>
          <cell r="O848" t="str">
            <v>самотечный трубопровод</v>
          </cell>
          <cell r="P848" t="str">
            <v>не технологический трубопровод</v>
          </cell>
          <cell r="U848">
            <v>2</v>
          </cell>
          <cell r="V848" t="str">
            <v>10/20 от 10.02.2014</v>
          </cell>
          <cell r="AN848" t="str">
            <v xml:space="preserve"> КС г Ухта пр Ленина 30 (105.67 м)0,11</v>
          </cell>
          <cell r="AO848">
            <v>1.8888374968011419</v>
          </cell>
          <cell r="AP848">
            <v>0.20777212464812561</v>
          </cell>
          <cell r="AQ848">
            <v>7.8740078740118111</v>
          </cell>
        </row>
        <row r="849">
          <cell r="G849" t="str">
            <v>КС г Ухта пр Ленина 34 (117.75м)</v>
          </cell>
          <cell r="H849">
            <v>188</v>
          </cell>
          <cell r="I849">
            <v>150</v>
          </cell>
          <cell r="J849" t="str">
            <v>хозведение</v>
          </cell>
          <cell r="K849">
            <v>300508</v>
          </cell>
          <cell r="L849">
            <v>0.12</v>
          </cell>
          <cell r="M849" t="str">
            <v>керамические</v>
          </cell>
          <cell r="N849" t="str">
            <v>Канализационные</v>
          </cell>
          <cell r="O849" t="str">
            <v>самотечный трубопровод</v>
          </cell>
          <cell r="P849" t="str">
            <v>не технологический трубопровод</v>
          </cell>
          <cell r="AN849" t="str">
            <v xml:space="preserve"> КС г Ухта пр Ленина 34 (117.75м)0,12</v>
          </cell>
          <cell r="AO849">
            <v>1.8888374968011419</v>
          </cell>
          <cell r="AP849">
            <v>0.22666049961613702</v>
          </cell>
          <cell r="AQ849">
            <v>7.8740078740118111</v>
          </cell>
        </row>
        <row r="850">
          <cell r="G850" t="str">
            <v>КС г Ухта пр Ленина 34 (39м)</v>
          </cell>
          <cell r="H850">
            <v>188</v>
          </cell>
          <cell r="I850">
            <v>150</v>
          </cell>
          <cell r="J850" t="str">
            <v>хозведение</v>
          </cell>
          <cell r="K850">
            <v>300551</v>
          </cell>
          <cell r="L850">
            <v>3.9E-2</v>
          </cell>
          <cell r="M850" t="str">
            <v>керамические</v>
          </cell>
          <cell r="N850" t="str">
            <v>Канализационные</v>
          </cell>
          <cell r="O850" t="str">
            <v>самотечный трубопровод</v>
          </cell>
          <cell r="P850" t="str">
            <v>не технологический трубопровод</v>
          </cell>
          <cell r="AN850" t="str">
            <v xml:space="preserve"> КС г Ухта пр Ленина 34 (39м)0,039</v>
          </cell>
          <cell r="AO850">
            <v>1.8888374968011419</v>
          </cell>
          <cell r="AP850">
            <v>7.3664662375244536E-2</v>
          </cell>
          <cell r="AQ850">
            <v>7.8740078740118111</v>
          </cell>
        </row>
        <row r="851">
          <cell r="G851" t="str">
            <v>КС г Ухта пр Ленина 34 (46.8м)</v>
          </cell>
          <cell r="H851">
            <v>188</v>
          </cell>
          <cell r="I851">
            <v>150</v>
          </cell>
          <cell r="J851" t="str">
            <v>хозведение</v>
          </cell>
          <cell r="K851">
            <v>300549</v>
          </cell>
          <cell r="L851">
            <v>4.7E-2</v>
          </cell>
          <cell r="M851" t="str">
            <v>керамические</v>
          </cell>
          <cell r="N851" t="str">
            <v>Канализационные</v>
          </cell>
          <cell r="O851" t="str">
            <v>самотечный трубопровод</v>
          </cell>
          <cell r="P851" t="str">
            <v>не технологический трубопровод</v>
          </cell>
          <cell r="AN851" t="str">
            <v xml:space="preserve"> КС г Ухта пр Ленина 34 (46.8м)0,047</v>
          </cell>
          <cell r="AO851">
            <v>1.8888374968011419</v>
          </cell>
          <cell r="AP851">
            <v>8.8775362349653664E-2</v>
          </cell>
          <cell r="AQ851">
            <v>7.8740078740118111</v>
          </cell>
        </row>
        <row r="852">
          <cell r="G852" t="str">
            <v>КС г Ухта пр Ленина 34 (51.2м)</v>
          </cell>
          <cell r="H852">
            <v>215</v>
          </cell>
          <cell r="I852">
            <v>189</v>
          </cell>
          <cell r="J852" t="str">
            <v>хозведение</v>
          </cell>
          <cell r="K852">
            <v>300550</v>
          </cell>
          <cell r="L852">
            <v>5.0999999999999997E-2</v>
          </cell>
          <cell r="M852" t="str">
            <v>асбестоцементные</v>
          </cell>
          <cell r="N852" t="str">
            <v>Канализационные</v>
          </cell>
          <cell r="O852" t="str">
            <v>самотечный трубопровод</v>
          </cell>
          <cell r="P852" t="str">
            <v>не технологический трубопровод</v>
          </cell>
          <cell r="AN852" t="str">
            <v xml:space="preserve"> КС г Ухта пр Ленина 34 (51.2м)0,051</v>
          </cell>
          <cell r="AO852">
            <v>2.1615490015014922</v>
          </cell>
          <cell r="AP852">
            <v>0.1102389990765761</v>
          </cell>
          <cell r="AQ852">
            <v>7.8740078740118111</v>
          </cell>
        </row>
        <row r="853">
          <cell r="G853" t="str">
            <v>КС г Ухта пр Ленина 36 (236.3 м)</v>
          </cell>
          <cell r="H853">
            <v>215</v>
          </cell>
          <cell r="I853">
            <v>189</v>
          </cell>
          <cell r="J853" t="str">
            <v>хозведение</v>
          </cell>
          <cell r="K853">
            <v>300769</v>
          </cell>
          <cell r="L853">
            <v>0.24</v>
          </cell>
          <cell r="M853" t="str">
            <v>асбестоцементные</v>
          </cell>
          <cell r="N853" t="str">
            <v>Канализационные</v>
          </cell>
          <cell r="O853" t="str">
            <v>самотечный трубопровод</v>
          </cell>
          <cell r="P853" t="str">
            <v>не технологический трубопровод</v>
          </cell>
          <cell r="AN853" t="str">
            <v xml:space="preserve"> КС г Ухта пр Ленина 36 (236.3 м)0,24</v>
          </cell>
          <cell r="AO853">
            <v>2.1615490015014922</v>
          </cell>
          <cell r="AP853">
            <v>0.5187717603603581</v>
          </cell>
          <cell r="AQ853">
            <v>7.8740078740118111</v>
          </cell>
        </row>
        <row r="854">
          <cell r="G854" t="str">
            <v>КС г Ухта пр Ленина 37/1 (93.3 м)</v>
          </cell>
          <cell r="H854">
            <v>215</v>
          </cell>
          <cell r="I854">
            <v>189</v>
          </cell>
          <cell r="J854" t="str">
            <v>хозведение</v>
          </cell>
          <cell r="K854">
            <v>300842</v>
          </cell>
          <cell r="L854">
            <v>9.2999999999999999E-2</v>
          </cell>
          <cell r="M854" t="str">
            <v>асбестоцементные</v>
          </cell>
          <cell r="N854" t="str">
            <v>Канализационные</v>
          </cell>
          <cell r="O854" t="str">
            <v>самотечный трубопровод</v>
          </cell>
          <cell r="P854" t="str">
            <v>не технологический трубопровод</v>
          </cell>
          <cell r="U854">
            <v>2</v>
          </cell>
          <cell r="V854" t="str">
            <v>75/20 от 27.06.2014</v>
          </cell>
          <cell r="AN854" t="str">
            <v xml:space="preserve"> КС г Ухта пр Ленина 37/1 (93.3 м)0,093</v>
          </cell>
          <cell r="AO854">
            <v>2.1615490015014922</v>
          </cell>
          <cell r="AP854">
            <v>0.20102405713963878</v>
          </cell>
          <cell r="AQ854">
            <v>7.8740078740118111</v>
          </cell>
        </row>
        <row r="855">
          <cell r="G855" t="str">
            <v>КС г Ухта пр Ленина 37\5 (42 м)</v>
          </cell>
          <cell r="H855">
            <v>215</v>
          </cell>
          <cell r="I855">
            <v>189</v>
          </cell>
          <cell r="J855" t="str">
            <v>хозведение</v>
          </cell>
          <cell r="K855">
            <v>300990</v>
          </cell>
          <cell r="L855">
            <v>4.2000000000000003E-2</v>
          </cell>
          <cell r="M855" t="str">
            <v>асбестоцементные</v>
          </cell>
          <cell r="N855" t="str">
            <v>Канализационные</v>
          </cell>
          <cell r="O855" t="str">
            <v>самотечный трубопровод</v>
          </cell>
          <cell r="P855" t="str">
            <v>не технологический трубопровод</v>
          </cell>
          <cell r="U855">
            <v>2</v>
          </cell>
          <cell r="V855" t="str">
            <v>127/20 от 17.09.2014</v>
          </cell>
          <cell r="AN855" t="str">
            <v xml:space="preserve"> КС г Ухта пр Ленина 37\5 (42 м)0,042</v>
          </cell>
          <cell r="AO855">
            <v>2.1615490015014922</v>
          </cell>
          <cell r="AP855">
            <v>9.0785058063062682E-2</v>
          </cell>
          <cell r="AQ855">
            <v>7.8740078740118111</v>
          </cell>
        </row>
        <row r="856">
          <cell r="G856" t="str">
            <v>КС г Ухта пр Ленина 40 кжд 28 (12.3 м)</v>
          </cell>
          <cell r="H856">
            <v>215</v>
          </cell>
          <cell r="I856">
            <v>189</v>
          </cell>
          <cell r="J856" t="str">
            <v>хозведение</v>
          </cell>
          <cell r="K856">
            <v>300586</v>
          </cell>
          <cell r="L856">
            <v>1.2E-2</v>
          </cell>
          <cell r="M856" t="str">
            <v>асбестоцементные</v>
          </cell>
          <cell r="N856" t="str">
            <v>Канализационные</v>
          </cell>
          <cell r="O856" t="str">
            <v>самотечный трубопровод</v>
          </cell>
          <cell r="P856" t="str">
            <v>не технологический трубопровод</v>
          </cell>
          <cell r="U856">
            <v>1</v>
          </cell>
          <cell r="AN856" t="str">
            <v xml:space="preserve"> КС г Ухта пр Ленина 40 кжд 28 (12.3 м)0,012</v>
          </cell>
          <cell r="AO856">
            <v>2.1615490015014922</v>
          </cell>
          <cell r="AP856">
            <v>2.5938588018017909E-2</v>
          </cell>
          <cell r="AQ856">
            <v>7.8740078740118111</v>
          </cell>
        </row>
        <row r="857">
          <cell r="G857" t="str">
            <v>КС г Ухта пр Ленина 40 кжд 28а (69.6 м)</v>
          </cell>
          <cell r="H857">
            <v>215</v>
          </cell>
          <cell r="I857">
            <v>189</v>
          </cell>
          <cell r="J857" t="str">
            <v>хозведение</v>
          </cell>
          <cell r="K857">
            <v>300585</v>
          </cell>
          <cell r="L857">
            <v>6.9000000000000006E-2</v>
          </cell>
          <cell r="M857" t="str">
            <v>асбестоцементные</v>
          </cell>
          <cell r="N857" t="str">
            <v>Канализационные</v>
          </cell>
          <cell r="O857" t="str">
            <v>самотечный трубопровод</v>
          </cell>
          <cell r="P857" t="str">
            <v>не технологический трубопровод</v>
          </cell>
          <cell r="AN857" t="str">
            <v xml:space="preserve"> КС г Ухта пр Ленина 40 кжд 28а (69.6 м)0,069</v>
          </cell>
          <cell r="AO857">
            <v>2.1615490015014922</v>
          </cell>
          <cell r="AP857">
            <v>0.14914688110360297</v>
          </cell>
          <cell r="AQ857">
            <v>7.8740078740118111</v>
          </cell>
        </row>
        <row r="858">
          <cell r="G858" t="str">
            <v>КС г Ухта пр Ленина 41 (128.1 м)</v>
          </cell>
          <cell r="H858">
            <v>215</v>
          </cell>
          <cell r="I858">
            <v>189</v>
          </cell>
          <cell r="J858" t="str">
            <v>хозведение</v>
          </cell>
          <cell r="K858">
            <v>300424</v>
          </cell>
          <cell r="L858">
            <v>0.13</v>
          </cell>
          <cell r="M858" t="str">
            <v>асбестоцементные</v>
          </cell>
          <cell r="N858" t="str">
            <v>Канализационные</v>
          </cell>
          <cell r="O858" t="str">
            <v>самотечный трубопровод</v>
          </cell>
          <cell r="P858" t="str">
            <v>не технологический трубопровод</v>
          </cell>
          <cell r="U858" t="str">
            <v>1                               2</v>
          </cell>
          <cell r="V858" t="str">
            <v>50/20 от 24.04.2014 12/20 от 12.02.2014</v>
          </cell>
          <cell r="AN858" t="str">
            <v xml:space="preserve"> КС г Ухта пр Ленина 41 (128.1 м)0,13</v>
          </cell>
          <cell r="AO858">
            <v>2.1615490015014922</v>
          </cell>
          <cell r="AP858">
            <v>0.281001370195194</v>
          </cell>
          <cell r="AQ858">
            <v>7.8740078740118111</v>
          </cell>
        </row>
        <row r="859">
          <cell r="G859" t="str">
            <v>КС г Ухта пр Ленина 46. ул  Куратова 3 (242.4 м)</v>
          </cell>
          <cell r="H859">
            <v>215</v>
          </cell>
          <cell r="I859">
            <v>189</v>
          </cell>
          <cell r="J859" t="str">
            <v>хозведение</v>
          </cell>
          <cell r="K859">
            <v>300535</v>
          </cell>
          <cell r="L859">
            <v>0.24</v>
          </cell>
          <cell r="M859" t="str">
            <v>асбестоцементные</v>
          </cell>
          <cell r="N859" t="str">
            <v>Канализационные</v>
          </cell>
          <cell r="O859" t="str">
            <v>самотечный трубопровод</v>
          </cell>
          <cell r="P859" t="str">
            <v>не технологический трубопровод</v>
          </cell>
          <cell r="AN859" t="str">
            <v xml:space="preserve"> КС г Ухта пр Ленина 46. ул  Куратова 3 (242.4 м)0,24</v>
          </cell>
          <cell r="AO859">
            <v>2.1615490015014922</v>
          </cell>
          <cell r="AP859">
            <v>0.5187717603603581</v>
          </cell>
          <cell r="AQ859">
            <v>7.8740078740118111</v>
          </cell>
        </row>
        <row r="860">
          <cell r="G860" t="str">
            <v>КС г Ухта пр Ленина 46. ул Куратова 3 (359.5 м)</v>
          </cell>
          <cell r="H860">
            <v>215</v>
          </cell>
          <cell r="I860">
            <v>189</v>
          </cell>
          <cell r="J860" t="str">
            <v>хозведение</v>
          </cell>
          <cell r="K860">
            <v>300534</v>
          </cell>
          <cell r="L860">
            <v>0.36</v>
          </cell>
          <cell r="M860" t="str">
            <v>асбестоцементные</v>
          </cell>
          <cell r="N860" t="str">
            <v>Канализационные</v>
          </cell>
          <cell r="O860" t="str">
            <v>самотечный трубопровод</v>
          </cell>
          <cell r="P860" t="str">
            <v>не технологический трубопровод</v>
          </cell>
          <cell r="U860">
            <v>2</v>
          </cell>
          <cell r="V860" t="str">
            <v>34/20 от 28.03.2014</v>
          </cell>
          <cell r="AN860" t="str">
            <v xml:space="preserve"> КС г Ухта пр Ленина 46. ул Куратова 3 (359.5 м)0,36</v>
          </cell>
          <cell r="AO860">
            <v>2.1615490015014922</v>
          </cell>
          <cell r="AP860">
            <v>0.77815764054053715</v>
          </cell>
          <cell r="AQ860">
            <v>7.8740078740118111</v>
          </cell>
        </row>
        <row r="861">
          <cell r="G861" t="str">
            <v>КС г Ухта пр Ленина 49 (67.15 м)</v>
          </cell>
          <cell r="H861">
            <v>161</v>
          </cell>
          <cell r="I861">
            <v>141</v>
          </cell>
          <cell r="J861" t="str">
            <v>хозведение</v>
          </cell>
          <cell r="K861">
            <v>300477</v>
          </cell>
          <cell r="L861">
            <v>6.7000000000000004E-2</v>
          </cell>
          <cell r="M861" t="str">
            <v>асбестоцементные</v>
          </cell>
          <cell r="N861" t="str">
            <v>Канализационные</v>
          </cell>
          <cell r="O861" t="str">
            <v>самотечный трубопровод</v>
          </cell>
          <cell r="P861" t="str">
            <v>не технологический трубопровод</v>
          </cell>
          <cell r="AN861" t="str">
            <v xml:space="preserve"> КС г Ухта пр Ленина 49 (67.15 м)0,067</v>
          </cell>
          <cell r="AO861">
            <v>1.6161259921007916</v>
          </cell>
          <cell r="AP861">
            <v>0.10828044147075304</v>
          </cell>
          <cell r="AQ861">
            <v>7.8740078740118111</v>
          </cell>
        </row>
        <row r="862">
          <cell r="G862" t="str">
            <v>КС г Ухта пр Ленина 53 (148.6 м)</v>
          </cell>
          <cell r="H862">
            <v>161</v>
          </cell>
          <cell r="I862">
            <v>141</v>
          </cell>
          <cell r="J862" t="str">
            <v>хозведение</v>
          </cell>
          <cell r="K862">
            <v>300539</v>
          </cell>
          <cell r="L862">
            <v>0.14299999999999999</v>
          </cell>
          <cell r="M862" t="str">
            <v>асбестоцементные</v>
          </cell>
          <cell r="N862" t="str">
            <v>Канализационные</v>
          </cell>
          <cell r="O862" t="str">
            <v>самотечный трубопровод</v>
          </cell>
          <cell r="P862" t="str">
            <v>не технологический трубопровод</v>
          </cell>
          <cell r="U862">
            <v>1</v>
          </cell>
          <cell r="V862" t="str">
            <v>141/20 от 20.10.2014</v>
          </cell>
          <cell r="AN862" t="str">
            <v xml:space="preserve"> КС г Ухта пр Ленина 53 (148.6 м)0,143</v>
          </cell>
          <cell r="AO862">
            <v>1.6161259921007916</v>
          </cell>
          <cell r="AP862">
            <v>0.23110601687041318</v>
          </cell>
          <cell r="AQ862">
            <v>7.8740078740118111</v>
          </cell>
        </row>
        <row r="863">
          <cell r="G863" t="str">
            <v>КС г Ухта пр Ленина 53а детсад 55</v>
          </cell>
          <cell r="H863">
            <v>188</v>
          </cell>
          <cell r="I863">
            <v>150</v>
          </cell>
          <cell r="J863" t="str">
            <v>хозведение</v>
          </cell>
          <cell r="K863">
            <v>300829</v>
          </cell>
          <cell r="L863">
            <v>0.16</v>
          </cell>
          <cell r="M863" t="str">
            <v>керамические</v>
          </cell>
          <cell r="N863" t="str">
            <v>Канализационные</v>
          </cell>
          <cell r="O863" t="str">
            <v>самотечный трубопровод</v>
          </cell>
          <cell r="P863" t="str">
            <v>не технологический трубопровод</v>
          </cell>
          <cell r="AN863" t="str">
            <v xml:space="preserve"> КС г Ухта пр Ленина 53а детсад 550,16</v>
          </cell>
          <cell r="AO863">
            <v>1.8888374968011419</v>
          </cell>
          <cell r="AP863">
            <v>0.30221399948818273</v>
          </cell>
          <cell r="AQ863">
            <v>7.8740078740118111</v>
          </cell>
        </row>
        <row r="864">
          <cell r="G864" t="str">
            <v>КС г Ухта пр Ленина 55 (103.8 м)</v>
          </cell>
          <cell r="H864">
            <v>215</v>
          </cell>
          <cell r="I864">
            <v>189</v>
          </cell>
          <cell r="J864" t="str">
            <v>хозведение</v>
          </cell>
          <cell r="K864">
            <v>300478</v>
          </cell>
          <cell r="L864">
            <v>0.1</v>
          </cell>
          <cell r="M864" t="str">
            <v>асбестоцементные</v>
          </cell>
          <cell r="N864" t="str">
            <v>Канализационные</v>
          </cell>
          <cell r="O864" t="str">
            <v>самотечный трубопровод</v>
          </cell>
          <cell r="P864" t="str">
            <v>не технологический трубопровод</v>
          </cell>
          <cell r="U864">
            <v>2</v>
          </cell>
          <cell r="V864" t="str">
            <v>135/20 от 03.10.2014</v>
          </cell>
          <cell r="AN864" t="str">
            <v xml:space="preserve"> КС г Ухта пр Ленина 55 (103.8 м)0,1</v>
          </cell>
          <cell r="AO864">
            <v>2.1615490015014922</v>
          </cell>
          <cell r="AP864">
            <v>0.21615490015014924</v>
          </cell>
          <cell r="AQ864">
            <v>7.8740078740118111</v>
          </cell>
        </row>
        <row r="865">
          <cell r="G865" t="str">
            <v>КС г Ухта пр Ленина 57 (119.6 м)</v>
          </cell>
          <cell r="H865">
            <v>215</v>
          </cell>
          <cell r="I865">
            <v>189</v>
          </cell>
          <cell r="J865" t="str">
            <v>хозведение</v>
          </cell>
          <cell r="K865">
            <v>300471</v>
          </cell>
          <cell r="L865">
            <v>0.12</v>
          </cell>
          <cell r="M865" t="str">
            <v>асбестоцементные</v>
          </cell>
          <cell r="N865" t="str">
            <v>Канализационные</v>
          </cell>
          <cell r="O865" t="str">
            <v>самотечный трубопровод</v>
          </cell>
          <cell r="P865" t="str">
            <v>не технологический трубопровод</v>
          </cell>
          <cell r="U865">
            <v>1</v>
          </cell>
          <cell r="V865" t="str">
            <v>149/20 от 23.10.2014</v>
          </cell>
          <cell r="AN865" t="str">
            <v xml:space="preserve"> КС г Ухта пр Ленина 57 (119.6 м)0,12</v>
          </cell>
          <cell r="AO865">
            <v>2.1615490015014922</v>
          </cell>
          <cell r="AP865">
            <v>0.25938588018017905</v>
          </cell>
          <cell r="AQ865">
            <v>7.8740078740118111</v>
          </cell>
        </row>
        <row r="866">
          <cell r="G866" t="str">
            <v>КС г Ухта пр Ленина 61а детсад 21</v>
          </cell>
          <cell r="H866">
            <v>215</v>
          </cell>
          <cell r="I866">
            <v>189</v>
          </cell>
          <cell r="J866" t="str">
            <v>хозведение</v>
          </cell>
          <cell r="K866">
            <v>300824</v>
          </cell>
          <cell r="L866">
            <v>0.22</v>
          </cell>
          <cell r="M866" t="str">
            <v>асбестоцементные</v>
          </cell>
          <cell r="N866" t="str">
            <v>Канализационные</v>
          </cell>
          <cell r="O866" t="str">
            <v>самотечный трубопровод</v>
          </cell>
          <cell r="P866" t="str">
            <v>не технологический трубопровод</v>
          </cell>
          <cell r="AN866" t="str">
            <v xml:space="preserve"> КС г Ухта пр Ленина 61а детсад 210,22</v>
          </cell>
          <cell r="AO866">
            <v>2.1615490015014922</v>
          </cell>
          <cell r="AP866">
            <v>0.47554078033032826</v>
          </cell>
          <cell r="AQ866">
            <v>7.8740078740118111</v>
          </cell>
        </row>
        <row r="867">
          <cell r="G867" t="str">
            <v>КС г Ухта пр Ленина 63 (354 м)</v>
          </cell>
          <cell r="H867">
            <v>215</v>
          </cell>
          <cell r="I867">
            <v>189</v>
          </cell>
          <cell r="J867" t="str">
            <v>хозведение</v>
          </cell>
          <cell r="K867">
            <v>300772</v>
          </cell>
          <cell r="L867">
            <v>0.35</v>
          </cell>
          <cell r="M867" t="str">
            <v>асбестоцементные</v>
          </cell>
          <cell r="N867" t="str">
            <v>Канализационные</v>
          </cell>
          <cell r="O867" t="str">
            <v>самотечный трубопровод</v>
          </cell>
          <cell r="P867" t="str">
            <v>не технологический трубопровод</v>
          </cell>
          <cell r="AN867" t="str">
            <v xml:space="preserve"> КС г Ухта пр Ленина 63 (354 м)0,35</v>
          </cell>
          <cell r="AO867">
            <v>2.1615490015014922</v>
          </cell>
          <cell r="AP867">
            <v>0.75654215052552221</v>
          </cell>
          <cell r="AQ867">
            <v>7.8740078740118111</v>
          </cell>
        </row>
        <row r="868">
          <cell r="G868" t="str">
            <v>КС г Ухта пр Ленина 65 (146.9м)</v>
          </cell>
          <cell r="H868">
            <v>215</v>
          </cell>
          <cell r="I868">
            <v>189</v>
          </cell>
          <cell r="J868" t="str">
            <v>хозведение</v>
          </cell>
          <cell r="K868">
            <v>300541</v>
          </cell>
          <cell r="L868">
            <v>0.15</v>
          </cell>
          <cell r="M868" t="str">
            <v>асбестоцементные</v>
          </cell>
          <cell r="N868" t="str">
            <v>Канализационные</v>
          </cell>
          <cell r="O868" t="str">
            <v>самотечный трубопровод</v>
          </cell>
          <cell r="P868" t="str">
            <v>не технологический трубопровод</v>
          </cell>
          <cell r="AN868" t="str">
            <v xml:space="preserve"> КС г Ухта пр Ленина 65 (146.9м)0,15</v>
          </cell>
          <cell r="AO868">
            <v>2.1615490015014922</v>
          </cell>
          <cell r="AP868">
            <v>0.32423235022522384</v>
          </cell>
          <cell r="AQ868">
            <v>7.8740078740118111</v>
          </cell>
        </row>
        <row r="869">
          <cell r="G869" t="str">
            <v>КС г Ухта пр Ленина 65 (22м)</v>
          </cell>
          <cell r="H869">
            <v>215</v>
          </cell>
          <cell r="I869">
            <v>189</v>
          </cell>
          <cell r="J869" t="str">
            <v>хозведение</v>
          </cell>
          <cell r="K869">
            <v>300561</v>
          </cell>
          <cell r="L869">
            <v>2.1999999999999999E-2</v>
          </cell>
          <cell r="M869" t="str">
            <v>асбестоцементные</v>
          </cell>
          <cell r="N869" t="str">
            <v>Канализационные</v>
          </cell>
          <cell r="O869" t="str">
            <v>самотечный трубопровод</v>
          </cell>
          <cell r="P869" t="str">
            <v>не технологический трубопровод</v>
          </cell>
          <cell r="AN869" t="str">
            <v xml:space="preserve"> КС г Ухта пр Ленина 65 (22м)0,022</v>
          </cell>
          <cell r="AO869">
            <v>2.1615490015014922</v>
          </cell>
          <cell r="AP869">
            <v>4.7554078033032826E-2</v>
          </cell>
          <cell r="AQ869">
            <v>7.8740078740118111</v>
          </cell>
        </row>
        <row r="870">
          <cell r="G870" t="str">
            <v>КС г Ухта пр Ленина 67  5-7 подъезд (34.89 м)</v>
          </cell>
          <cell r="H870">
            <v>215</v>
          </cell>
          <cell r="I870">
            <v>189</v>
          </cell>
          <cell r="J870" t="str">
            <v>хозведение</v>
          </cell>
          <cell r="K870">
            <v>301082</v>
          </cell>
          <cell r="L870">
            <v>3.4000000000000002E-2</v>
          </cell>
          <cell r="M870" t="str">
            <v>асбестоцементные</v>
          </cell>
          <cell r="N870" t="str">
            <v>Канализационные</v>
          </cell>
          <cell r="O870" t="str">
            <v>самотечный трубопровод</v>
          </cell>
          <cell r="P870" t="str">
            <v>не технологический трубопровод</v>
          </cell>
          <cell r="U870" t="str">
            <v>1                                    1</v>
          </cell>
          <cell r="V870" t="str">
            <v>85/20 от 23.07.2014 80/20 от 17.07.2014</v>
          </cell>
          <cell r="AN870" t="str">
            <v xml:space="preserve"> КС г Ухта пр Ленина 67  5-7 подъезд (34.89 м)0,034</v>
          </cell>
          <cell r="AO870">
            <v>2.1615490015014922</v>
          </cell>
          <cell r="AP870">
            <v>7.3492666051050745E-2</v>
          </cell>
          <cell r="AQ870">
            <v>7.8740078740118111</v>
          </cell>
        </row>
        <row r="871">
          <cell r="G871" t="str">
            <v>КС г Ухта пр Ленина 69 (60м)</v>
          </cell>
          <cell r="H871">
            <v>188</v>
          </cell>
          <cell r="I871">
            <v>150</v>
          </cell>
          <cell r="J871" t="str">
            <v>хозведение</v>
          </cell>
          <cell r="K871">
            <v>300552</v>
          </cell>
          <cell r="L871">
            <v>0.06</v>
          </cell>
          <cell r="M871" t="str">
            <v>керамические</v>
          </cell>
          <cell r="N871" t="str">
            <v>Канализационные</v>
          </cell>
          <cell r="O871" t="str">
            <v>самотечный трубопровод</v>
          </cell>
          <cell r="P871" t="str">
            <v>не технологический трубопровод</v>
          </cell>
          <cell r="AN871" t="str">
            <v xml:space="preserve"> КС г Ухта пр Ленина 69 (60м)0,06</v>
          </cell>
          <cell r="AO871">
            <v>1.8888374968011419</v>
          </cell>
          <cell r="AP871">
            <v>0.11333024980806851</v>
          </cell>
          <cell r="AQ871">
            <v>7.8740078740118111</v>
          </cell>
        </row>
        <row r="872">
          <cell r="G872" t="str">
            <v>КС г Ухта пр Ленина 6а школа 18</v>
          </cell>
          <cell r="H872">
            <v>161</v>
          </cell>
          <cell r="I872">
            <v>141</v>
          </cell>
          <cell r="J872" t="str">
            <v>хозведение</v>
          </cell>
          <cell r="K872">
            <v>300815</v>
          </cell>
          <cell r="L872">
            <v>0.17</v>
          </cell>
          <cell r="M872" t="str">
            <v>асбестоцементные</v>
          </cell>
          <cell r="N872" t="str">
            <v>Канализационные</v>
          </cell>
          <cell r="O872" t="str">
            <v>самотечный трубопровод</v>
          </cell>
          <cell r="P872" t="str">
            <v>не технологический трубопровод</v>
          </cell>
          <cell r="U872">
            <v>1</v>
          </cell>
          <cell r="V872" t="str">
            <v>134/20 от 01.10.2014</v>
          </cell>
          <cell r="AN872" t="str">
            <v xml:space="preserve"> КС г Ухта пр Ленина 6а школа 180,17</v>
          </cell>
          <cell r="AO872">
            <v>1.6161259921007916</v>
          </cell>
          <cell r="AP872">
            <v>0.27474141865713458</v>
          </cell>
          <cell r="AQ872">
            <v>7.8740078740118111</v>
          </cell>
        </row>
        <row r="873">
          <cell r="G873" t="str">
            <v>КС г Ухта пр Ленина 71</v>
          </cell>
          <cell r="H873">
            <v>240</v>
          </cell>
          <cell r="I873">
            <v>200</v>
          </cell>
          <cell r="J873" t="str">
            <v>хозведение</v>
          </cell>
          <cell r="K873">
            <v>300525</v>
          </cell>
          <cell r="L873">
            <v>0.2</v>
          </cell>
          <cell r="M873" t="str">
            <v>керамические</v>
          </cell>
          <cell r="N873" t="str">
            <v>Канализационные</v>
          </cell>
          <cell r="O873" t="str">
            <v>самотечный трубопровод</v>
          </cell>
          <cell r="P873" t="str">
            <v>не технологический трубопровод</v>
          </cell>
          <cell r="AN873" t="str">
            <v xml:space="preserve"> КС г Ухта пр Ленина 710,2</v>
          </cell>
          <cell r="AO873">
            <v>2.4140596540018167</v>
          </cell>
          <cell r="AP873">
            <v>0.48281193080036333</v>
          </cell>
          <cell r="AQ873">
            <v>7.8740078740118111</v>
          </cell>
        </row>
        <row r="874">
          <cell r="G874" t="str">
            <v>КС г Ухта пр Ленина 71</v>
          </cell>
          <cell r="H874">
            <v>188</v>
          </cell>
          <cell r="I874">
            <v>150</v>
          </cell>
          <cell r="J874" t="str">
            <v>хозведение</v>
          </cell>
          <cell r="K874">
            <v>300525</v>
          </cell>
          <cell r="L874">
            <v>5.3999999999999999E-2</v>
          </cell>
          <cell r="M874" t="str">
            <v>керамические</v>
          </cell>
          <cell r="N874" t="str">
            <v>Канализационные</v>
          </cell>
          <cell r="O874" t="str">
            <v>самотечный трубопровод</v>
          </cell>
          <cell r="P874" t="str">
            <v>не технологический трубопровод</v>
          </cell>
          <cell r="AN874" t="str">
            <v xml:space="preserve"> КС г Ухта пр Ленина 710,054</v>
          </cell>
          <cell r="AO874">
            <v>1.8888374968011419</v>
          </cell>
          <cell r="AP874">
            <v>0.10199722482726166</v>
          </cell>
          <cell r="AQ874">
            <v>7.8740078740118111</v>
          </cell>
        </row>
        <row r="875">
          <cell r="G875" t="str">
            <v>КС г Ухта пр Ленина 71</v>
          </cell>
          <cell r="H875">
            <v>240</v>
          </cell>
          <cell r="I875">
            <v>200</v>
          </cell>
          <cell r="J875" t="str">
            <v>хозведение</v>
          </cell>
          <cell r="K875">
            <v>300525</v>
          </cell>
          <cell r="L875">
            <v>8.4000000000000005E-2</v>
          </cell>
          <cell r="M875" t="str">
            <v>керамические</v>
          </cell>
          <cell r="N875" t="str">
            <v>Канализационные</v>
          </cell>
          <cell r="O875" t="str">
            <v>самотечный трубопровод</v>
          </cell>
          <cell r="P875" t="str">
            <v>не технологический трубопровод</v>
          </cell>
          <cell r="AN875" t="str">
            <v xml:space="preserve"> КС г Ухта пр Ленина 710,084</v>
          </cell>
          <cell r="AO875">
            <v>2.4140596540018167</v>
          </cell>
          <cell r="AP875">
            <v>0.20278101093615261</v>
          </cell>
          <cell r="AQ875">
            <v>7.8740078740118111</v>
          </cell>
        </row>
        <row r="876">
          <cell r="G876" t="str">
            <v>КС г Ухта пр Ленина 75 пристроенный блок (79.9 м)</v>
          </cell>
          <cell r="H876">
            <v>240</v>
          </cell>
          <cell r="I876">
            <v>200</v>
          </cell>
          <cell r="J876" t="str">
            <v>хозведение</v>
          </cell>
          <cell r="K876">
            <v>300740</v>
          </cell>
          <cell r="L876">
            <v>0.08</v>
          </cell>
          <cell r="M876" t="str">
            <v>керамические</v>
          </cell>
          <cell r="N876" t="str">
            <v>Канализационные</v>
          </cell>
          <cell r="O876" t="str">
            <v>самотечный трубопровод</v>
          </cell>
          <cell r="P876" t="str">
            <v>не технологический трубопровод</v>
          </cell>
          <cell r="U876">
            <v>1</v>
          </cell>
          <cell r="V876" t="str">
            <v>38/20 от 02.04.2014</v>
          </cell>
          <cell r="AN876" t="str">
            <v xml:space="preserve"> КС г Ухта пр Ленина 75 пристроенный блок (79.9 м)0,08</v>
          </cell>
          <cell r="AO876">
            <v>2.4140596540018167</v>
          </cell>
          <cell r="AP876">
            <v>0.19312477232014533</v>
          </cell>
          <cell r="AQ876">
            <v>7.8740078740118111</v>
          </cell>
        </row>
        <row r="877">
          <cell r="G877" t="str">
            <v>КС г Ухта пр Ленина 77 (158.2 м)</v>
          </cell>
          <cell r="H877">
            <v>240</v>
          </cell>
          <cell r="I877">
            <v>200</v>
          </cell>
          <cell r="J877" t="str">
            <v>хозведение</v>
          </cell>
          <cell r="K877">
            <v>301031</v>
          </cell>
          <cell r="L877">
            <v>0.16</v>
          </cell>
          <cell r="M877" t="str">
            <v>керамические</v>
          </cell>
          <cell r="N877" t="str">
            <v>Канализационные</v>
          </cell>
          <cell r="O877" t="str">
            <v>самотечный трубопровод</v>
          </cell>
          <cell r="P877" t="str">
            <v>не технологический трубопровод</v>
          </cell>
          <cell r="AN877" t="str">
            <v xml:space="preserve"> КС г Ухта пр Ленина 77 (158.2 м)0,16</v>
          </cell>
          <cell r="AO877">
            <v>2.4140596540018167</v>
          </cell>
          <cell r="AP877">
            <v>0.38624954464029065</v>
          </cell>
          <cell r="AQ877">
            <v>7.8740078740118111</v>
          </cell>
        </row>
        <row r="878">
          <cell r="G878" t="str">
            <v>КС г Ухта пр Ленина Баня (200.1м)</v>
          </cell>
          <cell r="H878">
            <v>240</v>
          </cell>
          <cell r="I878">
            <v>200</v>
          </cell>
          <cell r="J878" t="str">
            <v>хозведение</v>
          </cell>
          <cell r="K878">
            <v>301084</v>
          </cell>
          <cell r="L878">
            <v>0.2</v>
          </cell>
          <cell r="M878" t="str">
            <v>керамические</v>
          </cell>
          <cell r="N878" t="str">
            <v>Канализационные</v>
          </cell>
          <cell r="O878" t="str">
            <v>самотечный трубопровод</v>
          </cell>
          <cell r="P878" t="str">
            <v>не технологический трубопровод</v>
          </cell>
          <cell r="U878">
            <v>1</v>
          </cell>
          <cell r="V878" t="str">
            <v>11/20 от 11.02.2014</v>
          </cell>
          <cell r="AN878" t="str">
            <v xml:space="preserve"> КС г Ухта пр Ленина Баня (200.1м)0,2</v>
          </cell>
          <cell r="AO878">
            <v>2.4140596540018167</v>
          </cell>
          <cell r="AP878">
            <v>0.48281193080036333</v>
          </cell>
          <cell r="AQ878">
            <v>7.8740078740118111</v>
          </cell>
        </row>
        <row r="879">
          <cell r="G879" t="str">
            <v>КС г Ухта пр Ленина Гостиница Тиман (494 м)</v>
          </cell>
          <cell r="H879">
            <v>240</v>
          </cell>
          <cell r="I879">
            <v>200</v>
          </cell>
          <cell r="J879" t="str">
            <v>хозведение</v>
          </cell>
          <cell r="K879">
            <v>300325</v>
          </cell>
          <cell r="L879">
            <v>0.49</v>
          </cell>
          <cell r="M879" t="str">
            <v>керамические</v>
          </cell>
          <cell r="N879" t="str">
            <v>Канализационные</v>
          </cell>
          <cell r="O879" t="str">
            <v>самотечный трубопровод</v>
          </cell>
          <cell r="P879" t="str">
            <v>не технологический трубопровод</v>
          </cell>
          <cell r="AN879" t="str">
            <v xml:space="preserve"> КС г Ухта пр Ленина Гостиница Тиман (494 м)0,49</v>
          </cell>
          <cell r="AO879">
            <v>2.4140596540018167</v>
          </cell>
          <cell r="AP879">
            <v>1.1828892304608902</v>
          </cell>
          <cell r="AQ879">
            <v>7.8740078740118111</v>
          </cell>
        </row>
        <row r="880">
          <cell r="G880" t="str">
            <v>КС г Ухта пр Ленина от КК-44 до ФК-10 (8470 м)</v>
          </cell>
          <cell r="H880">
            <v>240</v>
          </cell>
          <cell r="I880">
            <v>200</v>
          </cell>
          <cell r="J880" t="str">
            <v>хозведение</v>
          </cell>
          <cell r="K880">
            <v>300314</v>
          </cell>
          <cell r="L880">
            <v>8.4700000000000006</v>
          </cell>
          <cell r="M880" t="str">
            <v>керамические</v>
          </cell>
          <cell r="N880" t="str">
            <v>Канализационные</v>
          </cell>
          <cell r="O880" t="str">
            <v>самотечный трубопровод</v>
          </cell>
          <cell r="P880" t="str">
            <v>не технологический трубопровод</v>
          </cell>
          <cell r="AN880" t="str">
            <v xml:space="preserve"> КС г Ухта пр Ленина от КК-44 до ФК-10 (8470 м)8,47</v>
          </cell>
          <cell r="AO880">
            <v>2.4140596540018167</v>
          </cell>
          <cell r="AP880">
            <v>20.447085269395387</v>
          </cell>
          <cell r="AQ880">
            <v>7.8740078740118111</v>
          </cell>
        </row>
        <row r="881">
          <cell r="G881" t="str">
            <v>КС г Ухта пр Ленина Пристроенный блок (80.6 м)</v>
          </cell>
          <cell r="H881">
            <v>188</v>
          </cell>
          <cell r="I881">
            <v>150</v>
          </cell>
          <cell r="J881" t="str">
            <v>хозведение</v>
          </cell>
          <cell r="K881">
            <v>300590</v>
          </cell>
          <cell r="L881">
            <v>0.08</v>
          </cell>
          <cell r="M881" t="str">
            <v>керамические</v>
          </cell>
          <cell r="N881" t="str">
            <v>Канализационные</v>
          </cell>
          <cell r="O881" t="str">
            <v>самотечный трубопровод</v>
          </cell>
          <cell r="P881" t="str">
            <v>не технологический трубопровод</v>
          </cell>
          <cell r="AN881" t="str">
            <v xml:space="preserve"> КС г Ухта пр Ленина Пристроенный блок (80.6 м)0,08</v>
          </cell>
          <cell r="AO881">
            <v>1.8888374968011419</v>
          </cell>
          <cell r="AP881">
            <v>0.15110699974409136</v>
          </cell>
          <cell r="AQ881">
            <v>7.8740078740118111</v>
          </cell>
        </row>
        <row r="882">
          <cell r="G882" t="str">
            <v>КС г Ухта пр Ленина ЦТП-18 (7 м)</v>
          </cell>
          <cell r="H882">
            <v>188</v>
          </cell>
          <cell r="I882">
            <v>150</v>
          </cell>
          <cell r="J882" t="str">
            <v>хозведение</v>
          </cell>
          <cell r="K882">
            <v>300604</v>
          </cell>
          <cell r="L882">
            <v>7.0000000000000001E-3</v>
          </cell>
          <cell r="M882" t="str">
            <v>керамические</v>
          </cell>
          <cell r="N882" t="str">
            <v>Канализационные</v>
          </cell>
          <cell r="O882" t="str">
            <v>самотечный трубопровод</v>
          </cell>
          <cell r="P882" t="str">
            <v>не технологический трубопровод</v>
          </cell>
          <cell r="AN882" t="str">
            <v xml:space="preserve"> КС г Ухта пр Ленина ЦТП-18 (7 м)0,007</v>
          </cell>
          <cell r="AO882">
            <v>1.8888374968011419</v>
          </cell>
          <cell r="AP882">
            <v>1.3221862477607994E-2</v>
          </cell>
          <cell r="AQ882">
            <v>7.8740078740118111</v>
          </cell>
        </row>
        <row r="883">
          <cell r="G883" t="str">
            <v>КС г Ухта пр Строителей 11 (81 м)</v>
          </cell>
          <cell r="H883">
            <v>188</v>
          </cell>
          <cell r="I883">
            <v>150</v>
          </cell>
          <cell r="J883" t="str">
            <v>хозведение</v>
          </cell>
          <cell r="K883">
            <v>300460</v>
          </cell>
          <cell r="L883">
            <v>8.1000000000000003E-2</v>
          </cell>
          <cell r="M883" t="str">
            <v>керамические</v>
          </cell>
          <cell r="N883" t="str">
            <v>Канализационные</v>
          </cell>
          <cell r="O883" t="str">
            <v>самотечный трубопровод</v>
          </cell>
          <cell r="P883" t="str">
            <v>не технологический трубопровод</v>
          </cell>
          <cell r="AN883" t="str">
            <v xml:space="preserve"> КС г Ухта пр Строителей 11 (81 м)0,081</v>
          </cell>
          <cell r="AO883">
            <v>1.8888374968011419</v>
          </cell>
          <cell r="AP883">
            <v>0.1529958372408925</v>
          </cell>
          <cell r="AQ883">
            <v>7.8740078740118111</v>
          </cell>
        </row>
        <row r="884">
          <cell r="G884" t="str">
            <v>КС г Ухта пр Строителей 13 (76.1 м)</v>
          </cell>
          <cell r="H884">
            <v>188</v>
          </cell>
          <cell r="I884">
            <v>150</v>
          </cell>
          <cell r="J884" t="str">
            <v>хозведение</v>
          </cell>
          <cell r="K884">
            <v>300679</v>
          </cell>
          <cell r="L884">
            <v>7.5999999999999998E-2</v>
          </cell>
          <cell r="M884" t="str">
            <v>керамические</v>
          </cell>
          <cell r="N884" t="str">
            <v>Канализационные</v>
          </cell>
          <cell r="O884" t="str">
            <v>самотечный трубопровод</v>
          </cell>
          <cell r="P884" t="str">
            <v>не технологический трубопровод</v>
          </cell>
          <cell r="AN884" t="str">
            <v xml:space="preserve"> КС г Ухта пр Строителей 13 (76.1 м)0,076</v>
          </cell>
          <cell r="AO884">
            <v>1.8888374968011419</v>
          </cell>
          <cell r="AP884">
            <v>0.14355164975688678</v>
          </cell>
          <cell r="AQ884">
            <v>7.8740078740118111</v>
          </cell>
        </row>
        <row r="885">
          <cell r="G885" t="str">
            <v>КС г Ухта пр Строителей 15 (32 м)</v>
          </cell>
          <cell r="H885">
            <v>188</v>
          </cell>
          <cell r="I885">
            <v>150</v>
          </cell>
          <cell r="J885" t="str">
            <v>хозведение</v>
          </cell>
          <cell r="K885">
            <v>300372</v>
          </cell>
          <cell r="L885">
            <v>3.2000000000000001E-2</v>
          </cell>
          <cell r="M885" t="str">
            <v>керамические</v>
          </cell>
          <cell r="N885" t="str">
            <v>Канализационные</v>
          </cell>
          <cell r="O885" t="str">
            <v>самотечный трубопровод</v>
          </cell>
          <cell r="P885" t="str">
            <v>не технологический трубопровод</v>
          </cell>
          <cell r="U885">
            <v>2</v>
          </cell>
          <cell r="V885" t="str">
            <v>100/20 от 18.08.2014</v>
          </cell>
          <cell r="AN885" t="str">
            <v xml:space="preserve"> КС г Ухта пр Строителей 15 (32 м)0,032</v>
          </cell>
          <cell r="AO885">
            <v>1.8888374968011419</v>
          </cell>
          <cell r="AP885">
            <v>6.044279989763654E-2</v>
          </cell>
          <cell r="AQ885">
            <v>7.8740078740118111</v>
          </cell>
        </row>
        <row r="886">
          <cell r="G886" t="str">
            <v>КС г Ухта пр Строителей 17 (139.2 м)</v>
          </cell>
          <cell r="H886">
            <v>188</v>
          </cell>
          <cell r="I886">
            <v>150</v>
          </cell>
          <cell r="J886" t="str">
            <v>хозведение</v>
          </cell>
          <cell r="K886">
            <v>300487</v>
          </cell>
          <cell r="L886">
            <v>0.14000000000000001</v>
          </cell>
          <cell r="M886" t="str">
            <v>керамические</v>
          </cell>
          <cell r="N886" t="str">
            <v>Канализационные</v>
          </cell>
          <cell r="O886" t="str">
            <v>самотечный трубопровод</v>
          </cell>
          <cell r="P886" t="str">
            <v>не технологический трубопровод</v>
          </cell>
          <cell r="AN886" t="str">
            <v xml:space="preserve"> КС г Ухта пр Строителей 17 (139.2 м)0,14</v>
          </cell>
          <cell r="AO886">
            <v>1.8888374968011419</v>
          </cell>
          <cell r="AP886">
            <v>0.26443724955215991</v>
          </cell>
          <cell r="AQ886">
            <v>7.8740078740118111</v>
          </cell>
        </row>
        <row r="887">
          <cell r="G887" t="str">
            <v>КС г Ухта пр Строителей 19 (36 м)</v>
          </cell>
          <cell r="H887">
            <v>215</v>
          </cell>
          <cell r="I887">
            <v>189</v>
          </cell>
          <cell r="J887" t="str">
            <v>хозведение</v>
          </cell>
          <cell r="K887">
            <v>300371</v>
          </cell>
          <cell r="L887">
            <v>3.5999999999999997E-2</v>
          </cell>
          <cell r="M887" t="str">
            <v>асбестоцементные</v>
          </cell>
          <cell r="N887" t="str">
            <v>Канализационные</v>
          </cell>
          <cell r="O887" t="str">
            <v>самотечный трубопровод</v>
          </cell>
          <cell r="P887" t="str">
            <v>не технологический трубопровод</v>
          </cell>
          <cell r="AN887" t="str">
            <v xml:space="preserve"> КС г Ухта пр Строителей 19 (36 м)0,036</v>
          </cell>
          <cell r="AO887">
            <v>2.1615490015014922</v>
          </cell>
          <cell r="AP887">
            <v>7.7815764054053715E-2</v>
          </cell>
          <cell r="AQ887">
            <v>7.8740078740118111</v>
          </cell>
        </row>
        <row r="888">
          <cell r="G888" t="str">
            <v>КС г Ухта пр Строителей 22 (84.4 м)</v>
          </cell>
          <cell r="H888">
            <v>215</v>
          </cell>
          <cell r="I888">
            <v>189</v>
          </cell>
          <cell r="J888" t="str">
            <v>хозведение</v>
          </cell>
          <cell r="K888">
            <v>300840</v>
          </cell>
          <cell r="L888">
            <v>8.4000000000000005E-2</v>
          </cell>
          <cell r="M888" t="str">
            <v>асбестоцементные</v>
          </cell>
          <cell r="N888" t="str">
            <v>Канализационные</v>
          </cell>
          <cell r="O888" t="str">
            <v>самотечный трубопровод</v>
          </cell>
          <cell r="P888" t="str">
            <v>не технологический трубопровод</v>
          </cell>
          <cell r="AN888" t="str">
            <v xml:space="preserve"> КС г Ухта пр Строителей 22 (84.4 м)0,084</v>
          </cell>
          <cell r="AO888">
            <v>2.1615490015014922</v>
          </cell>
          <cell r="AP888">
            <v>0.18157011612612536</v>
          </cell>
          <cell r="AQ888">
            <v>7.8740078740118111</v>
          </cell>
        </row>
        <row r="889">
          <cell r="G889" t="str">
            <v>КС г Ухта пр Строителей 26 (133 м)</v>
          </cell>
          <cell r="H889">
            <v>188</v>
          </cell>
          <cell r="I889">
            <v>150</v>
          </cell>
          <cell r="J889" t="str">
            <v>хозведение</v>
          </cell>
          <cell r="K889">
            <v>300453</v>
          </cell>
          <cell r="L889">
            <v>0.13</v>
          </cell>
          <cell r="M889" t="str">
            <v>керамические</v>
          </cell>
          <cell r="N889" t="str">
            <v>Канализационные</v>
          </cell>
          <cell r="O889" t="str">
            <v>самотечный трубопровод</v>
          </cell>
          <cell r="P889" t="str">
            <v>не технологический трубопровод</v>
          </cell>
          <cell r="AN889" t="str">
            <v xml:space="preserve"> КС г Ухта пр Строителей 26 (133 м)0,13</v>
          </cell>
          <cell r="AO889">
            <v>1.8888374968011419</v>
          </cell>
          <cell r="AP889">
            <v>0.24554887458414845</v>
          </cell>
          <cell r="AQ889">
            <v>7.8740078740118111</v>
          </cell>
        </row>
        <row r="890">
          <cell r="G890" t="str">
            <v>КС г Ухта пр Строителей 29 (95.3 м)</v>
          </cell>
          <cell r="H890">
            <v>309</v>
          </cell>
          <cell r="I890">
            <v>277</v>
          </cell>
          <cell r="J890" t="str">
            <v>хозведение</v>
          </cell>
          <cell r="K890">
            <v>300433</v>
          </cell>
          <cell r="L890">
            <v>9.5000000000000001E-2</v>
          </cell>
          <cell r="M890" t="str">
            <v>асбестоцементные</v>
          </cell>
          <cell r="N890" t="str">
            <v>Канализационные</v>
          </cell>
          <cell r="O890" t="str">
            <v>самотечный трубопровод</v>
          </cell>
          <cell r="P890" t="str">
            <v>не технологический трубопровод</v>
          </cell>
          <cell r="AN890" t="str">
            <v xml:space="preserve"> КС г Ухта пр Строителей 29 (95.3 м)0,095</v>
          </cell>
          <cell r="AO890">
            <v>3.1109890549027122</v>
          </cell>
          <cell r="AP890">
            <v>0.29554396021575768</v>
          </cell>
          <cell r="AQ890">
            <v>7.8740078740118111</v>
          </cell>
        </row>
        <row r="891">
          <cell r="G891" t="str">
            <v>КС г Ухта пр Строителей 2а - 15кв КЖД (199м)</v>
          </cell>
          <cell r="H891">
            <v>215</v>
          </cell>
          <cell r="I891">
            <v>189</v>
          </cell>
          <cell r="J891" t="str">
            <v>хозведение</v>
          </cell>
          <cell r="K891">
            <v>800074</v>
          </cell>
          <cell r="L891">
            <v>0.19</v>
          </cell>
          <cell r="M891" t="str">
            <v>асбестоцементные</v>
          </cell>
          <cell r="N891" t="str">
            <v>Канализационные</v>
          </cell>
          <cell r="O891" t="str">
            <v>самотечный трубопровод</v>
          </cell>
          <cell r="P891" t="str">
            <v>не технологический трубопровод</v>
          </cell>
          <cell r="AN891" t="str">
            <v xml:space="preserve"> КС г Ухта пр Строителей 2а - 15кв КЖД (199м)0,19</v>
          </cell>
          <cell r="AO891">
            <v>2.1615490015014922</v>
          </cell>
          <cell r="AP891">
            <v>0.41069431028528353</v>
          </cell>
          <cell r="AQ891">
            <v>7.8740078740118111</v>
          </cell>
        </row>
        <row r="892">
          <cell r="G892" t="str">
            <v>КС г Ухта пр Строителей 33 (328 м)</v>
          </cell>
          <cell r="H892">
            <v>215</v>
          </cell>
          <cell r="I892">
            <v>189</v>
          </cell>
          <cell r="J892" t="str">
            <v>хозведение</v>
          </cell>
          <cell r="K892">
            <v>300465</v>
          </cell>
          <cell r="L892">
            <v>0.33</v>
          </cell>
          <cell r="M892" t="str">
            <v>асбестоцементные</v>
          </cell>
          <cell r="N892" t="str">
            <v>Канализационные</v>
          </cell>
          <cell r="O892" t="str">
            <v>самотечный трубопровод</v>
          </cell>
          <cell r="P892" t="str">
            <v>не технологический трубопровод</v>
          </cell>
          <cell r="U892">
            <v>30</v>
          </cell>
          <cell r="V892" t="str">
            <v>81/20 от 18.07.2014</v>
          </cell>
          <cell r="AN892" t="str">
            <v xml:space="preserve"> КС г Ухта пр Строителей 33 (328 м)0,33</v>
          </cell>
          <cell r="AO892">
            <v>2.1615490015014922</v>
          </cell>
          <cell r="AP892">
            <v>0.71331117049549242</v>
          </cell>
          <cell r="AQ892">
            <v>7.8740078740118111</v>
          </cell>
        </row>
        <row r="893">
          <cell r="G893" t="str">
            <v>КС г Ухта пр Строителей 35 (151 м)</v>
          </cell>
          <cell r="H893">
            <v>161</v>
          </cell>
          <cell r="I893">
            <v>141</v>
          </cell>
          <cell r="J893" t="str">
            <v>хозведение</v>
          </cell>
          <cell r="K893">
            <v>300454</v>
          </cell>
          <cell r="L893">
            <v>0.15</v>
          </cell>
          <cell r="M893" t="str">
            <v>асбестоцементные</v>
          </cell>
          <cell r="N893" t="str">
            <v>Канализационные</v>
          </cell>
          <cell r="O893" t="str">
            <v>самотечный трубопровод</v>
          </cell>
          <cell r="P893" t="str">
            <v>не технологический трубопровод</v>
          </cell>
          <cell r="AN893" t="str">
            <v xml:space="preserve"> КС г Ухта пр Строителей 35 (151 м)0,15</v>
          </cell>
          <cell r="AO893">
            <v>1.6161259921007916</v>
          </cell>
          <cell r="AP893">
            <v>0.24241889881511872</v>
          </cell>
          <cell r="AQ893">
            <v>7.8740078740118111</v>
          </cell>
        </row>
        <row r="894">
          <cell r="G894" t="str">
            <v>КС г Ухта пр Строителей 37 (118.3 м)</v>
          </cell>
          <cell r="H894">
            <v>161</v>
          </cell>
          <cell r="I894">
            <v>141</v>
          </cell>
          <cell r="J894" t="str">
            <v>хозведение</v>
          </cell>
          <cell r="K894">
            <v>300526</v>
          </cell>
          <cell r="L894">
            <v>0.12</v>
          </cell>
          <cell r="M894" t="str">
            <v>асбестоцементные</v>
          </cell>
          <cell r="N894" t="str">
            <v>Канализационные</v>
          </cell>
          <cell r="O894" t="str">
            <v>самотечный трубопровод</v>
          </cell>
          <cell r="P894" t="str">
            <v>не технологический трубопровод</v>
          </cell>
          <cell r="U894">
            <v>2</v>
          </cell>
          <cell r="V894" t="str">
            <v>19/20 от 27.02.2014</v>
          </cell>
          <cell r="AN894" t="str">
            <v xml:space="preserve"> КС г Ухта пр Строителей 37 (118.3 м)0,12</v>
          </cell>
          <cell r="AO894">
            <v>1.6161259921007916</v>
          </cell>
          <cell r="AP894">
            <v>0.19393511905209498</v>
          </cell>
          <cell r="AQ894">
            <v>7.8740078740118111</v>
          </cell>
        </row>
        <row r="895">
          <cell r="G895" t="str">
            <v>КС г Ухта пр Строителей 9 (20 м)</v>
          </cell>
          <cell r="H895">
            <v>215</v>
          </cell>
          <cell r="I895">
            <v>189</v>
          </cell>
          <cell r="J895" t="str">
            <v>хозведение</v>
          </cell>
          <cell r="K895">
            <v>300370</v>
          </cell>
          <cell r="L895">
            <v>0.02</v>
          </cell>
          <cell r="M895" t="str">
            <v>асбестоцементные</v>
          </cell>
          <cell r="N895" t="str">
            <v>Канализационные</v>
          </cell>
          <cell r="O895" t="str">
            <v>самотечный трубопровод</v>
          </cell>
          <cell r="P895" t="str">
            <v>не технологический трубопровод</v>
          </cell>
          <cell r="AN895" t="str">
            <v xml:space="preserve"> КС г Ухта пр Строителей 9 (20 м)0,02</v>
          </cell>
          <cell r="AO895">
            <v>2.1615490015014922</v>
          </cell>
          <cell r="AP895">
            <v>4.3230980030029842E-2</v>
          </cell>
          <cell r="AQ895">
            <v>7.8740078740118111</v>
          </cell>
        </row>
        <row r="896">
          <cell r="G896" t="str">
            <v>КС г Ухта пр Строителей бойлер ная к д/с 66 (15 м)</v>
          </cell>
          <cell r="H896">
            <v>215</v>
          </cell>
          <cell r="I896">
            <v>189</v>
          </cell>
          <cell r="J896" t="str">
            <v>хозведение</v>
          </cell>
          <cell r="K896">
            <v>300603</v>
          </cell>
          <cell r="L896">
            <v>1.4999999999999999E-2</v>
          </cell>
          <cell r="M896" t="str">
            <v>асбестоцементные</v>
          </cell>
          <cell r="N896" t="str">
            <v>Канализационные</v>
          </cell>
          <cell r="O896" t="str">
            <v>самотечный трубопровод</v>
          </cell>
          <cell r="P896" t="str">
            <v>не технологический трубопровод</v>
          </cell>
          <cell r="AN896" t="str">
            <v xml:space="preserve"> КС г Ухта пр Строителей бойлер ная к д/с 66 (15 м)0,015</v>
          </cell>
          <cell r="AO896">
            <v>2.1615490015014922</v>
          </cell>
          <cell r="AP896">
            <v>3.2423235022522381E-2</v>
          </cell>
          <cell r="AQ896">
            <v>7.8740078740118111</v>
          </cell>
        </row>
        <row r="897">
          <cell r="G897" t="str">
            <v>КС г Ухта пр Строителей кафе Дружба (24 м)-меб.маг.Золушок</v>
          </cell>
          <cell r="H897">
            <v>188</v>
          </cell>
          <cell r="I897">
            <v>150</v>
          </cell>
          <cell r="J897" t="str">
            <v>хозведение</v>
          </cell>
          <cell r="K897">
            <v>300514</v>
          </cell>
          <cell r="L897">
            <v>2.4E-2</v>
          </cell>
          <cell r="M897" t="str">
            <v>керамические</v>
          </cell>
          <cell r="N897" t="str">
            <v>Канализационные</v>
          </cell>
          <cell r="O897" t="str">
            <v>самотечный трубопровод</v>
          </cell>
          <cell r="P897" t="str">
            <v>не технологический трубопровод</v>
          </cell>
          <cell r="AN897" t="str">
            <v xml:space="preserve"> КС г Ухта пр Строителей кафе Дружба (24 м)-меб.маг.Золушок0,024</v>
          </cell>
          <cell r="AO897">
            <v>1.8888374968011419</v>
          </cell>
          <cell r="AP897">
            <v>4.5332099923227405E-2</v>
          </cell>
          <cell r="AQ897">
            <v>7.8740078740118111</v>
          </cell>
        </row>
        <row r="898">
          <cell r="G898" t="str">
            <v>КС г Ухта пр Строителей Таможня (50 м)</v>
          </cell>
          <cell r="H898">
            <v>188</v>
          </cell>
          <cell r="I898">
            <v>150</v>
          </cell>
          <cell r="J898" t="str">
            <v>хозведение</v>
          </cell>
          <cell r="K898">
            <v>300645</v>
          </cell>
          <cell r="L898">
            <v>0.05</v>
          </cell>
          <cell r="M898" t="str">
            <v>керамические</v>
          </cell>
          <cell r="N898" t="str">
            <v>Канализационные</v>
          </cell>
          <cell r="O898" t="str">
            <v>самотечный трубопровод</v>
          </cell>
          <cell r="P898" t="str">
            <v>не технологический трубопровод</v>
          </cell>
          <cell r="AN898" t="str">
            <v xml:space="preserve"> КС г Ухта пр Строителей Таможня (50 м)0,05</v>
          </cell>
          <cell r="AO898">
            <v>1.8888374968011419</v>
          </cell>
          <cell r="AP898">
            <v>9.4441874840057102E-2</v>
          </cell>
          <cell r="AQ898">
            <v>7.8740078740118111</v>
          </cell>
        </row>
        <row r="899">
          <cell r="G899" t="str">
            <v>КС г Ухта пр Строителей школа 11 (258.6 м)</v>
          </cell>
          <cell r="H899">
            <v>188</v>
          </cell>
          <cell r="I899">
            <v>150</v>
          </cell>
          <cell r="J899" t="str">
            <v>хозведение</v>
          </cell>
          <cell r="K899">
            <v>300435</v>
          </cell>
          <cell r="L899">
            <v>0.26</v>
          </cell>
          <cell r="M899" t="str">
            <v>керамические</v>
          </cell>
          <cell r="N899" t="str">
            <v>Канализационные</v>
          </cell>
          <cell r="O899" t="str">
            <v>самотечный трубопровод</v>
          </cell>
          <cell r="P899" t="str">
            <v>не технологический трубопровод</v>
          </cell>
          <cell r="AN899" t="str">
            <v xml:space="preserve"> КС г Ухта пр Строителей школа 11 (258.6 м)0,26</v>
          </cell>
          <cell r="AO899">
            <v>1.8888374968011419</v>
          </cell>
          <cell r="AP899">
            <v>0.4910977491682969</v>
          </cell>
          <cell r="AQ899">
            <v>7.8740078740118111</v>
          </cell>
        </row>
        <row r="900">
          <cell r="G900" t="str">
            <v>КС г Ухта пр.Ленина 24а Д/С 45 (118 м)</v>
          </cell>
          <cell r="H900">
            <v>159</v>
          </cell>
          <cell r="I900">
            <v>150</v>
          </cell>
          <cell r="J900" t="str">
            <v>хозведение</v>
          </cell>
          <cell r="K900">
            <v>301144</v>
          </cell>
          <cell r="L900">
            <v>0.12</v>
          </cell>
          <cell r="M900" t="str">
            <v>стальные</v>
          </cell>
          <cell r="N900" t="str">
            <v>Канализационные</v>
          </cell>
          <cell r="O900" t="str">
            <v>самотечный трубопровод</v>
          </cell>
          <cell r="P900" t="str">
            <v>не технологический трубопровод</v>
          </cell>
          <cell r="AN900" t="str">
            <v xml:space="preserve"> КС г Ухта пр.Ленина 24а Д/С 45 (118 м)0,12</v>
          </cell>
          <cell r="AO900">
            <v>1.0354008616557386</v>
          </cell>
          <cell r="AP900">
            <v>0.12424810339868864</v>
          </cell>
          <cell r="AQ900">
            <v>7.8740078740118111</v>
          </cell>
        </row>
        <row r="901">
          <cell r="G901" t="str">
            <v>КС г Ухта Пристройка к школе 13 напорная канализац (493м)</v>
          </cell>
          <cell r="H901">
            <v>240</v>
          </cell>
          <cell r="I901">
            <v>200</v>
          </cell>
          <cell r="J901" t="str">
            <v>хозведение</v>
          </cell>
          <cell r="K901">
            <v>300587</v>
          </cell>
          <cell r="L901">
            <v>0.49</v>
          </cell>
          <cell r="M901" t="str">
            <v>керамические</v>
          </cell>
          <cell r="N901" t="str">
            <v>Канализационные</v>
          </cell>
          <cell r="O901" t="str">
            <v>напорный трубопровод</v>
          </cell>
          <cell r="P901" t="str">
            <v>не технологический трубопровод</v>
          </cell>
          <cell r="AN901" t="str">
            <v xml:space="preserve"> КС г Ухта Пристройка к школе 13 напорная канализац (493м)0,49</v>
          </cell>
          <cell r="AO901">
            <v>2.4140596540018167</v>
          </cell>
          <cell r="AP901">
            <v>1.1828892304608902</v>
          </cell>
          <cell r="AQ901">
            <v>7.8740078740118111</v>
          </cell>
        </row>
        <row r="902">
          <cell r="G902" t="str">
            <v>КС г Ухта Пристройка к школе 13 самотечная канализ.(181.5м)</v>
          </cell>
          <cell r="H902">
            <v>188</v>
          </cell>
          <cell r="I902">
            <v>150</v>
          </cell>
          <cell r="J902" t="str">
            <v>хозведение</v>
          </cell>
          <cell r="K902">
            <v>300588</v>
          </cell>
          <cell r="L902">
            <v>0.18</v>
          </cell>
          <cell r="M902" t="str">
            <v>керамические</v>
          </cell>
          <cell r="N902" t="str">
            <v>Канализационные</v>
          </cell>
          <cell r="O902" t="str">
            <v>самотечный трубопровод</v>
          </cell>
          <cell r="P902" t="str">
            <v>не технологический трубопровод</v>
          </cell>
          <cell r="AN902" t="str">
            <v xml:space="preserve"> КС г Ухта Пристройка к школе 13 самотечная канализ.(181.5м)0,18</v>
          </cell>
          <cell r="AO902">
            <v>1.8888374968011419</v>
          </cell>
          <cell r="AP902">
            <v>0.33999074942420554</v>
          </cell>
          <cell r="AQ902">
            <v>7.8740078740118111</v>
          </cell>
        </row>
        <row r="903">
          <cell r="G903" t="str">
            <v>КС г Ухта спорткорпус УИИ. столовая 66 (243.4 м)-развл.центр Планета</v>
          </cell>
          <cell r="H903">
            <v>118</v>
          </cell>
          <cell r="I903">
            <v>100</v>
          </cell>
          <cell r="J903" t="str">
            <v>хозведение</v>
          </cell>
          <cell r="K903">
            <v>300459</v>
          </cell>
          <cell r="L903">
            <v>0.24</v>
          </cell>
          <cell r="M903" t="str">
            <v>асбестоцементные</v>
          </cell>
          <cell r="N903" t="str">
            <v>Канализационные</v>
          </cell>
          <cell r="O903" t="str">
            <v>самотечный трубопровод</v>
          </cell>
          <cell r="P903" t="str">
            <v>не технологический трубопровод</v>
          </cell>
          <cell r="AN903" t="str">
            <v xml:space="preserve"> КС г Ухта спорткорпус УИИ. столовая 66 (243.4 м)-развл.центр Планета0,24</v>
          </cell>
          <cell r="AO903">
            <v>1.1818076698002336</v>
          </cell>
          <cell r="AP903">
            <v>0.28363384075205605</v>
          </cell>
          <cell r="AQ903">
            <v>7.8740078740118111</v>
          </cell>
        </row>
        <row r="904">
          <cell r="G904" t="str">
            <v>КС г Ухта средняя школа № 1 (126.5 м)</v>
          </cell>
          <cell r="H904">
            <v>188</v>
          </cell>
          <cell r="I904">
            <v>150</v>
          </cell>
          <cell r="J904" t="str">
            <v>хозведение</v>
          </cell>
          <cell r="K904">
            <v>300332</v>
          </cell>
          <cell r="L904">
            <v>0.13</v>
          </cell>
          <cell r="M904" t="str">
            <v>керамические</v>
          </cell>
          <cell r="N904" t="str">
            <v>Канализационные</v>
          </cell>
          <cell r="O904" t="str">
            <v>самотечный трубопровод</v>
          </cell>
          <cell r="P904" t="str">
            <v>не технологический трубопровод</v>
          </cell>
          <cell r="U904">
            <v>2</v>
          </cell>
          <cell r="V904" t="str">
            <v>63/20 от 23.05.2014</v>
          </cell>
          <cell r="AN904" t="str">
            <v xml:space="preserve"> КС г Ухта средняя школа № 1 (126.5 м)0,13</v>
          </cell>
          <cell r="AO904">
            <v>1.8888374968011419</v>
          </cell>
          <cell r="AP904">
            <v>0.24554887458414845</v>
          </cell>
          <cell r="AQ904">
            <v>7.8740078740118111</v>
          </cell>
        </row>
        <row r="905">
          <cell r="G905" t="str">
            <v>КС г Ухта Стоматологическая поликлиника (70.15 м)</v>
          </cell>
          <cell r="H905">
            <v>188</v>
          </cell>
          <cell r="I905">
            <v>150</v>
          </cell>
          <cell r="J905" t="str">
            <v>хозведение</v>
          </cell>
          <cell r="K905">
            <v>300387</v>
          </cell>
          <cell r="L905">
            <v>7.0000000000000007E-2</v>
          </cell>
          <cell r="M905" t="str">
            <v>керамические</v>
          </cell>
          <cell r="N905" t="str">
            <v>Канализационные</v>
          </cell>
          <cell r="O905" t="str">
            <v>самотечный трубопровод</v>
          </cell>
          <cell r="P905" t="str">
            <v>не технологический трубопровод</v>
          </cell>
          <cell r="AN905" t="str">
            <v xml:space="preserve"> КС г Ухта Стоматологическая поликлиника (70.15 м)0,07</v>
          </cell>
          <cell r="AO905">
            <v>1.8888374968011419</v>
          </cell>
          <cell r="AP905">
            <v>0.13221862477607996</v>
          </cell>
          <cell r="AQ905">
            <v>7.8740078740118111</v>
          </cell>
        </row>
        <row r="906">
          <cell r="G906" t="str">
            <v>КС г Ухта ул  Оплеснина (43 м)</v>
          </cell>
          <cell r="H906">
            <v>188</v>
          </cell>
          <cell r="I906">
            <v>150</v>
          </cell>
          <cell r="J906" t="str">
            <v>хозведение</v>
          </cell>
          <cell r="K906">
            <v>300364</v>
          </cell>
          <cell r="L906">
            <v>4.2999999999999997E-2</v>
          </cell>
          <cell r="M906" t="str">
            <v>керамические</v>
          </cell>
          <cell r="N906" t="str">
            <v>Канализационные</v>
          </cell>
          <cell r="O906" t="str">
            <v>самотечный трубопровод</v>
          </cell>
          <cell r="P906" t="str">
            <v>не технологический трубопровод</v>
          </cell>
          <cell r="AN906" t="str">
            <v xml:space="preserve"> КС г Ухта ул  Оплеснина (43 м)0,043</v>
          </cell>
          <cell r="AO906">
            <v>1.8888374968011419</v>
          </cell>
          <cell r="AP906">
            <v>8.1220012362449093E-2</v>
          </cell>
          <cell r="AQ906">
            <v>7.8740078740118111</v>
          </cell>
        </row>
        <row r="907">
          <cell r="G907" t="str">
            <v>КС г Ухта ул 30 лет Октября (35 м)</v>
          </cell>
          <cell r="H907">
            <v>188</v>
          </cell>
          <cell r="I907">
            <v>150</v>
          </cell>
          <cell r="J907" t="str">
            <v>хозведение</v>
          </cell>
          <cell r="K907">
            <v>300352</v>
          </cell>
          <cell r="L907">
            <v>3.5000000000000003E-2</v>
          </cell>
          <cell r="M907" t="str">
            <v>керамические</v>
          </cell>
          <cell r="N907" t="str">
            <v>Канализационные</v>
          </cell>
          <cell r="O907" t="str">
            <v>самотечный трубопровод</v>
          </cell>
          <cell r="P907" t="str">
            <v>не технологический трубопровод</v>
          </cell>
          <cell r="U907" t="str">
            <v>2                            1                               2</v>
          </cell>
          <cell r="V907" t="str">
            <v>77/20 от 01.07.2014 78/20 от 01.07.2014 32/20 от 26.03.2014</v>
          </cell>
          <cell r="AN907" t="str">
            <v xml:space="preserve"> КС г Ухта ул 30 лет Октября (35 м)0,035</v>
          </cell>
          <cell r="AO907">
            <v>1.8888374968011419</v>
          </cell>
          <cell r="AP907">
            <v>6.6109312388039979E-2</v>
          </cell>
          <cell r="AQ907">
            <v>7.8740078740118111</v>
          </cell>
        </row>
        <row r="908">
          <cell r="G908" t="str">
            <v>КС г Ухта ул 30 лет Октября (4112 м)</v>
          </cell>
          <cell r="H908">
            <v>188</v>
          </cell>
          <cell r="I908">
            <v>150</v>
          </cell>
          <cell r="J908" t="str">
            <v>хозведение</v>
          </cell>
          <cell r="K908">
            <v>300315</v>
          </cell>
          <cell r="L908">
            <v>4.1100000000000003</v>
          </cell>
          <cell r="M908" t="str">
            <v>керамические</v>
          </cell>
          <cell r="N908" t="str">
            <v>Канализационные</v>
          </cell>
          <cell r="O908" t="str">
            <v>самотечный трубопровод</v>
          </cell>
          <cell r="P908" t="str">
            <v>не технологический трубопровод</v>
          </cell>
          <cell r="U908" t="str">
            <v>20                         2                                1                              4</v>
          </cell>
          <cell r="V908" t="str">
            <v>99/20 от 15.08.2014 23/20 от 06.03.2014 08/20 от 03.02.2014 03/20 от 15.01.2014</v>
          </cell>
          <cell r="AN908" t="str">
            <v xml:space="preserve"> КС г Ухта ул 30 лет Октября (4112 м)4,11</v>
          </cell>
          <cell r="AO908">
            <v>1.8888374968011419</v>
          </cell>
          <cell r="AP908">
            <v>7.7631221118526934</v>
          </cell>
          <cell r="AQ908">
            <v>7.8740078740118111</v>
          </cell>
        </row>
        <row r="909">
          <cell r="G909" t="str">
            <v>КС г Ухта ул 30 лет Октября 14 общежитие (97 м)</v>
          </cell>
          <cell r="H909">
            <v>188</v>
          </cell>
          <cell r="I909">
            <v>150</v>
          </cell>
          <cell r="J909" t="str">
            <v>хозведение</v>
          </cell>
          <cell r="K909">
            <v>300752</v>
          </cell>
          <cell r="L909">
            <v>9.7000000000000003E-2</v>
          </cell>
          <cell r="M909" t="str">
            <v>керамические</v>
          </cell>
          <cell r="N909" t="str">
            <v>Канализационные</v>
          </cell>
          <cell r="O909" t="str">
            <v>самотечный трубопровод</v>
          </cell>
          <cell r="P909" t="str">
            <v>не технологический трубопровод</v>
          </cell>
          <cell r="AN909" t="str">
            <v xml:space="preserve"> КС г Ухта ул 30 лет Октября 14 общежитие (97 м)0,097</v>
          </cell>
          <cell r="AO909">
            <v>1.8888374968011419</v>
          </cell>
          <cell r="AP909">
            <v>0.18321723718971078</v>
          </cell>
          <cell r="AQ909">
            <v>7.8740078740118111</v>
          </cell>
        </row>
        <row r="910">
          <cell r="G910" t="str">
            <v>КС г Ухта ул 30 лет Октября 19А (242.6 м)</v>
          </cell>
          <cell r="H910">
            <v>188</v>
          </cell>
          <cell r="I910">
            <v>150</v>
          </cell>
          <cell r="J910" t="str">
            <v>хозведение</v>
          </cell>
          <cell r="K910">
            <v>301165</v>
          </cell>
          <cell r="L910">
            <v>0.24</v>
          </cell>
          <cell r="M910" t="str">
            <v>керамические</v>
          </cell>
          <cell r="N910" t="str">
            <v>Канализационные</v>
          </cell>
          <cell r="O910" t="str">
            <v>самотечный трубопровод</v>
          </cell>
          <cell r="P910" t="str">
            <v>не технологический трубопровод</v>
          </cell>
          <cell r="AN910" t="str">
            <v xml:space="preserve"> КС г Ухта ул 30 лет Октября 19А (242.6 м)0,24</v>
          </cell>
          <cell r="AO910">
            <v>1.8888374968011419</v>
          </cell>
          <cell r="AP910">
            <v>0.45332099923227404</v>
          </cell>
          <cell r="AQ910">
            <v>7.8740078740118111</v>
          </cell>
        </row>
        <row r="911">
          <cell r="G911" t="str">
            <v>КС г Ухта ул 30 лет Октября 22/12 (46.8 м)</v>
          </cell>
          <cell r="H911">
            <v>188</v>
          </cell>
          <cell r="I911">
            <v>150</v>
          </cell>
          <cell r="J911" t="str">
            <v>хозведение</v>
          </cell>
          <cell r="K911">
            <v>300790</v>
          </cell>
          <cell r="L911">
            <v>4.5999999999999999E-2</v>
          </cell>
          <cell r="M911" t="str">
            <v>керамические</v>
          </cell>
          <cell r="N911" t="str">
            <v>Канализационные</v>
          </cell>
          <cell r="O911" t="str">
            <v>самотечный трубопровод</v>
          </cell>
          <cell r="P911" t="str">
            <v>не технологический трубопровод</v>
          </cell>
          <cell r="AN911" t="str">
            <v xml:space="preserve"> КС г Ухта ул 30 лет Октября 22/12 (46.8 м)0,046</v>
          </cell>
          <cell r="AO911">
            <v>1.8888374968011419</v>
          </cell>
          <cell r="AP911">
            <v>8.6886524852852531E-2</v>
          </cell>
          <cell r="AQ911">
            <v>7.8740078740118111</v>
          </cell>
        </row>
        <row r="912">
          <cell r="G912" t="str">
            <v>КС г Ухта ул 30 лет Октября 24 (26.55 м)</v>
          </cell>
          <cell r="H912">
            <v>188</v>
          </cell>
          <cell r="I912">
            <v>150</v>
          </cell>
          <cell r="J912" t="str">
            <v>хозведение</v>
          </cell>
          <cell r="K912">
            <v>300449</v>
          </cell>
          <cell r="L912">
            <v>2.7E-2</v>
          </cell>
          <cell r="M912" t="str">
            <v>керамические</v>
          </cell>
          <cell r="N912" t="str">
            <v>Канализационные</v>
          </cell>
          <cell r="O912" t="str">
            <v>самотечный трубопровод</v>
          </cell>
          <cell r="P912" t="str">
            <v>не технологический трубопровод</v>
          </cell>
          <cell r="AN912" t="str">
            <v xml:space="preserve"> КС г Ухта ул 30 лет Октября 24 (26.55 м)0,027</v>
          </cell>
          <cell r="AO912">
            <v>1.8888374968011419</v>
          </cell>
          <cell r="AP912">
            <v>5.099861241363083E-2</v>
          </cell>
          <cell r="AQ912">
            <v>7.8740078740118111</v>
          </cell>
        </row>
        <row r="913">
          <cell r="G913" t="str">
            <v>КС г Ухта ул 30 лет Октября 8а детсад 93</v>
          </cell>
          <cell r="H913">
            <v>188</v>
          </cell>
          <cell r="I913">
            <v>150</v>
          </cell>
          <cell r="J913" t="str">
            <v>хозведение</v>
          </cell>
          <cell r="K913">
            <v>300831</v>
          </cell>
          <cell r="L913">
            <v>0.17</v>
          </cell>
          <cell r="M913" t="str">
            <v>керамические</v>
          </cell>
          <cell r="N913" t="str">
            <v>Канализационные</v>
          </cell>
          <cell r="O913" t="str">
            <v>самотечный трубопровод</v>
          </cell>
          <cell r="P913" t="str">
            <v>не технологический трубопровод</v>
          </cell>
          <cell r="AN913" t="str">
            <v xml:space="preserve"> КС г Ухта ул 30 лет Октября 8а детсад 930,17</v>
          </cell>
          <cell r="AO913">
            <v>1.8888374968011419</v>
          </cell>
          <cell r="AP913">
            <v>0.32110237445619416</v>
          </cell>
          <cell r="AQ913">
            <v>7.8740078740118111</v>
          </cell>
        </row>
        <row r="914">
          <cell r="G914" t="str">
            <v>КС г Ухта ул 30 лет Октября детсад 111 (103.8м)</v>
          </cell>
          <cell r="H914">
            <v>188</v>
          </cell>
          <cell r="I914">
            <v>150</v>
          </cell>
          <cell r="J914" t="str">
            <v>хозведение</v>
          </cell>
          <cell r="K914">
            <v>300738</v>
          </cell>
          <cell r="L914">
            <v>0.1</v>
          </cell>
          <cell r="M914" t="str">
            <v>керамические</v>
          </cell>
          <cell r="N914" t="str">
            <v>Канализационные</v>
          </cell>
          <cell r="O914" t="str">
            <v>самотечный трубопровод</v>
          </cell>
          <cell r="P914" t="str">
            <v>не технологический трубопровод</v>
          </cell>
          <cell r="AN914" t="str">
            <v xml:space="preserve"> КС г Ухта ул 30 лет Октября детсад 111 (103.8м)0,1</v>
          </cell>
          <cell r="AO914">
            <v>1.8888374968011419</v>
          </cell>
          <cell r="AP914">
            <v>0.1888837496801142</v>
          </cell>
          <cell r="AQ914">
            <v>7.8740078740118111</v>
          </cell>
        </row>
        <row r="915">
          <cell r="G915" t="str">
            <v>КС г Ухта ул 30 лет Октября. детсад 94 Солнышко (172.8 м)</v>
          </cell>
          <cell r="H915">
            <v>188</v>
          </cell>
          <cell r="I915">
            <v>150</v>
          </cell>
          <cell r="J915" t="str">
            <v>хозведение</v>
          </cell>
          <cell r="K915">
            <v>300748</v>
          </cell>
          <cell r="L915">
            <v>0.17</v>
          </cell>
          <cell r="M915" t="str">
            <v>керамические</v>
          </cell>
          <cell r="N915" t="str">
            <v>Канализационные</v>
          </cell>
          <cell r="O915" t="str">
            <v>самотечный трубопровод</v>
          </cell>
          <cell r="P915" t="str">
            <v>не технологический трубопровод</v>
          </cell>
          <cell r="AN915" t="str">
            <v xml:space="preserve"> КС г Ухта ул 30 лет Октября. детсад 94 Солнышко (172.8 м)0,17</v>
          </cell>
          <cell r="AO915">
            <v>1.8888374968011419</v>
          </cell>
          <cell r="AP915">
            <v>0.32110237445619416</v>
          </cell>
          <cell r="AQ915">
            <v>7.8740078740118111</v>
          </cell>
        </row>
        <row r="916">
          <cell r="G916" t="str">
            <v>КС г Ухта ул 40 лет Коми 10 (34.4 м)</v>
          </cell>
          <cell r="H916">
            <v>188</v>
          </cell>
          <cell r="I916">
            <v>150</v>
          </cell>
          <cell r="J916" t="str">
            <v>хозведение</v>
          </cell>
          <cell r="K916">
            <v>301202</v>
          </cell>
          <cell r="L916">
            <v>3.4000000000000002E-2</v>
          </cell>
          <cell r="M916" t="str">
            <v>керамические</v>
          </cell>
          <cell r="N916" t="str">
            <v>Канализационные</v>
          </cell>
          <cell r="O916" t="str">
            <v>самотечный трубопровод</v>
          </cell>
          <cell r="P916" t="str">
            <v>не технологический трубопровод</v>
          </cell>
          <cell r="AN916" t="str">
            <v xml:space="preserve"> КС г Ухта ул 40 лет Коми 10 (34.4 м)0,034</v>
          </cell>
          <cell r="AO916">
            <v>1.8888374968011419</v>
          </cell>
          <cell r="AP916">
            <v>6.4220474891238832E-2</v>
          </cell>
          <cell r="AQ916">
            <v>7.8740078740118111</v>
          </cell>
        </row>
        <row r="917">
          <cell r="G917" t="str">
            <v>КС г Ухта ул 40 лет Коми от  УТГУ до 10 (74 м)</v>
          </cell>
          <cell r="H917">
            <v>188</v>
          </cell>
          <cell r="I917">
            <v>150</v>
          </cell>
          <cell r="J917" t="str">
            <v>хозведение</v>
          </cell>
          <cell r="K917">
            <v>300327</v>
          </cell>
          <cell r="L917">
            <v>7.3999999999999996E-2</v>
          </cell>
          <cell r="M917" t="str">
            <v>керамические</v>
          </cell>
          <cell r="N917" t="str">
            <v>Канализационные</v>
          </cell>
          <cell r="O917" t="str">
            <v>самотечный трубопровод</v>
          </cell>
          <cell r="P917" t="str">
            <v>не технологический трубопровод</v>
          </cell>
          <cell r="U917">
            <v>2</v>
          </cell>
          <cell r="V917" t="str">
            <v>179/20 от 29.12.2014</v>
          </cell>
          <cell r="AN917" t="str">
            <v xml:space="preserve"> КС г Ухта ул 40 лет Коми от  УТГУ до 10 (74 м)0,074</v>
          </cell>
          <cell r="AO917">
            <v>1.8888374968011419</v>
          </cell>
          <cell r="AP917">
            <v>0.13977397476328449</v>
          </cell>
          <cell r="AQ917">
            <v>7.8740078740118111</v>
          </cell>
        </row>
        <row r="918">
          <cell r="G918" t="str">
            <v>КС г Ухта ул Бушуева 25 (125.34 м)</v>
          </cell>
          <cell r="H918">
            <v>188</v>
          </cell>
          <cell r="I918">
            <v>150</v>
          </cell>
          <cell r="J918" t="str">
            <v>хозведение</v>
          </cell>
          <cell r="K918">
            <v>300394</v>
          </cell>
          <cell r="L918">
            <v>0.125</v>
          </cell>
          <cell r="M918" t="str">
            <v>керамические</v>
          </cell>
          <cell r="N918" t="str">
            <v>Канализационные</v>
          </cell>
          <cell r="O918" t="str">
            <v>самотечный трубопровод</v>
          </cell>
          <cell r="P918" t="str">
            <v>не технологический трубопровод</v>
          </cell>
          <cell r="AN918" t="str">
            <v xml:space="preserve"> КС г Ухта ул Бушуева 25 (125.34 м)0,125</v>
          </cell>
          <cell r="AO918">
            <v>1.8888374968011419</v>
          </cell>
          <cell r="AP918">
            <v>0.23610468710014273</v>
          </cell>
          <cell r="AQ918">
            <v>7.8740078740118111</v>
          </cell>
        </row>
        <row r="919">
          <cell r="G919" t="str">
            <v>КС г Ухта ул Бушуева 5 (12 м)</v>
          </cell>
          <cell r="H919">
            <v>188</v>
          </cell>
          <cell r="I919">
            <v>150</v>
          </cell>
          <cell r="J919" t="str">
            <v>хозведение</v>
          </cell>
          <cell r="K919">
            <v>300369</v>
          </cell>
          <cell r="L919">
            <v>1.2E-2</v>
          </cell>
          <cell r="M919" t="str">
            <v>керамические</v>
          </cell>
          <cell r="N919" t="str">
            <v>Канализационные</v>
          </cell>
          <cell r="O919" t="str">
            <v>самотечный трубопровод</v>
          </cell>
          <cell r="P919" t="str">
            <v>не технологический трубопровод</v>
          </cell>
          <cell r="AN919" t="str">
            <v xml:space="preserve"> КС г Ухта ул Бушуева 5 (12 м)0,012</v>
          </cell>
          <cell r="AO919">
            <v>1.8888374968011419</v>
          </cell>
          <cell r="AP919">
            <v>2.2666049961613702E-2</v>
          </cell>
          <cell r="AQ919">
            <v>7.8740078740118111</v>
          </cell>
        </row>
        <row r="920">
          <cell r="G920" t="str">
            <v>КС г Ухта ул Бушуева от казармы до колодца КК-7 (74м)</v>
          </cell>
          <cell r="H920">
            <v>188</v>
          </cell>
          <cell r="I920">
            <v>150</v>
          </cell>
          <cell r="J920" t="str">
            <v>хозведение</v>
          </cell>
          <cell r="K920">
            <v>300333</v>
          </cell>
          <cell r="L920">
            <v>7.3999999999999996E-2</v>
          </cell>
          <cell r="M920" t="str">
            <v>керамические</v>
          </cell>
          <cell r="N920" t="str">
            <v>Канализационные</v>
          </cell>
          <cell r="O920" t="str">
            <v>самотечный трубопровод</v>
          </cell>
          <cell r="P920" t="str">
            <v>не технологический трубопровод</v>
          </cell>
          <cell r="AN920" t="str">
            <v xml:space="preserve"> КС г Ухта ул Бушуева от казармы до колодца КК-7 (74м)0,074</v>
          </cell>
          <cell r="AO920">
            <v>1.8888374968011419</v>
          </cell>
          <cell r="AP920">
            <v>0.13977397476328449</v>
          </cell>
          <cell r="AQ920">
            <v>7.8740078740118111</v>
          </cell>
        </row>
        <row r="921">
          <cell r="G921" t="str">
            <v>КС г Ухта ул Володар.2/16. Опл.1.пр. Космон 4. 40лет Коми 4.5.9 Окт.27 (368.2м)</v>
          </cell>
          <cell r="H921">
            <v>240</v>
          </cell>
          <cell r="I921">
            <v>200</v>
          </cell>
          <cell r="J921" t="str">
            <v>хозведение</v>
          </cell>
          <cell r="K921">
            <v>300847</v>
          </cell>
          <cell r="L921">
            <v>0.36</v>
          </cell>
          <cell r="M921" t="str">
            <v>керамические</v>
          </cell>
          <cell r="N921" t="str">
            <v>Канализационные</v>
          </cell>
          <cell r="O921" t="str">
            <v>самотечный трубопровод</v>
          </cell>
          <cell r="P921" t="str">
            <v>не технологический трубопровод</v>
          </cell>
          <cell r="AN921" t="str">
            <v xml:space="preserve"> КС г Ухта ул Володар.2/16. Опл.1.пр. Космон 4. 40лет Коми 4.5.9 Окт.27 (368.2м)0,36</v>
          </cell>
          <cell r="AO921">
            <v>2.4140596540018167</v>
          </cell>
          <cell r="AP921">
            <v>0.86906147544065393</v>
          </cell>
          <cell r="AQ921">
            <v>7.8740078740118111</v>
          </cell>
        </row>
        <row r="922">
          <cell r="G922" t="str">
            <v>КС г Ухта ул Гоголя ст. 10 (208  м)</v>
          </cell>
          <cell r="H922">
            <v>240</v>
          </cell>
          <cell r="I922">
            <v>200</v>
          </cell>
          <cell r="J922" t="str">
            <v>хозведение</v>
          </cell>
          <cell r="K922">
            <v>300338</v>
          </cell>
          <cell r="L922">
            <v>0.28000000000000003</v>
          </cell>
          <cell r="M922" t="str">
            <v>керамические</v>
          </cell>
          <cell r="N922" t="str">
            <v>Канализационные</v>
          </cell>
          <cell r="O922" t="str">
            <v>самотечный трубопровод</v>
          </cell>
          <cell r="P922" t="str">
            <v>не технологический трубопровод</v>
          </cell>
          <cell r="U922">
            <v>1</v>
          </cell>
          <cell r="V922" t="str">
            <v>158/20 от 19.11.2014</v>
          </cell>
          <cell r="AN922" t="str">
            <v xml:space="preserve"> КС г Ухта ул Гоголя ст. 10 (208  м)0,28</v>
          </cell>
          <cell r="AO922">
            <v>2.4140596540018167</v>
          </cell>
          <cell r="AP922">
            <v>0.67593670312050869</v>
          </cell>
          <cell r="AQ922">
            <v>7.8740078740118111</v>
          </cell>
        </row>
        <row r="923">
          <cell r="G923" t="str">
            <v>КС г Ухта ул Горького (117 м)</v>
          </cell>
          <cell r="H923">
            <v>240</v>
          </cell>
          <cell r="I923">
            <v>200</v>
          </cell>
          <cell r="J923" t="str">
            <v>хозведение</v>
          </cell>
          <cell r="K923">
            <v>300335</v>
          </cell>
          <cell r="L923">
            <v>0.11700000000000001</v>
          </cell>
          <cell r="M923" t="str">
            <v>керамические</v>
          </cell>
          <cell r="N923" t="str">
            <v>Канализационные</v>
          </cell>
          <cell r="O923" t="str">
            <v>самотечный трубопровод</v>
          </cell>
          <cell r="P923" t="str">
            <v>не технологический трубопровод</v>
          </cell>
          <cell r="AN923" t="str">
            <v xml:space="preserve"> КС г Ухта ул Горького (117 м)0,117</v>
          </cell>
          <cell r="AO923">
            <v>2.4140596540018167</v>
          </cell>
          <cell r="AP923">
            <v>0.28244497951821257</v>
          </cell>
          <cell r="AQ923">
            <v>7.8740078740118111</v>
          </cell>
        </row>
        <row r="924">
          <cell r="G924" t="str">
            <v>КС г Ухта ул Горького (136 м)</v>
          </cell>
          <cell r="H924">
            <v>240</v>
          </cell>
          <cell r="I924">
            <v>200</v>
          </cell>
          <cell r="J924" t="str">
            <v>хозведение</v>
          </cell>
          <cell r="K924">
            <v>300334</v>
          </cell>
          <cell r="L924">
            <v>0.13600000000000001</v>
          </cell>
          <cell r="M924" t="str">
            <v>керамические</v>
          </cell>
          <cell r="N924" t="str">
            <v>Канализационные</v>
          </cell>
          <cell r="O924" t="str">
            <v>самотечный трубопровод</v>
          </cell>
          <cell r="P924" t="str">
            <v>не технологический трубопровод</v>
          </cell>
          <cell r="AN924" t="str">
            <v xml:space="preserve"> КС г Ухта ул Горького (136 м)0,136</v>
          </cell>
          <cell r="AO924">
            <v>2.4140596540018167</v>
          </cell>
          <cell r="AP924">
            <v>0.32831211294424711</v>
          </cell>
          <cell r="AQ924">
            <v>7.8740078740118111</v>
          </cell>
        </row>
        <row r="925">
          <cell r="G925" t="str">
            <v>КС г Ухта ул Горького (160 м)</v>
          </cell>
          <cell r="H925">
            <v>240</v>
          </cell>
          <cell r="I925">
            <v>200</v>
          </cell>
          <cell r="J925" t="str">
            <v>хозведение</v>
          </cell>
          <cell r="K925">
            <v>300341</v>
          </cell>
          <cell r="L925">
            <v>0.16</v>
          </cell>
          <cell r="M925" t="str">
            <v>керамические</v>
          </cell>
          <cell r="N925" t="str">
            <v>Канализационные</v>
          </cell>
          <cell r="O925" t="str">
            <v>самотечный трубопровод</v>
          </cell>
          <cell r="P925" t="str">
            <v>не технологический трубопровод</v>
          </cell>
          <cell r="AN925" t="str">
            <v xml:space="preserve"> КС г Ухта ул Горького (160 м)0,16</v>
          </cell>
          <cell r="AO925">
            <v>2.4140596540018167</v>
          </cell>
          <cell r="AP925">
            <v>0.38624954464029065</v>
          </cell>
          <cell r="AQ925">
            <v>7.8740078740118111</v>
          </cell>
        </row>
        <row r="926">
          <cell r="G926" t="str">
            <v>КС г Ухта ул Горького (299.4 м)</v>
          </cell>
          <cell r="H926">
            <v>240</v>
          </cell>
          <cell r="I926">
            <v>200</v>
          </cell>
          <cell r="J926" t="str">
            <v>хозведение</v>
          </cell>
          <cell r="K926">
            <v>300349</v>
          </cell>
          <cell r="L926">
            <v>0.3</v>
          </cell>
          <cell r="M926" t="str">
            <v>керамические</v>
          </cell>
          <cell r="N926" t="str">
            <v>Канализационные</v>
          </cell>
          <cell r="O926" t="str">
            <v>самотечный трубопровод</v>
          </cell>
          <cell r="P926" t="str">
            <v>не технологический трубопровод</v>
          </cell>
          <cell r="U926" t="str">
            <v>2                                        2</v>
          </cell>
          <cell r="V926" t="str">
            <v>96/20 от 08.08.2014 53/20 от 06.05.2014</v>
          </cell>
          <cell r="AN926" t="str">
            <v xml:space="preserve"> КС г Ухта ул Горького (299.4 м)0,3</v>
          </cell>
          <cell r="AO926">
            <v>2.4140596540018167</v>
          </cell>
          <cell r="AP926">
            <v>0.724217896200545</v>
          </cell>
          <cell r="AQ926">
            <v>7.8740078740118111</v>
          </cell>
        </row>
        <row r="927">
          <cell r="G927" t="str">
            <v>КС г Ухта ул Горького 4 (126 м)</v>
          </cell>
          <cell r="H927">
            <v>240</v>
          </cell>
          <cell r="I927">
            <v>200</v>
          </cell>
          <cell r="J927" t="str">
            <v>хозведение</v>
          </cell>
          <cell r="K927">
            <v>300989</v>
          </cell>
          <cell r="L927">
            <v>0.126</v>
          </cell>
          <cell r="M927" t="str">
            <v>керамические</v>
          </cell>
          <cell r="N927" t="str">
            <v>Канализационные</v>
          </cell>
          <cell r="O927" t="str">
            <v>самотечный трубопровод</v>
          </cell>
          <cell r="P927" t="str">
            <v>не технологический трубопровод</v>
          </cell>
          <cell r="AN927" t="str">
            <v xml:space="preserve"> КС г Ухта ул Горького 4 (126 м)0,126</v>
          </cell>
          <cell r="AO927">
            <v>2.4140596540018167</v>
          </cell>
          <cell r="AP927">
            <v>0.3041715164042289</v>
          </cell>
          <cell r="AQ927">
            <v>7.8740078740118111</v>
          </cell>
        </row>
        <row r="928">
          <cell r="G928" t="str">
            <v>КС г Ухта ул Горького детсад (310 м)</v>
          </cell>
          <cell r="H928">
            <v>240</v>
          </cell>
          <cell r="I928">
            <v>200</v>
          </cell>
          <cell r="J928" t="str">
            <v>хозведение</v>
          </cell>
          <cell r="K928">
            <v>300317</v>
          </cell>
          <cell r="L928">
            <v>0.31</v>
          </cell>
          <cell r="M928" t="str">
            <v>керамические</v>
          </cell>
          <cell r="N928" t="str">
            <v>Канализационные</v>
          </cell>
          <cell r="O928" t="str">
            <v>самотечный трубопровод</v>
          </cell>
          <cell r="P928" t="str">
            <v>не технологический трубопровод</v>
          </cell>
          <cell r="AN928" t="str">
            <v xml:space="preserve"> КС г Ухта ул Горького детсад (310 м)0,31</v>
          </cell>
          <cell r="AO928">
            <v>2.4140596540018167</v>
          </cell>
          <cell r="AP928">
            <v>0.74835849274056321</v>
          </cell>
          <cell r="AQ928">
            <v>7.8740078740118111</v>
          </cell>
        </row>
        <row r="929">
          <cell r="G929" t="str">
            <v>КС г Ухта ул Губкина (1868 м)</v>
          </cell>
          <cell r="H929">
            <v>274</v>
          </cell>
          <cell r="I929">
            <v>250</v>
          </cell>
          <cell r="J929" t="str">
            <v>хозведение</v>
          </cell>
          <cell r="K929">
            <v>300385</v>
          </cell>
          <cell r="L929">
            <v>1.8680000000000001</v>
          </cell>
          <cell r="M929" t="str">
            <v>чугунные</v>
          </cell>
          <cell r="N929" t="str">
            <v>Канализационные</v>
          </cell>
          <cell r="O929" t="str">
            <v>самотечный трубопровод</v>
          </cell>
          <cell r="P929" t="str">
            <v>не технологический трубопровод</v>
          </cell>
          <cell r="AN929" t="str">
            <v xml:space="preserve"> КС г Ухта ул Губкина (1868 м)1,868</v>
          </cell>
          <cell r="AO929">
            <v>1.3406433781831641</v>
          </cell>
          <cell r="AP929">
            <v>2.504321830446151</v>
          </cell>
          <cell r="AQ929">
            <v>7.8740078740118111</v>
          </cell>
        </row>
        <row r="930">
          <cell r="G930" t="str">
            <v>КС г Ухта ул Дзержинского (248.8 м)</v>
          </cell>
          <cell r="H930">
            <v>240</v>
          </cell>
          <cell r="I930">
            <v>200</v>
          </cell>
          <cell r="J930" t="str">
            <v>хозведение</v>
          </cell>
          <cell r="K930">
            <v>300407</v>
          </cell>
          <cell r="L930">
            <v>0.248</v>
          </cell>
          <cell r="M930" t="str">
            <v>керамические</v>
          </cell>
          <cell r="N930" t="str">
            <v>Канализационные</v>
          </cell>
          <cell r="O930" t="str">
            <v>самотечный трубопровод</v>
          </cell>
          <cell r="P930" t="str">
            <v>не технологический трубопровод</v>
          </cell>
          <cell r="U930">
            <v>1</v>
          </cell>
          <cell r="V930" t="str">
            <v>61/20 от 19.05.2014</v>
          </cell>
          <cell r="AN930" t="str">
            <v xml:space="preserve"> КС г Ухта ул Дзержинского (248.8 м)0,248</v>
          </cell>
          <cell r="AO930">
            <v>2.4140596540018167</v>
          </cell>
          <cell r="AP930">
            <v>0.59868679419245052</v>
          </cell>
          <cell r="AQ930">
            <v>7.8740078740118111</v>
          </cell>
        </row>
        <row r="931">
          <cell r="G931" t="str">
            <v>КС г Ухта ул Интернациональная 29 (100 м)</v>
          </cell>
          <cell r="H931">
            <v>188</v>
          </cell>
          <cell r="I931">
            <v>150</v>
          </cell>
          <cell r="J931" t="str">
            <v>хозведение</v>
          </cell>
          <cell r="K931">
            <v>300430</v>
          </cell>
          <cell r="L931">
            <v>0.1</v>
          </cell>
          <cell r="M931" t="str">
            <v>керамические</v>
          </cell>
          <cell r="N931" t="str">
            <v>Канализационные</v>
          </cell>
          <cell r="O931" t="str">
            <v>самотечный трубопровод</v>
          </cell>
          <cell r="P931" t="str">
            <v>не технологический трубопровод</v>
          </cell>
          <cell r="AN931" t="str">
            <v xml:space="preserve"> КС г Ухта ул Интернациональная 29 (100 м)0,1</v>
          </cell>
          <cell r="AO931">
            <v>1.8888374968011419</v>
          </cell>
          <cell r="AP931">
            <v>0.1888837496801142</v>
          </cell>
          <cell r="AQ931">
            <v>7.8740078740118111</v>
          </cell>
        </row>
        <row r="932">
          <cell r="G932" t="str">
            <v>КС г Ухта ул Интернациональная 3 (89.94 м)</v>
          </cell>
          <cell r="H932">
            <v>188</v>
          </cell>
          <cell r="I932">
            <v>150</v>
          </cell>
          <cell r="J932" t="str">
            <v>хозведение</v>
          </cell>
          <cell r="K932">
            <v>300434</v>
          </cell>
          <cell r="L932">
            <v>8.8999999999999996E-2</v>
          </cell>
          <cell r="M932" t="str">
            <v>керамические</v>
          </cell>
          <cell r="N932" t="str">
            <v>Канализационные</v>
          </cell>
          <cell r="O932" t="str">
            <v>самотечный трубопровод</v>
          </cell>
          <cell r="P932" t="str">
            <v>не технологический трубопровод</v>
          </cell>
          <cell r="AN932" t="str">
            <v xml:space="preserve"> КС г Ухта ул Интернациональная 3 (89.94 м)0,089</v>
          </cell>
          <cell r="AO932">
            <v>1.8888374968011419</v>
          </cell>
          <cell r="AP932">
            <v>0.16810653721530161</v>
          </cell>
          <cell r="AQ932">
            <v>7.8740078740118111</v>
          </cell>
        </row>
        <row r="933">
          <cell r="G933" t="str">
            <v>КС г Ухта ул Интернациональная 31 (225.6 м)</v>
          </cell>
          <cell r="H933">
            <v>188</v>
          </cell>
          <cell r="I933">
            <v>150</v>
          </cell>
          <cell r="J933" t="str">
            <v>хозведение</v>
          </cell>
          <cell r="K933">
            <v>300429</v>
          </cell>
          <cell r="L933">
            <v>0.22500000000000001</v>
          </cell>
          <cell r="M933" t="str">
            <v>керамические</v>
          </cell>
          <cell r="N933" t="str">
            <v>Канализационные</v>
          </cell>
          <cell r="O933" t="str">
            <v>самотечный трубопровод</v>
          </cell>
          <cell r="P933" t="str">
            <v>не технологический трубопровод</v>
          </cell>
          <cell r="AN933" t="str">
            <v xml:space="preserve"> КС г Ухта ул Интернациональная 31 (225.6 м)0,225</v>
          </cell>
          <cell r="AO933">
            <v>1.8888374968011419</v>
          </cell>
          <cell r="AP933">
            <v>0.42498843678025694</v>
          </cell>
          <cell r="AQ933">
            <v>7.8740078740118111</v>
          </cell>
        </row>
        <row r="934">
          <cell r="G934" t="str">
            <v>КС г Ухта ул Интернациональная 33 (78.5 м)</v>
          </cell>
          <cell r="H934">
            <v>188</v>
          </cell>
          <cell r="I934">
            <v>150</v>
          </cell>
          <cell r="J934" t="str">
            <v>хозведение</v>
          </cell>
          <cell r="K934">
            <v>300481</v>
          </cell>
          <cell r="L934">
            <v>7.8E-2</v>
          </cell>
          <cell r="M934" t="str">
            <v>керамические</v>
          </cell>
          <cell r="N934" t="str">
            <v>Канализационные</v>
          </cell>
          <cell r="O934" t="str">
            <v>самотечный трубопровод</v>
          </cell>
          <cell r="P934" t="str">
            <v>не технологический трубопровод</v>
          </cell>
          <cell r="AN934" t="str">
            <v xml:space="preserve"> КС г Ухта ул Интернациональная 33 (78.5 м)0,078</v>
          </cell>
          <cell r="AO934">
            <v>1.8888374968011419</v>
          </cell>
          <cell r="AP934">
            <v>0.14732932475048907</v>
          </cell>
          <cell r="AQ934">
            <v>7.8740078740118111</v>
          </cell>
        </row>
        <row r="935">
          <cell r="G935" t="str">
            <v>КС г Ухта ул Интернациональная 37 (111 м)</v>
          </cell>
          <cell r="H935">
            <v>188</v>
          </cell>
          <cell r="I935">
            <v>150</v>
          </cell>
          <cell r="J935" t="str">
            <v>хозведение</v>
          </cell>
          <cell r="K935">
            <v>300455</v>
          </cell>
          <cell r="L935">
            <v>0.11</v>
          </cell>
          <cell r="M935" t="str">
            <v>керамические</v>
          </cell>
          <cell r="N935" t="str">
            <v>Канализационные</v>
          </cell>
          <cell r="O935" t="str">
            <v>самотечный трубопровод</v>
          </cell>
          <cell r="P935" t="str">
            <v>не технологический трубопровод</v>
          </cell>
          <cell r="AN935" t="str">
            <v xml:space="preserve"> КС г Ухта ул Интернациональная 37 (111 м)0,11</v>
          </cell>
          <cell r="AO935">
            <v>1.8888374968011419</v>
          </cell>
          <cell r="AP935">
            <v>0.20777212464812561</v>
          </cell>
          <cell r="AQ935">
            <v>7.8740078740118111</v>
          </cell>
        </row>
        <row r="936">
          <cell r="G936" t="str">
            <v>КС г Ухта ул Интернациональная 40 А (56.6 м)</v>
          </cell>
          <cell r="H936">
            <v>188</v>
          </cell>
          <cell r="I936">
            <v>150</v>
          </cell>
          <cell r="J936" t="str">
            <v>хозведение</v>
          </cell>
          <cell r="K936">
            <v>300443</v>
          </cell>
          <cell r="L936">
            <v>5.7000000000000002E-2</v>
          </cell>
          <cell r="M936" t="str">
            <v>керамические</v>
          </cell>
          <cell r="N936" t="str">
            <v>Канализационные</v>
          </cell>
          <cell r="O936" t="str">
            <v>самотечный трубопровод</v>
          </cell>
          <cell r="P936" t="str">
            <v>не технологический трубопровод</v>
          </cell>
          <cell r="AN936" t="str">
            <v xml:space="preserve"> КС г Ухта ул Интернациональная 40 А (56.6 м)0,057</v>
          </cell>
          <cell r="AO936">
            <v>1.8888374968011419</v>
          </cell>
          <cell r="AP936">
            <v>0.10766373731766508</v>
          </cell>
          <cell r="AQ936">
            <v>7.8740078740118111</v>
          </cell>
        </row>
        <row r="937">
          <cell r="G937" t="str">
            <v>КС г Ухта ул Интернациональная 40 А вынос кан. (25.5м)</v>
          </cell>
          <cell r="H937">
            <v>309</v>
          </cell>
          <cell r="I937">
            <v>277</v>
          </cell>
          <cell r="J937" t="str">
            <v>хозведение</v>
          </cell>
          <cell r="K937">
            <v>300474</v>
          </cell>
          <cell r="L937">
            <v>2.5999999999999999E-2</v>
          </cell>
          <cell r="M937" t="str">
            <v>асбестоцементные</v>
          </cell>
          <cell r="N937" t="str">
            <v>Канализационные</v>
          </cell>
          <cell r="O937" t="str">
            <v>самотечный трубопровод</v>
          </cell>
          <cell r="P937" t="str">
            <v>не технологический трубопровод</v>
          </cell>
          <cell r="AN937" t="str">
            <v xml:space="preserve"> КС г Ухта ул Интернациональная 40 А вынос кан. (25.5м)0,026</v>
          </cell>
          <cell r="AO937">
            <v>3.1109890549027122</v>
          </cell>
          <cell r="AP937">
            <v>8.0885715427470514E-2</v>
          </cell>
          <cell r="AQ937">
            <v>7.8740078740118111</v>
          </cell>
        </row>
        <row r="938">
          <cell r="G938" t="str">
            <v>КС г Ухта ул Интернациональная 40 В (52 м)</v>
          </cell>
          <cell r="H938">
            <v>188</v>
          </cell>
          <cell r="I938">
            <v>150</v>
          </cell>
          <cell r="J938" t="str">
            <v>хозведение</v>
          </cell>
          <cell r="K938">
            <v>300926</v>
          </cell>
          <cell r="L938">
            <v>5.1999999999999998E-2</v>
          </cell>
          <cell r="M938" t="str">
            <v>керамические</v>
          </cell>
          <cell r="N938" t="str">
            <v>Канализационные</v>
          </cell>
          <cell r="O938" t="str">
            <v>самотечный трубопровод</v>
          </cell>
          <cell r="P938" t="str">
            <v>не технологический трубопровод</v>
          </cell>
          <cell r="AN938" t="str">
            <v xml:space="preserve"> КС г Ухта ул Интернациональная 40 В (52 м)0,052</v>
          </cell>
          <cell r="AO938">
            <v>1.8888374968011419</v>
          </cell>
          <cell r="AP938">
            <v>9.8219549833659367E-2</v>
          </cell>
          <cell r="AQ938">
            <v>7.8740078740118111</v>
          </cell>
        </row>
        <row r="939">
          <cell r="G939" t="str">
            <v>КС г Ухта ул Интернациональная 42 (90 м)</v>
          </cell>
          <cell r="H939">
            <v>188</v>
          </cell>
          <cell r="I939">
            <v>150</v>
          </cell>
          <cell r="J939" t="str">
            <v>хозведение</v>
          </cell>
          <cell r="K939">
            <v>300953</v>
          </cell>
          <cell r="L939">
            <v>0.09</v>
          </cell>
          <cell r="M939" t="str">
            <v>керамические</v>
          </cell>
          <cell r="N939" t="str">
            <v>Канализационные</v>
          </cell>
          <cell r="O939" t="str">
            <v>самотечный трубопровод</v>
          </cell>
          <cell r="P939" t="str">
            <v>не технологический трубопровод</v>
          </cell>
          <cell r="AN939" t="str">
            <v xml:space="preserve"> КС г Ухта ул Интернациональная 42 (90 м)0,09</v>
          </cell>
          <cell r="AO939">
            <v>1.8888374968011419</v>
          </cell>
          <cell r="AP939">
            <v>0.16999537471210277</v>
          </cell>
          <cell r="AQ939">
            <v>7.8740078740118111</v>
          </cell>
        </row>
        <row r="940">
          <cell r="G940" t="str">
            <v>КС г Ухта ул Интернациональная 45</v>
          </cell>
          <cell r="H940">
            <v>188</v>
          </cell>
          <cell r="I940">
            <v>150</v>
          </cell>
          <cell r="J940" t="str">
            <v>хозведение</v>
          </cell>
          <cell r="K940">
            <v>300442</v>
          </cell>
          <cell r="L940">
            <v>5.8999999999999997E-2</v>
          </cell>
          <cell r="M940" t="str">
            <v>керамические</v>
          </cell>
          <cell r="N940" t="str">
            <v>Канализационные</v>
          </cell>
          <cell r="O940" t="str">
            <v>самотечный трубопровод</v>
          </cell>
          <cell r="P940" t="str">
            <v>не технологический трубопровод</v>
          </cell>
          <cell r="U940">
            <v>1</v>
          </cell>
          <cell r="V940" t="str">
            <v>156/20 от 17.11.2014</v>
          </cell>
          <cell r="AN940" t="str">
            <v xml:space="preserve"> КС г Ухта ул Интернациональная 450,059</v>
          </cell>
          <cell r="AO940">
            <v>1.8888374968011419</v>
          </cell>
          <cell r="AP940">
            <v>0.11144141231126736</v>
          </cell>
          <cell r="AQ940">
            <v>7.8740078740118111</v>
          </cell>
        </row>
        <row r="941">
          <cell r="G941" t="str">
            <v>КС г Ухта ул Интернациональная 47 (96 м)</v>
          </cell>
          <cell r="H941">
            <v>188</v>
          </cell>
          <cell r="I941">
            <v>150</v>
          </cell>
          <cell r="J941" t="str">
            <v>хозведение</v>
          </cell>
          <cell r="K941">
            <v>300470</v>
          </cell>
          <cell r="L941">
            <v>9.6000000000000002E-2</v>
          </cell>
          <cell r="M941" t="str">
            <v>керамические</v>
          </cell>
          <cell r="N941" t="str">
            <v>Канализационные</v>
          </cell>
          <cell r="O941" t="str">
            <v>самотечный трубопровод</v>
          </cell>
          <cell r="P941" t="str">
            <v>не технологический трубопровод</v>
          </cell>
          <cell r="U941">
            <v>2</v>
          </cell>
          <cell r="V941" t="str">
            <v>28/20 от 20.03.2014</v>
          </cell>
          <cell r="AN941" t="str">
            <v xml:space="preserve"> КС г Ухта ул Интернациональная 47 (96 м)0,096</v>
          </cell>
          <cell r="AO941">
            <v>1.8888374968011419</v>
          </cell>
          <cell r="AP941">
            <v>0.18132839969290962</v>
          </cell>
          <cell r="AQ941">
            <v>7.8740078740118111</v>
          </cell>
        </row>
        <row r="942">
          <cell r="G942" t="str">
            <v>КС г Ухта ул Интернациональная 5. 11 (114 м)</v>
          </cell>
          <cell r="H942">
            <v>188</v>
          </cell>
          <cell r="I942">
            <v>150</v>
          </cell>
          <cell r="J942" t="str">
            <v>хозведение</v>
          </cell>
          <cell r="K942">
            <v>300437</v>
          </cell>
          <cell r="L942">
            <v>0.114</v>
          </cell>
          <cell r="M942" t="str">
            <v>керамические</v>
          </cell>
          <cell r="N942" t="str">
            <v>Канализационные</v>
          </cell>
          <cell r="O942" t="str">
            <v>самотечный трубопровод</v>
          </cell>
          <cell r="P942" t="str">
            <v>не технологический трубопровод</v>
          </cell>
          <cell r="AN942" t="str">
            <v xml:space="preserve"> КС г Ухта ул Интернациональная 5. 11 (114 м)0,114</v>
          </cell>
          <cell r="AO942">
            <v>1.8888374968011419</v>
          </cell>
          <cell r="AP942">
            <v>0.21532747463533017</v>
          </cell>
          <cell r="AQ942">
            <v>7.8740078740118111</v>
          </cell>
        </row>
        <row r="943">
          <cell r="G943" t="str">
            <v>КС г Ухта ул Интернациональная 51</v>
          </cell>
          <cell r="H943">
            <v>240</v>
          </cell>
          <cell r="I943">
            <v>200</v>
          </cell>
          <cell r="J943" t="str">
            <v>хозведение</v>
          </cell>
          <cell r="K943">
            <v>300719</v>
          </cell>
          <cell r="L943">
            <v>8.7999999999999995E-2</v>
          </cell>
          <cell r="M943" t="str">
            <v>керамические</v>
          </cell>
          <cell r="N943" t="str">
            <v>Канализационные</v>
          </cell>
          <cell r="O943" t="str">
            <v>самотечный трубопровод</v>
          </cell>
          <cell r="P943" t="str">
            <v>не технологический трубопровод</v>
          </cell>
          <cell r="AN943" t="str">
            <v xml:space="preserve"> КС г Ухта ул Интернациональная 510,088</v>
          </cell>
          <cell r="AO943">
            <v>2.4140596540018167</v>
          </cell>
          <cell r="AP943">
            <v>0.21243724955215984</v>
          </cell>
          <cell r="AQ943">
            <v>7.8740078740118111</v>
          </cell>
        </row>
        <row r="944">
          <cell r="G944" t="str">
            <v>КС г Ухта ул Интернациональная 53 (40м)</v>
          </cell>
          <cell r="H944">
            <v>240</v>
          </cell>
          <cell r="I944">
            <v>200</v>
          </cell>
          <cell r="J944" t="str">
            <v>хозведение</v>
          </cell>
          <cell r="K944">
            <v>300553</v>
          </cell>
          <cell r="L944">
            <v>0.04</v>
          </cell>
          <cell r="M944" t="str">
            <v>керамические</v>
          </cell>
          <cell r="N944" t="str">
            <v>Канализационные</v>
          </cell>
          <cell r="O944" t="str">
            <v>самотечный трубопровод</v>
          </cell>
          <cell r="P944" t="str">
            <v>не технологический трубопровод</v>
          </cell>
          <cell r="AN944" t="str">
            <v xml:space="preserve"> КС г Ухта ул Интернациональная 53 (40м)0,04</v>
          </cell>
          <cell r="AO944">
            <v>2.4140596540018167</v>
          </cell>
          <cell r="AP944">
            <v>9.6562386160072664E-2</v>
          </cell>
          <cell r="AQ944">
            <v>7.8740078740118111</v>
          </cell>
        </row>
        <row r="945">
          <cell r="G945" t="str">
            <v>КС г Ухта ул Интернациональная 53 (48м)</v>
          </cell>
          <cell r="H945">
            <v>240</v>
          </cell>
          <cell r="I945">
            <v>200</v>
          </cell>
          <cell r="J945" t="str">
            <v>хозведение</v>
          </cell>
          <cell r="K945">
            <v>300554</v>
          </cell>
          <cell r="L945">
            <v>4.8000000000000001E-2</v>
          </cell>
          <cell r="M945" t="str">
            <v>керамические</v>
          </cell>
          <cell r="N945" t="str">
            <v>Канализационные</v>
          </cell>
          <cell r="O945" t="str">
            <v>самотечный трубопровод</v>
          </cell>
          <cell r="P945" t="str">
            <v>не технологический трубопровод</v>
          </cell>
          <cell r="AN945" t="str">
            <v xml:space="preserve"> КС г Ухта ул Интернациональная 53 (48м)0,048</v>
          </cell>
          <cell r="AO945">
            <v>2.4140596540018167</v>
          </cell>
          <cell r="AP945">
            <v>0.1158748633920872</v>
          </cell>
          <cell r="AQ945">
            <v>7.8740078740118111</v>
          </cell>
        </row>
        <row r="946">
          <cell r="G946" t="str">
            <v>КС г Ухта ул Интернациональная 54. 56 (224.8 м)</v>
          </cell>
          <cell r="H946">
            <v>240</v>
          </cell>
          <cell r="I946">
            <v>200</v>
          </cell>
          <cell r="J946" t="str">
            <v>хозведение</v>
          </cell>
          <cell r="K946">
            <v>300766</v>
          </cell>
          <cell r="L946">
            <v>0.22</v>
          </cell>
          <cell r="M946" t="str">
            <v>керамические</v>
          </cell>
          <cell r="N946" t="str">
            <v>Канализационные</v>
          </cell>
          <cell r="O946" t="str">
            <v>самотечный трубопровод</v>
          </cell>
          <cell r="P946" t="str">
            <v>не технологический трубопровод</v>
          </cell>
          <cell r="AN946" t="str">
            <v xml:space="preserve"> КС г Ухта ул Интернациональная 54. 56 (224.8 м)0,22</v>
          </cell>
          <cell r="AO946">
            <v>2.4140596540018167</v>
          </cell>
          <cell r="AP946">
            <v>0.53109312388039964</v>
          </cell>
          <cell r="AQ946">
            <v>7.8740078740118111</v>
          </cell>
        </row>
        <row r="947">
          <cell r="G947" t="str">
            <v>КС г Ухта ул Интернациональная 57 (226.05 м)</v>
          </cell>
          <cell r="H947">
            <v>240</v>
          </cell>
          <cell r="I947">
            <v>200</v>
          </cell>
          <cell r="J947" t="str">
            <v>хозведение</v>
          </cell>
          <cell r="K947">
            <v>300496</v>
          </cell>
          <cell r="L947">
            <v>0.23</v>
          </cell>
          <cell r="M947" t="str">
            <v>керамические</v>
          </cell>
          <cell r="N947" t="str">
            <v>Канализационные</v>
          </cell>
          <cell r="O947" t="str">
            <v>самотечный трубопровод</v>
          </cell>
          <cell r="P947" t="str">
            <v>не технологический трубопровод</v>
          </cell>
          <cell r="AN947" t="str">
            <v xml:space="preserve"> КС г Ухта ул Интернациональная 57 (226.05 м)0,23</v>
          </cell>
          <cell r="AO947">
            <v>2.4140596540018167</v>
          </cell>
          <cell r="AP947">
            <v>0.55523372042041785</v>
          </cell>
          <cell r="AQ947">
            <v>7.8740078740118111</v>
          </cell>
        </row>
        <row r="948">
          <cell r="G948" t="str">
            <v>КС г Ухта ул Интернациональная 58 (60 м)</v>
          </cell>
          <cell r="H948">
            <v>240</v>
          </cell>
          <cell r="I948">
            <v>200</v>
          </cell>
          <cell r="J948" t="str">
            <v>хозведение</v>
          </cell>
          <cell r="K948">
            <v>300920</v>
          </cell>
          <cell r="L948">
            <v>0.06</v>
          </cell>
          <cell r="M948" t="str">
            <v>керамические</v>
          </cell>
          <cell r="N948" t="str">
            <v>Канализационные</v>
          </cell>
          <cell r="O948" t="str">
            <v>самотечный трубопровод</v>
          </cell>
          <cell r="P948" t="str">
            <v>не технологический трубопровод</v>
          </cell>
          <cell r="AN948" t="str">
            <v xml:space="preserve"> КС г Ухта ул Интернациональная 58 (60 м)0,06</v>
          </cell>
          <cell r="AO948">
            <v>2.4140596540018167</v>
          </cell>
          <cell r="AP948">
            <v>0.14484357924010899</v>
          </cell>
          <cell r="AQ948">
            <v>7.8740078740118111</v>
          </cell>
        </row>
        <row r="949">
          <cell r="G949" t="str">
            <v>КС г Ухта ул Интернациональная 60 (98.2 м)</v>
          </cell>
          <cell r="H949">
            <v>240</v>
          </cell>
          <cell r="I949">
            <v>200</v>
          </cell>
          <cell r="J949" t="str">
            <v>хозведение</v>
          </cell>
          <cell r="K949">
            <v>301157</v>
          </cell>
          <cell r="L949">
            <v>9.8000000000000004E-2</v>
          </cell>
          <cell r="M949" t="str">
            <v>керамические</v>
          </cell>
          <cell r="N949" t="str">
            <v>Канализационные</v>
          </cell>
          <cell r="O949" t="str">
            <v>самотечный трубопровод</v>
          </cell>
          <cell r="P949" t="str">
            <v>не технологический трубопровод</v>
          </cell>
          <cell r="AN949" t="str">
            <v xml:space="preserve"> КС г Ухта ул Интернациональная 60 (98.2 м)0,098</v>
          </cell>
          <cell r="AO949">
            <v>2.4140596540018167</v>
          </cell>
          <cell r="AP949">
            <v>0.23657784609217805</v>
          </cell>
          <cell r="AQ949">
            <v>7.8740078740118111</v>
          </cell>
        </row>
        <row r="950">
          <cell r="G950" t="str">
            <v>КС г Ухта ул Интернациональная 64 (143.1 м)</v>
          </cell>
          <cell r="H950">
            <v>240</v>
          </cell>
          <cell r="I950">
            <v>200</v>
          </cell>
          <cell r="J950" t="str">
            <v>хозведение</v>
          </cell>
          <cell r="K950">
            <v>300795</v>
          </cell>
          <cell r="L950">
            <v>0.14299999999999999</v>
          </cell>
          <cell r="M950" t="str">
            <v>керамические</v>
          </cell>
          <cell r="N950" t="str">
            <v>Канализационные</v>
          </cell>
          <cell r="O950" t="str">
            <v>самотечный трубопровод</v>
          </cell>
          <cell r="P950" t="str">
            <v>не технологический трубопровод</v>
          </cell>
          <cell r="AN950" t="str">
            <v xml:space="preserve"> КС г Ухта ул Интернациональная 64 (143.1 м)0,143</v>
          </cell>
          <cell r="AO950">
            <v>2.4140596540018167</v>
          </cell>
          <cell r="AP950">
            <v>0.34521053052225975</v>
          </cell>
          <cell r="AQ950">
            <v>7.8740078740118111</v>
          </cell>
        </row>
        <row r="951">
          <cell r="G951" t="str">
            <v>КС г Ухта ул Наб. Нефтяников 14 (54.3 м)</v>
          </cell>
          <cell r="H951">
            <v>188</v>
          </cell>
          <cell r="I951">
            <v>150</v>
          </cell>
          <cell r="J951" t="str">
            <v>хозведение</v>
          </cell>
          <cell r="K951">
            <v>300452</v>
          </cell>
          <cell r="L951">
            <v>5.3999999999999999E-2</v>
          </cell>
          <cell r="M951" t="str">
            <v>керамические</v>
          </cell>
          <cell r="N951" t="str">
            <v>Канализационные</v>
          </cell>
          <cell r="O951" t="str">
            <v>самотечный трубопровод</v>
          </cell>
          <cell r="P951" t="str">
            <v>не технологический трубопровод</v>
          </cell>
          <cell r="AN951" t="str">
            <v xml:space="preserve"> КС г Ухта ул Наб. Нефтяников 14 (54.3 м)0,054</v>
          </cell>
          <cell r="AO951">
            <v>1.8888374968011419</v>
          </cell>
          <cell r="AP951">
            <v>0.10199722482726166</v>
          </cell>
          <cell r="AQ951">
            <v>7.8740078740118111</v>
          </cell>
        </row>
        <row r="952">
          <cell r="G952" t="str">
            <v>КС г Ухта ул Наб. Нефтяников 2 (173 м)</v>
          </cell>
          <cell r="H952">
            <v>188</v>
          </cell>
          <cell r="I952">
            <v>150</v>
          </cell>
          <cell r="J952" t="str">
            <v>хозведение</v>
          </cell>
          <cell r="K952">
            <v>300575</v>
          </cell>
          <cell r="L952">
            <v>0.17299999999999999</v>
          </cell>
          <cell r="M952" t="str">
            <v>керамические</v>
          </cell>
          <cell r="N952" t="str">
            <v>Канализационные</v>
          </cell>
          <cell r="O952" t="str">
            <v>самотечный трубопровод</v>
          </cell>
          <cell r="P952" t="str">
            <v>не технологический трубопровод</v>
          </cell>
          <cell r="AN952" t="str">
            <v xml:space="preserve"> КС г Ухта ул Наб. Нефтяников 2 (173 м)0,173</v>
          </cell>
          <cell r="AO952">
            <v>1.8888374968011419</v>
          </cell>
          <cell r="AP952">
            <v>0.3267688869465975</v>
          </cell>
          <cell r="AQ952">
            <v>7.8740078740118111</v>
          </cell>
        </row>
        <row r="953">
          <cell r="G953" t="str">
            <v xml:space="preserve">КС г Ухта ул Наб. Нефтяников 21 </v>
          </cell>
          <cell r="H953">
            <v>720</v>
          </cell>
          <cell r="I953">
            <v>600</v>
          </cell>
          <cell r="J953" t="str">
            <v>хозведение</v>
          </cell>
          <cell r="K953">
            <v>300555</v>
          </cell>
          <cell r="L953">
            <v>0.27</v>
          </cell>
          <cell r="M953" t="str">
            <v>железобетонные</v>
          </cell>
          <cell r="N953" t="str">
            <v>Канализационные</v>
          </cell>
          <cell r="O953" t="str">
            <v>самотечный трубопровод</v>
          </cell>
          <cell r="P953" t="str">
            <v>не технологический трубопровод</v>
          </cell>
          <cell r="AN953" t="str">
            <v xml:space="preserve"> КС г Ухта ул Наб. Нефтяников 21 0,27</v>
          </cell>
          <cell r="AO953">
            <v>7.0678226495458869</v>
          </cell>
          <cell r="AP953">
            <v>1.9083121153773897</v>
          </cell>
          <cell r="AQ953">
            <v>7.8740078740118111</v>
          </cell>
        </row>
        <row r="954">
          <cell r="G954" t="str">
            <v xml:space="preserve">КС г Ухта ул Наб. Нефтяников 21 </v>
          </cell>
          <cell r="H954">
            <v>215</v>
          </cell>
          <cell r="I954">
            <v>189</v>
          </cell>
          <cell r="J954" t="str">
            <v>хозведение</v>
          </cell>
          <cell r="K954">
            <v>300555</v>
          </cell>
          <cell r="L954">
            <v>9.2999999999999999E-2</v>
          </cell>
          <cell r="M954" t="str">
            <v>асбестоцементные</v>
          </cell>
          <cell r="N954" t="str">
            <v>Канализационные</v>
          </cell>
          <cell r="O954" t="str">
            <v>самотечный трубопровод</v>
          </cell>
          <cell r="P954" t="str">
            <v>не технологический трубопровод</v>
          </cell>
          <cell r="AN954" t="str">
            <v xml:space="preserve"> КС г Ухта ул Наб. Нефтяников 21 0,093</v>
          </cell>
          <cell r="AO954">
            <v>2.1615490015014922</v>
          </cell>
          <cell r="AP954">
            <v>0.20102405713963878</v>
          </cell>
          <cell r="AQ954">
            <v>7.8740078740118111</v>
          </cell>
        </row>
        <row r="955">
          <cell r="G955" t="str">
            <v>КС г Ухта ул Наб. Нефтяников 21</v>
          </cell>
          <cell r="H955">
            <v>161</v>
          </cell>
          <cell r="I955">
            <v>141</v>
          </cell>
          <cell r="J955" t="str">
            <v>хозведение</v>
          </cell>
          <cell r="K955">
            <v>300555</v>
          </cell>
          <cell r="L955">
            <v>0.02</v>
          </cell>
          <cell r="M955" t="str">
            <v>асбестоцементные</v>
          </cell>
          <cell r="N955" t="str">
            <v>Канализационные</v>
          </cell>
          <cell r="O955" t="str">
            <v>самотечный трубопровод</v>
          </cell>
          <cell r="P955" t="str">
            <v>не технологический трубопровод</v>
          </cell>
          <cell r="AN955" t="str">
            <v xml:space="preserve"> КС г Ухта ул Наб. Нефтяников 210,02</v>
          </cell>
          <cell r="AO955">
            <v>1.6161259921007916</v>
          </cell>
          <cell r="AP955">
            <v>3.2322519842015833E-2</v>
          </cell>
          <cell r="AQ955">
            <v>7.8740078740118111</v>
          </cell>
        </row>
        <row r="956">
          <cell r="G956" t="str">
            <v xml:space="preserve">КС г Ухта ул Наб. Нефтяников 22 </v>
          </cell>
          <cell r="H956">
            <v>161</v>
          </cell>
          <cell r="I956">
            <v>141</v>
          </cell>
          <cell r="J956" t="str">
            <v>хозведение</v>
          </cell>
          <cell r="K956">
            <v>300568</v>
          </cell>
          <cell r="L956">
            <v>8.9999999999999993E-3</v>
          </cell>
          <cell r="M956" t="str">
            <v>асбестоцементные</v>
          </cell>
          <cell r="N956" t="str">
            <v>Канализационные</v>
          </cell>
          <cell r="O956" t="str">
            <v>самотечный трубопровод</v>
          </cell>
          <cell r="P956" t="str">
            <v>не технологический трубопровод</v>
          </cell>
          <cell r="AN956" t="str">
            <v xml:space="preserve"> КС г Ухта ул Наб. Нефтяников 22 0,009</v>
          </cell>
          <cell r="AO956">
            <v>1.6161259921007916</v>
          </cell>
          <cell r="AP956">
            <v>1.4545133928907123E-2</v>
          </cell>
          <cell r="AQ956">
            <v>7.8740078740118111</v>
          </cell>
        </row>
        <row r="957">
          <cell r="G957" t="str">
            <v xml:space="preserve">КС г Ухта ул Наб. Нефтяников 22 </v>
          </cell>
          <cell r="H957">
            <v>215</v>
          </cell>
          <cell r="I957">
            <v>189</v>
          </cell>
          <cell r="J957" t="str">
            <v>хозведение</v>
          </cell>
          <cell r="K957">
            <v>300568</v>
          </cell>
          <cell r="L957">
            <v>2.1000000000000001E-2</v>
          </cell>
          <cell r="M957" t="str">
            <v>асбестоцементные</v>
          </cell>
          <cell r="N957" t="str">
            <v>Канализационные</v>
          </cell>
          <cell r="O957" t="str">
            <v>самотечный трубопровод</v>
          </cell>
          <cell r="P957" t="str">
            <v>не технологический трубопровод</v>
          </cell>
          <cell r="AN957" t="str">
            <v xml:space="preserve"> КС г Ухта ул Наб. Нефтяников 22 0,021</v>
          </cell>
          <cell r="AO957">
            <v>2.1615490015014922</v>
          </cell>
          <cell r="AP957">
            <v>4.5392529031531341E-2</v>
          </cell>
          <cell r="AQ957">
            <v>7.8740078740118111</v>
          </cell>
        </row>
        <row r="958">
          <cell r="G958" t="str">
            <v xml:space="preserve">КС г Ухта ул Наб. Нефтяников 22 </v>
          </cell>
          <cell r="H958">
            <v>720</v>
          </cell>
          <cell r="I958">
            <v>600</v>
          </cell>
          <cell r="J958" t="str">
            <v>хозведение</v>
          </cell>
          <cell r="K958">
            <v>300568</v>
          </cell>
          <cell r="L958">
            <v>0.1</v>
          </cell>
          <cell r="M958" t="str">
            <v>железобетонные</v>
          </cell>
          <cell r="N958" t="str">
            <v>Канализационные</v>
          </cell>
          <cell r="O958" t="str">
            <v>самотечный трубопровод</v>
          </cell>
          <cell r="P958" t="str">
            <v>не технологический трубопровод</v>
          </cell>
          <cell r="AN958" t="str">
            <v xml:space="preserve"> КС г Ухта ул Наб. Нефтяников 22 0,1</v>
          </cell>
          <cell r="AO958">
            <v>7.0678226495458869</v>
          </cell>
          <cell r="AP958">
            <v>0.70678226495458873</v>
          </cell>
          <cell r="AQ958">
            <v>7.8740078740118111</v>
          </cell>
        </row>
        <row r="959">
          <cell r="G959" t="str">
            <v xml:space="preserve">КС г Ухта ул Наб. Нефтяников 23 </v>
          </cell>
          <cell r="H959">
            <v>161</v>
          </cell>
          <cell r="I959">
            <v>141</v>
          </cell>
          <cell r="J959" t="str">
            <v>хозведение</v>
          </cell>
          <cell r="K959">
            <v>300527</v>
          </cell>
          <cell r="L959">
            <v>0.02</v>
          </cell>
          <cell r="M959" t="str">
            <v>асбестоцементные</v>
          </cell>
          <cell r="N959" t="str">
            <v>Канализационные</v>
          </cell>
          <cell r="O959" t="str">
            <v>самотечный трубопровод</v>
          </cell>
          <cell r="P959" t="str">
            <v>не технологический трубопровод</v>
          </cell>
          <cell r="AN959" t="str">
            <v xml:space="preserve"> КС г Ухта ул Наб. Нефтяников 23 0,02</v>
          </cell>
          <cell r="AO959">
            <v>1.6161259921007916</v>
          </cell>
          <cell r="AP959">
            <v>3.2322519842015833E-2</v>
          </cell>
          <cell r="AQ959">
            <v>7.8740078740118111</v>
          </cell>
        </row>
        <row r="960">
          <cell r="G960" t="str">
            <v xml:space="preserve">КС г Ухта ул Наб. Нефтяников 3 </v>
          </cell>
          <cell r="H960">
            <v>161</v>
          </cell>
          <cell r="I960">
            <v>141</v>
          </cell>
          <cell r="J960" t="str">
            <v>хозведение</v>
          </cell>
          <cell r="K960">
            <v>300770</v>
          </cell>
          <cell r="L960">
            <v>0.12</v>
          </cell>
          <cell r="M960" t="str">
            <v>асбестоцементные</v>
          </cell>
          <cell r="N960" t="str">
            <v>Канализационные</v>
          </cell>
          <cell r="O960" t="str">
            <v>самотечный трубопровод</v>
          </cell>
          <cell r="P960" t="str">
            <v>не технологический трубопровод</v>
          </cell>
          <cell r="AN960" t="str">
            <v xml:space="preserve"> КС г Ухта ул Наб. Нефтяников 3 0,12</v>
          </cell>
          <cell r="AO960">
            <v>1.6161259921007916</v>
          </cell>
          <cell r="AP960">
            <v>0.19393511905209498</v>
          </cell>
          <cell r="AQ960">
            <v>7.8740078740118111</v>
          </cell>
        </row>
        <row r="961">
          <cell r="G961" t="str">
            <v>КС г Ухта ул Наб. Нефтяников 4 ( 65.1 м)</v>
          </cell>
          <cell r="H961">
            <v>161</v>
          </cell>
          <cell r="I961">
            <v>141</v>
          </cell>
          <cell r="J961" t="str">
            <v>хозведение</v>
          </cell>
          <cell r="K961">
            <v>300494</v>
          </cell>
          <cell r="L961">
            <v>6.5000000000000002E-2</v>
          </cell>
          <cell r="M961" t="str">
            <v>асбестоцементные</v>
          </cell>
          <cell r="N961" t="str">
            <v>Канализационные</v>
          </cell>
          <cell r="O961" t="str">
            <v>самотечный трубопровод</v>
          </cell>
          <cell r="P961" t="str">
            <v>не технологический трубопровод</v>
          </cell>
          <cell r="AN961" t="str">
            <v xml:space="preserve"> КС г Ухта ул Наб. Нефтяников 4 ( 65.1 м)0,065</v>
          </cell>
          <cell r="AO961">
            <v>1.6161259921007916</v>
          </cell>
          <cell r="AP961">
            <v>0.10504818948655145</v>
          </cell>
          <cell r="AQ961">
            <v>7.8740078740118111</v>
          </cell>
        </row>
        <row r="962">
          <cell r="G962" t="str">
            <v>КС г Ухта ул Наб. Нефтяников 5 ( 82.5 м)</v>
          </cell>
          <cell r="H962">
            <v>215</v>
          </cell>
          <cell r="I962">
            <v>189</v>
          </cell>
          <cell r="J962" t="str">
            <v>хозведение</v>
          </cell>
          <cell r="K962">
            <v>300483</v>
          </cell>
          <cell r="L962">
            <v>8.3000000000000004E-2</v>
          </cell>
          <cell r="M962" t="str">
            <v>асбестоцементные</v>
          </cell>
          <cell r="N962" t="str">
            <v>Канализационные</v>
          </cell>
          <cell r="O962" t="str">
            <v>самотечный трубопровод</v>
          </cell>
          <cell r="P962" t="str">
            <v>не технологический трубопровод</v>
          </cell>
          <cell r="AN962" t="str">
            <v xml:space="preserve"> КС г Ухта ул Наб. Нефтяников 5 ( 82.5 м)0,083</v>
          </cell>
          <cell r="AO962">
            <v>2.1615490015014922</v>
          </cell>
          <cell r="AP962">
            <v>0.17940856712462386</v>
          </cell>
          <cell r="AQ962">
            <v>7.8740078740118111</v>
          </cell>
        </row>
        <row r="963">
          <cell r="G963" t="str">
            <v>КС г Ухта ул Наб. Нефтяников 6 (118.5 м)</v>
          </cell>
          <cell r="H963">
            <v>215</v>
          </cell>
          <cell r="I963">
            <v>189</v>
          </cell>
          <cell r="J963" t="str">
            <v>хозведение</v>
          </cell>
          <cell r="K963">
            <v>300484</v>
          </cell>
          <cell r="L963">
            <v>0.12</v>
          </cell>
          <cell r="M963" t="str">
            <v>асбестоцементные</v>
          </cell>
          <cell r="N963" t="str">
            <v>Канализационные</v>
          </cell>
          <cell r="O963" t="str">
            <v>самотечный трубопровод</v>
          </cell>
          <cell r="P963" t="str">
            <v>не технологический трубопровод</v>
          </cell>
          <cell r="AN963" t="str">
            <v xml:space="preserve"> КС г Ухта ул Наб. Нефтяников 6 (118.5 м)0,12</v>
          </cell>
          <cell r="AO963">
            <v>2.1615490015014922</v>
          </cell>
          <cell r="AP963">
            <v>0.25938588018017905</v>
          </cell>
          <cell r="AQ963">
            <v>7.8740078740118111</v>
          </cell>
        </row>
        <row r="964">
          <cell r="G964" t="str">
            <v>КС г Ухта ул Наб. Нефтяников 6А (105.9 м)</v>
          </cell>
          <cell r="H964">
            <v>215</v>
          </cell>
          <cell r="I964">
            <v>189</v>
          </cell>
          <cell r="J964" t="str">
            <v>хозведение</v>
          </cell>
          <cell r="K964">
            <v>300717</v>
          </cell>
          <cell r="L964">
            <v>0.1</v>
          </cell>
          <cell r="M964" t="str">
            <v>асбестоцементные</v>
          </cell>
          <cell r="N964" t="str">
            <v>Канализационные</v>
          </cell>
          <cell r="O964" t="str">
            <v>самотечный трубопровод</v>
          </cell>
          <cell r="P964" t="str">
            <v>не технологический трубопровод</v>
          </cell>
          <cell r="AN964" t="str">
            <v xml:space="preserve"> КС г Ухта ул Наб. Нефтяников 6А (105.9 м)0,1</v>
          </cell>
          <cell r="AO964">
            <v>2.1615490015014922</v>
          </cell>
          <cell r="AP964">
            <v>0.21615490015014924</v>
          </cell>
          <cell r="AQ964">
            <v>7.8740078740118111</v>
          </cell>
        </row>
        <row r="965">
          <cell r="G965" t="str">
            <v>КС г Ухта ул Наб. Нефтяников 9 (60 м)</v>
          </cell>
          <cell r="H965">
            <v>161</v>
          </cell>
          <cell r="I965">
            <v>141</v>
          </cell>
          <cell r="J965" t="str">
            <v>хозведение</v>
          </cell>
          <cell r="K965">
            <v>300488</v>
          </cell>
          <cell r="L965">
            <v>0.06</v>
          </cell>
          <cell r="M965" t="str">
            <v>асбестоцементные</v>
          </cell>
          <cell r="N965" t="str">
            <v>Канализационные</v>
          </cell>
          <cell r="O965" t="str">
            <v>самотечный трубопровод</v>
          </cell>
          <cell r="P965" t="str">
            <v>не технологический трубопровод</v>
          </cell>
          <cell r="AN965" t="str">
            <v xml:space="preserve"> КС г Ухта ул Наб. Нефтяников 9 (60 м)0,06</v>
          </cell>
          <cell r="AO965">
            <v>1.6161259921007916</v>
          </cell>
          <cell r="AP965">
            <v>9.6967559526047492E-2</v>
          </cell>
          <cell r="AQ965">
            <v>7.8740078740118111</v>
          </cell>
        </row>
        <row r="966">
          <cell r="G966" t="str">
            <v>КС г Ухта ул Наб.Нефтяников 17 (131.01 м)</v>
          </cell>
          <cell r="H966">
            <v>161</v>
          </cell>
          <cell r="I966">
            <v>141</v>
          </cell>
          <cell r="J966" t="str">
            <v>хозведение</v>
          </cell>
          <cell r="K966">
            <v>300495</v>
          </cell>
          <cell r="L966">
            <v>0.13100000000000001</v>
          </cell>
          <cell r="M966" t="str">
            <v>асбестоцементные</v>
          </cell>
          <cell r="N966" t="str">
            <v>Канализационные</v>
          </cell>
          <cell r="O966" t="str">
            <v>самотечный трубопровод</v>
          </cell>
          <cell r="P966" t="str">
            <v>не технологический трубопровод</v>
          </cell>
          <cell r="AN966" t="str">
            <v xml:space="preserve"> КС г Ухта ул Наб.Нефтяников 17 (131.01 м)0,131</v>
          </cell>
          <cell r="AO966">
            <v>1.6161259921007916</v>
          </cell>
          <cell r="AP966">
            <v>0.21171250496520369</v>
          </cell>
          <cell r="AQ966">
            <v>7.8740078740118111</v>
          </cell>
        </row>
        <row r="967">
          <cell r="G967" t="str">
            <v>КС г Ухта ул Наб.Нефтяников 9 (45.14м)</v>
          </cell>
          <cell r="H967">
            <v>240</v>
          </cell>
          <cell r="I967">
            <v>200</v>
          </cell>
          <cell r="J967" t="str">
            <v>хозведение</v>
          </cell>
          <cell r="K967">
            <v>300584</v>
          </cell>
          <cell r="L967">
            <v>4.4999999999999998E-2</v>
          </cell>
          <cell r="M967" t="str">
            <v>керамические</v>
          </cell>
          <cell r="N967" t="str">
            <v>Канализационные</v>
          </cell>
          <cell r="O967" t="str">
            <v>самотечный трубопровод</v>
          </cell>
          <cell r="P967" t="str">
            <v>не технологический трубопровод</v>
          </cell>
          <cell r="AN967" t="str">
            <v xml:space="preserve"> КС г Ухта ул Наб.Нефтяников 9 (45.14м)0,045</v>
          </cell>
          <cell r="AO967">
            <v>2.4140596540018167</v>
          </cell>
          <cell r="AP967">
            <v>0.10863268443008174</v>
          </cell>
          <cell r="AQ967">
            <v>7.8740078740118111</v>
          </cell>
        </row>
        <row r="968">
          <cell r="G968" t="str">
            <v>КС г Ухта ул Октябрьская (130 м)</v>
          </cell>
          <cell r="H968">
            <v>240</v>
          </cell>
          <cell r="I968">
            <v>200</v>
          </cell>
          <cell r="J968" t="str">
            <v>хозведение</v>
          </cell>
          <cell r="K968">
            <v>300324</v>
          </cell>
          <cell r="L968">
            <v>0.13</v>
          </cell>
          <cell r="M968" t="str">
            <v>керамические</v>
          </cell>
          <cell r="N968" t="str">
            <v>Канализационные</v>
          </cell>
          <cell r="O968" t="str">
            <v>самотечный трубопровод</v>
          </cell>
          <cell r="P968" t="str">
            <v>не технологический трубопровод</v>
          </cell>
          <cell r="U968" t="str">
            <v>1                                   1                                 1</v>
          </cell>
          <cell r="V968" t="str">
            <v>113/20 от 04.09.2014 111/20 от 03.09.2014 05/20 от 30.01.2014</v>
          </cell>
          <cell r="AN968" t="str">
            <v xml:space="preserve"> КС г Ухта ул Октябрьская (130 м)0,13</v>
          </cell>
          <cell r="AO968">
            <v>2.4140596540018167</v>
          </cell>
          <cell r="AP968">
            <v>0.31382775502023619</v>
          </cell>
          <cell r="AQ968">
            <v>7.8740078740118111</v>
          </cell>
        </row>
        <row r="969">
          <cell r="G969" t="str">
            <v>КС г Ухта ул Октябрьская (171.3 м)</v>
          </cell>
          <cell r="H969">
            <v>240</v>
          </cell>
          <cell r="I969">
            <v>200</v>
          </cell>
          <cell r="J969" t="str">
            <v>хозведение</v>
          </cell>
          <cell r="K969">
            <v>300405</v>
          </cell>
          <cell r="L969">
            <v>0.17</v>
          </cell>
          <cell r="M969" t="str">
            <v>керамические</v>
          </cell>
          <cell r="N969" t="str">
            <v>Канализационные</v>
          </cell>
          <cell r="O969" t="str">
            <v>самотечный трубопровод</v>
          </cell>
          <cell r="P969" t="str">
            <v>не технологический трубопровод</v>
          </cell>
          <cell r="U969" t="str">
            <v>2                               1</v>
          </cell>
          <cell r="V969" t="str">
            <v>60/20 от 16.05.2014 55/20 от 08.05.2014</v>
          </cell>
          <cell r="AN969" t="str">
            <v xml:space="preserve"> КС г Ухта ул Октябрьская (171.3 м)0,17</v>
          </cell>
          <cell r="AO969">
            <v>2.4140596540018167</v>
          </cell>
          <cell r="AP969">
            <v>0.41039014118030887</v>
          </cell>
          <cell r="AQ969">
            <v>7.8740078740118111</v>
          </cell>
        </row>
        <row r="970">
          <cell r="G970" t="str">
            <v>КС г Ухта ул Октябрьская 14 (18.85 м)</v>
          </cell>
          <cell r="H970">
            <v>240</v>
          </cell>
          <cell r="I970">
            <v>200</v>
          </cell>
          <cell r="J970" t="str">
            <v>хозведение</v>
          </cell>
          <cell r="K970">
            <v>300954</v>
          </cell>
          <cell r="L970">
            <v>1.7999999999999999E-2</v>
          </cell>
          <cell r="M970" t="str">
            <v>керамические</v>
          </cell>
          <cell r="N970" t="str">
            <v>Канализационные</v>
          </cell>
          <cell r="O970" t="str">
            <v>самотечный трубопровод</v>
          </cell>
          <cell r="P970" t="str">
            <v>не технологический трубопровод</v>
          </cell>
          <cell r="AN970" t="str">
            <v xml:space="preserve"> КС г Ухта ул Октябрьская 14 (18.85 м)0,018</v>
          </cell>
          <cell r="AO970">
            <v>2.4140596540018167</v>
          </cell>
          <cell r="AP970">
            <v>4.3453073772032696E-2</v>
          </cell>
          <cell r="AQ970">
            <v>7.8740078740118111</v>
          </cell>
        </row>
        <row r="971">
          <cell r="G971" t="str">
            <v>КС г Ухта ул Октябрьская 23 (133 м)</v>
          </cell>
          <cell r="H971">
            <v>240</v>
          </cell>
          <cell r="I971">
            <v>200</v>
          </cell>
          <cell r="J971" t="str">
            <v>хозведение</v>
          </cell>
          <cell r="K971">
            <v>300326</v>
          </cell>
          <cell r="L971">
            <v>0.13</v>
          </cell>
          <cell r="M971" t="str">
            <v>керамические</v>
          </cell>
          <cell r="N971" t="str">
            <v>Канализационные</v>
          </cell>
          <cell r="O971" t="str">
            <v>самотечный трубопровод</v>
          </cell>
          <cell r="P971" t="str">
            <v>не технологический трубопровод</v>
          </cell>
          <cell r="AN971" t="str">
            <v xml:space="preserve"> КС г Ухта ул Октябрьская 23 (133 м)0,13</v>
          </cell>
          <cell r="AO971">
            <v>2.4140596540018167</v>
          </cell>
          <cell r="AP971">
            <v>0.31382775502023619</v>
          </cell>
          <cell r="AQ971">
            <v>7.8740078740118111</v>
          </cell>
        </row>
        <row r="972">
          <cell r="G972" t="str">
            <v>КС г Ухта ул Октябрьская 32 бойлерная (30 м)</v>
          </cell>
          <cell r="H972">
            <v>240</v>
          </cell>
          <cell r="I972">
            <v>200</v>
          </cell>
          <cell r="J972" t="str">
            <v>хозведение</v>
          </cell>
          <cell r="K972">
            <v>300602</v>
          </cell>
          <cell r="L972">
            <v>0.03</v>
          </cell>
          <cell r="M972" t="str">
            <v>керамические</v>
          </cell>
          <cell r="N972" t="str">
            <v>Канализационные</v>
          </cell>
          <cell r="O972" t="str">
            <v>самотечный трубопровод</v>
          </cell>
          <cell r="P972" t="str">
            <v>не технологический трубопровод</v>
          </cell>
          <cell r="U972">
            <v>2</v>
          </cell>
          <cell r="V972" t="str">
            <v>22/20 от 04.03.2014</v>
          </cell>
          <cell r="AN972" t="str">
            <v xml:space="preserve"> КС г Ухта ул Октябрьская 32 бойлерная (30 м)0,03</v>
          </cell>
          <cell r="AO972">
            <v>2.4140596540018167</v>
          </cell>
          <cell r="AP972">
            <v>7.2421789620054494E-2</v>
          </cell>
          <cell r="AQ972">
            <v>7.8740078740118111</v>
          </cell>
        </row>
        <row r="973">
          <cell r="G973" t="str">
            <v>КС г Ухта ул Октябрьская 34 (64.5 м)</v>
          </cell>
          <cell r="H973">
            <v>240</v>
          </cell>
          <cell r="I973">
            <v>200</v>
          </cell>
          <cell r="J973" t="str">
            <v>хозведение</v>
          </cell>
          <cell r="K973">
            <v>300346</v>
          </cell>
          <cell r="L973">
            <v>6.4000000000000001E-2</v>
          </cell>
          <cell r="M973" t="str">
            <v>керамические</v>
          </cell>
          <cell r="N973" t="str">
            <v>Канализационные</v>
          </cell>
          <cell r="O973" t="str">
            <v>самотечный трубопровод</v>
          </cell>
          <cell r="P973" t="str">
            <v>не технологический трубопровод</v>
          </cell>
          <cell r="AN973" t="str">
            <v xml:space="preserve"> КС г Ухта ул Октябрьская 34 (64.5 м)0,064</v>
          </cell>
          <cell r="AO973">
            <v>2.4140596540018167</v>
          </cell>
          <cell r="AP973">
            <v>0.15449981785611627</v>
          </cell>
          <cell r="AQ973">
            <v>7.8740078740118111</v>
          </cell>
        </row>
        <row r="974">
          <cell r="G974" t="str">
            <v>КС г Ухта ул Октябрьская 36 (112.7 м)</v>
          </cell>
          <cell r="H974">
            <v>240</v>
          </cell>
          <cell r="I974">
            <v>200</v>
          </cell>
          <cell r="J974" t="str">
            <v>хозведение</v>
          </cell>
          <cell r="K974">
            <v>300393</v>
          </cell>
          <cell r="L974">
            <v>0.11</v>
          </cell>
          <cell r="M974" t="str">
            <v>керамические</v>
          </cell>
          <cell r="N974" t="str">
            <v>Канализационные</v>
          </cell>
          <cell r="O974" t="str">
            <v>самотечный трубопровод</v>
          </cell>
          <cell r="P974" t="str">
            <v>не технологический трубопровод</v>
          </cell>
          <cell r="AN974" t="str">
            <v xml:space="preserve"> КС г Ухта ул Октябрьская 36 (112.7 м)0,11</v>
          </cell>
          <cell r="AO974">
            <v>2.4140596540018167</v>
          </cell>
          <cell r="AP974">
            <v>0.26554656194019982</v>
          </cell>
          <cell r="AQ974">
            <v>7.8740078740118111</v>
          </cell>
        </row>
        <row r="975">
          <cell r="G975" t="str">
            <v>КС г Ухта ул Октябрьская 7 к/т Дружба (12.5м)</v>
          </cell>
          <cell r="H975">
            <v>240</v>
          </cell>
          <cell r="I975">
            <v>200</v>
          </cell>
          <cell r="J975" t="str">
            <v>хозведение</v>
          </cell>
          <cell r="K975">
            <v>300851</v>
          </cell>
          <cell r="L975">
            <v>1.2E-2</v>
          </cell>
          <cell r="M975" t="str">
            <v>керамические</v>
          </cell>
          <cell r="N975" t="str">
            <v>Канализационные</v>
          </cell>
          <cell r="O975" t="str">
            <v>самотечный трубопровод</v>
          </cell>
          <cell r="P975" t="str">
            <v>не технологический трубопровод</v>
          </cell>
          <cell r="AN975" t="str">
            <v xml:space="preserve"> КС г Ухта ул Октябрьская 7 к/т Дружба (12.5м)0,012</v>
          </cell>
          <cell r="AO975">
            <v>2.4140596540018167</v>
          </cell>
          <cell r="AP975">
            <v>2.8968715848021801E-2</v>
          </cell>
          <cell r="AQ975">
            <v>7.8740078740118111</v>
          </cell>
        </row>
        <row r="976">
          <cell r="G976" t="str">
            <v>КС г Ухта ул Октябрьская кафе Огонек (5 м)</v>
          </cell>
          <cell r="H976">
            <v>159</v>
          </cell>
          <cell r="I976">
            <v>150</v>
          </cell>
          <cell r="J976" t="str">
            <v>хозведение</v>
          </cell>
          <cell r="K976">
            <v>300513</v>
          </cell>
          <cell r="L976">
            <v>5.0000000000000001E-3</v>
          </cell>
          <cell r="M976" t="str">
            <v>стальные</v>
          </cell>
          <cell r="N976" t="str">
            <v>Канализационные</v>
          </cell>
          <cell r="O976" t="str">
            <v>самотечный трубопровод</v>
          </cell>
          <cell r="P976" t="str">
            <v>не технологический трубопровод</v>
          </cell>
          <cell r="AN976" t="str">
            <v xml:space="preserve"> КС г Ухта ул Октябрьская кафе Огонек (5 м)0,005</v>
          </cell>
          <cell r="AO976">
            <v>1.0354008616557386</v>
          </cell>
          <cell r="AP976">
            <v>5.1770043082786932E-3</v>
          </cell>
          <cell r="AQ976">
            <v>7.8740078740118111</v>
          </cell>
        </row>
        <row r="977">
          <cell r="G977" t="str">
            <v>КС г Ухта ул Октябрьская общ туалет (46 м)</v>
          </cell>
          <cell r="H977">
            <v>240</v>
          </cell>
          <cell r="I977">
            <v>200</v>
          </cell>
          <cell r="J977" t="str">
            <v>хозведение</v>
          </cell>
          <cell r="K977">
            <v>300329</v>
          </cell>
          <cell r="L977">
            <v>4.5999999999999999E-2</v>
          </cell>
          <cell r="M977" t="str">
            <v>керамические</v>
          </cell>
          <cell r="N977" t="str">
            <v>Канализационные</v>
          </cell>
          <cell r="O977" t="str">
            <v>самотечный трубопровод</v>
          </cell>
          <cell r="P977" t="str">
            <v>не технологический трубопровод</v>
          </cell>
          <cell r="AN977" t="str">
            <v xml:space="preserve"> КС г Ухта ул Октябрьская общ туалет (46 м)0,046</v>
          </cell>
          <cell r="AO977">
            <v>2.4140596540018167</v>
          </cell>
          <cell r="AP977">
            <v>0.11104674408408356</v>
          </cell>
          <cell r="AQ977">
            <v>7.8740078740118111</v>
          </cell>
        </row>
        <row r="978">
          <cell r="G978" t="str">
            <v>КС г Ухта ул Октябрьская ресторан Ухта-Строймаркет</v>
          </cell>
          <cell r="H978">
            <v>188</v>
          </cell>
          <cell r="I978">
            <v>150</v>
          </cell>
          <cell r="J978" t="str">
            <v>хозведение</v>
          </cell>
          <cell r="K978">
            <v>300476</v>
          </cell>
          <cell r="L978">
            <v>0.15</v>
          </cell>
          <cell r="M978" t="str">
            <v>керамические</v>
          </cell>
          <cell r="N978" t="str">
            <v>Канализационные</v>
          </cell>
          <cell r="O978" t="str">
            <v>самотечный трубопровод</v>
          </cell>
          <cell r="P978" t="str">
            <v>не технологический трубопровод</v>
          </cell>
          <cell r="AN978" t="str">
            <v xml:space="preserve"> КС г Ухта ул Октябрьская ресторан Ухта-Строймаркет0,15</v>
          </cell>
          <cell r="AO978">
            <v>1.8888374968011419</v>
          </cell>
          <cell r="AP978">
            <v>0.28332562452017129</v>
          </cell>
          <cell r="AQ978">
            <v>7.8740078740118111</v>
          </cell>
        </row>
        <row r="979">
          <cell r="G979" t="str">
            <v>КС г Ухта ул Оплеснина (107 м)</v>
          </cell>
          <cell r="H979">
            <v>240</v>
          </cell>
          <cell r="I979">
            <v>200</v>
          </cell>
          <cell r="J979" t="str">
            <v>хозведение</v>
          </cell>
          <cell r="K979">
            <v>300408</v>
          </cell>
          <cell r="L979">
            <v>0.107</v>
          </cell>
          <cell r="M979" t="str">
            <v>керамические</v>
          </cell>
          <cell r="N979" t="str">
            <v>Канализационные</v>
          </cell>
          <cell r="O979" t="str">
            <v>самотечный трубопровод</v>
          </cell>
          <cell r="P979" t="str">
            <v>не технологический трубопровод</v>
          </cell>
          <cell r="U979" t="str">
            <v>1                           2</v>
          </cell>
          <cell r="V979" t="str">
            <v>160/20 от 21.11.2014 76/20 от 01.07.2014</v>
          </cell>
          <cell r="AN979" t="str">
            <v xml:space="preserve"> КС г Ухта ул Оплеснина (107 м)0,107</v>
          </cell>
          <cell r="AO979">
            <v>2.4140596540018167</v>
          </cell>
          <cell r="AP979">
            <v>0.25830438297819436</v>
          </cell>
          <cell r="AQ979">
            <v>7.8740078740118111</v>
          </cell>
        </row>
        <row r="980">
          <cell r="G980" t="str">
            <v>КС г Ухта ул Оплеснина (76 м)</v>
          </cell>
          <cell r="H980">
            <v>240</v>
          </cell>
          <cell r="I980">
            <v>200</v>
          </cell>
          <cell r="J980" t="str">
            <v>хозведение</v>
          </cell>
          <cell r="K980">
            <v>300358</v>
          </cell>
          <cell r="L980">
            <v>7.5999999999999998E-2</v>
          </cell>
          <cell r="M980" t="str">
            <v>керамические</v>
          </cell>
          <cell r="N980" t="str">
            <v>Канализационные</v>
          </cell>
          <cell r="O980" t="str">
            <v>самотечный трубопровод</v>
          </cell>
          <cell r="P980" t="str">
            <v>не технологический трубопровод</v>
          </cell>
          <cell r="AN980" t="str">
            <v xml:space="preserve"> КС г Ухта ул Оплеснина (76 м)0,076</v>
          </cell>
          <cell r="AO980">
            <v>2.4140596540018167</v>
          </cell>
          <cell r="AP980">
            <v>0.18346853370413807</v>
          </cell>
          <cell r="AQ980">
            <v>7.8740078740118111</v>
          </cell>
        </row>
        <row r="981">
          <cell r="G981" t="str">
            <v>КС г Ухта ул Оплеснина (76.6м)</v>
          </cell>
          <cell r="H981">
            <v>240</v>
          </cell>
          <cell r="I981">
            <v>200</v>
          </cell>
          <cell r="J981" t="str">
            <v>хозведение</v>
          </cell>
          <cell r="K981">
            <v>300359</v>
          </cell>
          <cell r="L981">
            <v>7.6999999999999999E-2</v>
          </cell>
          <cell r="M981" t="str">
            <v>керамические</v>
          </cell>
          <cell r="N981" t="str">
            <v>Канализационные</v>
          </cell>
          <cell r="O981" t="str">
            <v>самотечный трубопровод</v>
          </cell>
          <cell r="P981" t="str">
            <v>не технологический трубопровод</v>
          </cell>
          <cell r="AN981" t="str">
            <v xml:space="preserve"> КС г Ухта ул Оплеснина (76.6м)0,077</v>
          </cell>
          <cell r="AO981">
            <v>2.4140596540018167</v>
          </cell>
          <cell r="AP981">
            <v>0.18588259335813989</v>
          </cell>
          <cell r="AQ981">
            <v>7.8740078740118111</v>
          </cell>
        </row>
        <row r="982">
          <cell r="G982" t="str">
            <v>КС г Ухта ул Оплеснина (82.02 м)</v>
          </cell>
          <cell r="H982">
            <v>240</v>
          </cell>
          <cell r="I982">
            <v>200</v>
          </cell>
          <cell r="J982" t="str">
            <v>хозведение</v>
          </cell>
          <cell r="K982">
            <v>300356</v>
          </cell>
          <cell r="L982">
            <v>8.2000000000000003E-2</v>
          </cell>
          <cell r="M982" t="str">
            <v>керамические</v>
          </cell>
          <cell r="N982" t="str">
            <v>Канализационные</v>
          </cell>
          <cell r="O982" t="str">
            <v>самотечный трубопровод</v>
          </cell>
          <cell r="P982" t="str">
            <v>не технологический трубопровод</v>
          </cell>
          <cell r="AN982" t="str">
            <v xml:space="preserve"> КС г Ухта ул Оплеснина (82.02 м)0,082</v>
          </cell>
          <cell r="AO982">
            <v>2.4140596540018167</v>
          </cell>
          <cell r="AP982">
            <v>0.19795289162814897</v>
          </cell>
          <cell r="AQ982">
            <v>7.8740078740118111</v>
          </cell>
        </row>
        <row r="983">
          <cell r="G983" t="str">
            <v>КС г Ухта ул Оплеснина 5 (23.7 м)</v>
          </cell>
          <cell r="H983">
            <v>240</v>
          </cell>
          <cell r="I983">
            <v>200</v>
          </cell>
          <cell r="J983" t="str">
            <v>хозведение</v>
          </cell>
          <cell r="K983">
            <v>300929</v>
          </cell>
          <cell r="L983">
            <v>2.3E-2</v>
          </cell>
          <cell r="M983" t="str">
            <v>керамические</v>
          </cell>
          <cell r="N983" t="str">
            <v>Канализационные</v>
          </cell>
          <cell r="O983" t="str">
            <v>самотечный трубопровод</v>
          </cell>
          <cell r="P983" t="str">
            <v>не технологический трубопровод</v>
          </cell>
          <cell r="AN983" t="str">
            <v xml:space="preserve"> КС г Ухта ул Оплеснина 5 (23.7 м)0,023</v>
          </cell>
          <cell r="AO983">
            <v>2.4140596540018167</v>
          </cell>
          <cell r="AP983">
            <v>5.5523372042041781E-2</v>
          </cell>
          <cell r="AQ983">
            <v>7.8740078740118111</v>
          </cell>
        </row>
        <row r="984">
          <cell r="G984" t="str">
            <v>КС г Ухта ул Оплеснина детсад 6 (128.9 м)</v>
          </cell>
          <cell r="H984">
            <v>240</v>
          </cell>
          <cell r="I984">
            <v>200</v>
          </cell>
          <cell r="J984" t="str">
            <v>хозведение</v>
          </cell>
          <cell r="K984">
            <v>300922</v>
          </cell>
          <cell r="L984">
            <v>0.12</v>
          </cell>
          <cell r="M984" t="str">
            <v>керамические</v>
          </cell>
          <cell r="N984" t="str">
            <v>Канализационные</v>
          </cell>
          <cell r="O984" t="str">
            <v>самотечный трубопровод</v>
          </cell>
          <cell r="P984" t="str">
            <v>не технологический трубопровод</v>
          </cell>
          <cell r="AN984" t="str">
            <v xml:space="preserve"> КС г Ухта ул Оплеснина детсад 6 (128.9 м)0,12</v>
          </cell>
          <cell r="AO984">
            <v>2.4140596540018167</v>
          </cell>
          <cell r="AP984">
            <v>0.28968715848021798</v>
          </cell>
          <cell r="AQ984">
            <v>7.8740078740118111</v>
          </cell>
        </row>
        <row r="985">
          <cell r="G985" t="str">
            <v>КС г Ухта ул Оплеснина от КК-1до КК-38 (850 м)</v>
          </cell>
          <cell r="H985">
            <v>240</v>
          </cell>
          <cell r="I985">
            <v>200</v>
          </cell>
          <cell r="J985" t="str">
            <v>хозведение</v>
          </cell>
          <cell r="K985">
            <v>300303</v>
          </cell>
          <cell r="L985">
            <v>0.85</v>
          </cell>
          <cell r="M985" t="str">
            <v>керамические</v>
          </cell>
          <cell r="N985" t="str">
            <v>Канализационные</v>
          </cell>
          <cell r="O985" t="str">
            <v>самотечный трубопровод</v>
          </cell>
          <cell r="P985" t="str">
            <v>не технологический трубопровод</v>
          </cell>
          <cell r="U985">
            <v>30</v>
          </cell>
          <cell r="V985" t="str">
            <v>91/20 от 02.08.2014</v>
          </cell>
          <cell r="AN985" t="str">
            <v xml:space="preserve"> КС г Ухта ул Оплеснина от КК-1до КК-38 (850 м)0,85</v>
          </cell>
          <cell r="AO985">
            <v>2.4140596540018167</v>
          </cell>
          <cell r="AP985">
            <v>2.051950705901544</v>
          </cell>
          <cell r="AQ985">
            <v>7.8740078740118111</v>
          </cell>
        </row>
        <row r="986">
          <cell r="G986" t="str">
            <v>КС г Ухта ул Первомайская (22 м)</v>
          </cell>
          <cell r="H986">
            <v>240</v>
          </cell>
          <cell r="I986">
            <v>200</v>
          </cell>
          <cell r="J986" t="str">
            <v>хозведение</v>
          </cell>
          <cell r="K986">
            <v>300403</v>
          </cell>
          <cell r="L986">
            <v>2.1999999999999999E-2</v>
          </cell>
          <cell r="M986" t="str">
            <v>керамические</v>
          </cell>
          <cell r="N986" t="str">
            <v>Канализационные</v>
          </cell>
          <cell r="O986" t="str">
            <v>самотечный трубопровод</v>
          </cell>
          <cell r="P986" t="str">
            <v>не технологический трубопровод</v>
          </cell>
          <cell r="AN986" t="str">
            <v xml:space="preserve"> КС г Ухта ул Первомайская (22 м)0,022</v>
          </cell>
          <cell r="AO986">
            <v>2.4140596540018167</v>
          </cell>
          <cell r="AP986">
            <v>5.310931238803996E-2</v>
          </cell>
          <cell r="AQ986">
            <v>7.8740078740118111</v>
          </cell>
        </row>
        <row r="987">
          <cell r="G987" t="str">
            <v>КС г Ухта ул Первомайская (235 м)</v>
          </cell>
          <cell r="H987">
            <v>240</v>
          </cell>
          <cell r="I987">
            <v>200</v>
          </cell>
          <cell r="J987" t="str">
            <v>хозведение</v>
          </cell>
          <cell r="K987">
            <v>300415</v>
          </cell>
          <cell r="L987">
            <v>0.24</v>
          </cell>
          <cell r="M987" t="str">
            <v>керамические</v>
          </cell>
          <cell r="N987" t="str">
            <v>Канализационные</v>
          </cell>
          <cell r="O987" t="str">
            <v>самотечный трубопровод</v>
          </cell>
          <cell r="P987" t="str">
            <v>не технологический трубопровод</v>
          </cell>
          <cell r="AN987" t="str">
            <v xml:space="preserve"> КС г Ухта ул Первомайская (235 м)0,24</v>
          </cell>
          <cell r="AO987">
            <v>2.4140596540018167</v>
          </cell>
          <cell r="AP987">
            <v>0.57937431696043595</v>
          </cell>
          <cell r="AQ987">
            <v>7.8740078740118111</v>
          </cell>
        </row>
        <row r="988">
          <cell r="G988" t="str">
            <v>КС г Ухта ул Первомайская (421 м)</v>
          </cell>
          <cell r="H988">
            <v>240</v>
          </cell>
          <cell r="I988">
            <v>200</v>
          </cell>
          <cell r="J988" t="str">
            <v>хозведение</v>
          </cell>
          <cell r="K988">
            <v>300416</v>
          </cell>
          <cell r="L988">
            <v>0.42</v>
          </cell>
          <cell r="M988" t="str">
            <v>керамические</v>
          </cell>
          <cell r="N988" t="str">
            <v>Канализационные</v>
          </cell>
          <cell r="O988" t="str">
            <v>самотечный трубопровод</v>
          </cell>
          <cell r="P988" t="str">
            <v>не технологический трубопровод</v>
          </cell>
          <cell r="U988" t="str">
            <v>2                             2                                4</v>
          </cell>
          <cell r="V988" t="str">
            <v>154/20 от 13.11.2014 24/20 от 08.03.2014 04/20 от 23.01.2014</v>
          </cell>
          <cell r="AN988" t="str">
            <v xml:space="preserve"> КС г Ухта ул Первомайская (421 м)0,42</v>
          </cell>
          <cell r="AO988">
            <v>2.4140596540018167</v>
          </cell>
          <cell r="AP988">
            <v>1.0139050546807629</v>
          </cell>
          <cell r="AQ988">
            <v>7.8740078740118111</v>
          </cell>
        </row>
        <row r="989">
          <cell r="G989" t="str">
            <v>КС г Ухта ул Первомайская 24. 26. д/сад (173 м)</v>
          </cell>
          <cell r="H989">
            <v>240</v>
          </cell>
          <cell r="I989">
            <v>200</v>
          </cell>
          <cell r="J989" t="str">
            <v>хозведение</v>
          </cell>
          <cell r="K989">
            <v>300302</v>
          </cell>
          <cell r="L989">
            <v>0.17</v>
          </cell>
          <cell r="M989" t="str">
            <v>керамические</v>
          </cell>
          <cell r="N989" t="str">
            <v>Канализационные</v>
          </cell>
          <cell r="O989" t="str">
            <v>самотечный трубопровод</v>
          </cell>
          <cell r="P989" t="str">
            <v>не технологический трубопровод</v>
          </cell>
          <cell r="AN989" t="str">
            <v xml:space="preserve"> КС г Ухта ул Первомайская 24. 26. д/сад (173 м)0,17</v>
          </cell>
          <cell r="AO989">
            <v>2.4140596540018167</v>
          </cell>
          <cell r="AP989">
            <v>0.41039014118030887</v>
          </cell>
          <cell r="AQ989">
            <v>7.8740078740118111</v>
          </cell>
        </row>
        <row r="990">
          <cell r="G990" t="str">
            <v>КС г Ухта ул Первомайская 24а детсада № 8</v>
          </cell>
          <cell r="H990">
            <v>240</v>
          </cell>
          <cell r="I990">
            <v>200</v>
          </cell>
          <cell r="J990" t="str">
            <v>хозведение</v>
          </cell>
          <cell r="K990">
            <v>301390</v>
          </cell>
          <cell r="L990">
            <v>0.15</v>
          </cell>
          <cell r="M990" t="str">
            <v>керамические</v>
          </cell>
          <cell r="N990" t="str">
            <v>Канализационные</v>
          </cell>
          <cell r="O990" t="str">
            <v>самотечный трубопровод</v>
          </cell>
          <cell r="P990" t="str">
            <v>не технологический трубопровод</v>
          </cell>
          <cell r="AN990" t="str">
            <v xml:space="preserve"> КС г Ухта ул Первомайская 24а детсада № 80,15</v>
          </cell>
          <cell r="AO990">
            <v>2.4140596540018167</v>
          </cell>
          <cell r="AP990">
            <v>0.3621089481002725</v>
          </cell>
          <cell r="AQ990">
            <v>7.8740078740118111</v>
          </cell>
        </row>
        <row r="991">
          <cell r="G991" t="str">
            <v>КС г Ухта ул Первомайская 6б. ул Семяшкина 5. ул Печорская 4.4а.Печорская 6/1(117.9м)</v>
          </cell>
          <cell r="H991">
            <v>188</v>
          </cell>
          <cell r="I991">
            <v>150</v>
          </cell>
          <cell r="J991" t="str">
            <v>хозведение</v>
          </cell>
          <cell r="K991">
            <v>300849</v>
          </cell>
          <cell r="L991">
            <v>0.12</v>
          </cell>
          <cell r="M991" t="str">
            <v>керамические</v>
          </cell>
          <cell r="N991" t="str">
            <v>Канализационные</v>
          </cell>
          <cell r="O991" t="str">
            <v>самотечный трубопровод</v>
          </cell>
          <cell r="P991" t="str">
            <v>не технологический трубопровод</v>
          </cell>
          <cell r="AN991" t="str">
            <v xml:space="preserve"> КС г Ухта ул Первомайская 6б. ул Семяшкина 5. ул Печорская 4.4а.Печорская 6/1(117.9м)0,12</v>
          </cell>
          <cell r="AO991">
            <v>1.8888374968011419</v>
          </cell>
          <cell r="AP991">
            <v>0.22666049961613702</v>
          </cell>
          <cell r="AQ991">
            <v>7.8740078740118111</v>
          </cell>
        </row>
        <row r="992">
          <cell r="G992" t="str">
            <v>КС г Ухта ул Первомайская детсад 8 (221 м)</v>
          </cell>
          <cell r="H992">
            <v>188</v>
          </cell>
          <cell r="I992">
            <v>150</v>
          </cell>
          <cell r="J992" t="str">
            <v>хозведение</v>
          </cell>
          <cell r="K992">
            <v>300328</v>
          </cell>
          <cell r="L992">
            <v>0.22</v>
          </cell>
          <cell r="M992" t="str">
            <v>керамические</v>
          </cell>
          <cell r="N992" t="str">
            <v>Канализационные</v>
          </cell>
          <cell r="O992" t="str">
            <v>самотечный трубопровод</v>
          </cell>
          <cell r="P992" t="str">
            <v>не технологический трубопровод</v>
          </cell>
          <cell r="AN992" t="str">
            <v xml:space="preserve"> КС г Ухта ул Первомайская детсад 8 (221 м)0,22</v>
          </cell>
          <cell r="AO992">
            <v>1.8888374968011419</v>
          </cell>
          <cell r="AP992">
            <v>0.41554424929625122</v>
          </cell>
          <cell r="AQ992">
            <v>7.8740078740118111</v>
          </cell>
        </row>
        <row r="993">
          <cell r="G993" t="str">
            <v>КС г Ухта ул Первомайская общ.2.3 УИИ. уч.корп.Д (286м)</v>
          </cell>
          <cell r="H993">
            <v>188</v>
          </cell>
          <cell r="I993">
            <v>150</v>
          </cell>
          <cell r="J993" t="str">
            <v>хозведение</v>
          </cell>
          <cell r="K993">
            <v>300456</v>
          </cell>
          <cell r="L993">
            <v>0.28599999999999998</v>
          </cell>
          <cell r="M993" t="str">
            <v>керамические</v>
          </cell>
          <cell r="N993" t="str">
            <v>Канализационные</v>
          </cell>
          <cell r="O993" t="str">
            <v>самотечный трубопровод</v>
          </cell>
          <cell r="P993" t="str">
            <v>не технологический трубопровод</v>
          </cell>
          <cell r="AN993" t="str">
            <v xml:space="preserve"> КС г Ухта ул Первомайская общ.2.3 УИИ. уч.корп.Д (286м)0,286</v>
          </cell>
          <cell r="AO993">
            <v>1.8888374968011419</v>
          </cell>
          <cell r="AP993">
            <v>0.54020752408512651</v>
          </cell>
          <cell r="AQ993">
            <v>7.8740078740118111</v>
          </cell>
        </row>
        <row r="994">
          <cell r="G994" t="str">
            <v>КС г Ухта ул Первомайская от НПКГ (1110 м)</v>
          </cell>
          <cell r="H994">
            <v>294</v>
          </cell>
          <cell r="I994">
            <v>250</v>
          </cell>
          <cell r="J994" t="str">
            <v>хозведение</v>
          </cell>
          <cell r="K994">
            <v>300383</v>
          </cell>
          <cell r="L994">
            <v>1.1100000000000001</v>
          </cell>
          <cell r="M994" t="str">
            <v>керамические</v>
          </cell>
          <cell r="N994" t="str">
            <v>Канализационные</v>
          </cell>
          <cell r="O994" t="str">
            <v>самотечный трубопровод</v>
          </cell>
          <cell r="P994" t="str">
            <v>не технологический трубопровод</v>
          </cell>
          <cell r="U994">
            <v>1</v>
          </cell>
          <cell r="V994" t="str">
            <v>54/20 от 07.05.2014</v>
          </cell>
          <cell r="AN994" t="str">
            <v xml:space="preserve"> КС г Ухта ул Первомайская от НПКГ (1110 м)1,11</v>
          </cell>
          <cell r="AO994">
            <v>2.9594826634025173</v>
          </cell>
          <cell r="AP994">
            <v>3.2850257563767946</v>
          </cell>
          <cell r="AQ994">
            <v>7.8740078740118111</v>
          </cell>
        </row>
        <row r="995">
          <cell r="G995" t="str">
            <v>КС г Ухта ул Пионерская 6 (126 м)</v>
          </cell>
          <cell r="H995">
            <v>188</v>
          </cell>
          <cell r="I995">
            <v>150</v>
          </cell>
          <cell r="J995" t="str">
            <v>хозведение</v>
          </cell>
          <cell r="K995">
            <v>300353</v>
          </cell>
          <cell r="L995">
            <v>0.126</v>
          </cell>
          <cell r="M995" t="str">
            <v>керамические</v>
          </cell>
          <cell r="N995" t="str">
            <v>Канализационные</v>
          </cell>
          <cell r="O995" t="str">
            <v>самотечный трубопровод</v>
          </cell>
          <cell r="P995" t="str">
            <v>не технологический трубопровод</v>
          </cell>
          <cell r="AN995" t="str">
            <v xml:space="preserve"> КС г Ухта ул Пионерская 6 (126 м)0,126</v>
          </cell>
          <cell r="AO995">
            <v>1.8888374968011419</v>
          </cell>
          <cell r="AP995">
            <v>0.23799352459694387</v>
          </cell>
          <cell r="AQ995">
            <v>7.8740078740118111</v>
          </cell>
        </row>
        <row r="996">
          <cell r="G996" t="str">
            <v>КС г Ухта ул Савина 9 (69.3 м)</v>
          </cell>
          <cell r="H996">
            <v>188</v>
          </cell>
          <cell r="I996">
            <v>150</v>
          </cell>
          <cell r="J996" t="str">
            <v>хозведение</v>
          </cell>
          <cell r="K996">
            <v>300480</v>
          </cell>
          <cell r="L996">
            <v>6.9000000000000006E-2</v>
          </cell>
          <cell r="M996" t="str">
            <v>керамические</v>
          </cell>
          <cell r="N996" t="str">
            <v>Канализационные</v>
          </cell>
          <cell r="O996" t="str">
            <v>самотечный трубопровод</v>
          </cell>
          <cell r="P996" t="str">
            <v>не технологический трубопровод</v>
          </cell>
          <cell r="AN996" t="str">
            <v xml:space="preserve"> КС г Ухта ул Савина 9 (69.3 м)0,069</v>
          </cell>
          <cell r="AO996">
            <v>1.8888374968011419</v>
          </cell>
          <cell r="AP996">
            <v>0.1303297872792788</v>
          </cell>
          <cell r="AQ996">
            <v>7.8740078740118111</v>
          </cell>
        </row>
        <row r="997">
          <cell r="G997" t="str">
            <v>КС г Ухта ул Севастопольская  к СЭС (153 м)</v>
          </cell>
          <cell r="H997">
            <v>188</v>
          </cell>
          <cell r="I997">
            <v>150</v>
          </cell>
          <cell r="J997" t="str">
            <v>хозведение</v>
          </cell>
          <cell r="K997">
            <v>300318</v>
          </cell>
          <cell r="L997">
            <v>0.153</v>
          </cell>
          <cell r="M997" t="str">
            <v>керамические</v>
          </cell>
          <cell r="N997" t="str">
            <v>Канализационные</v>
          </cell>
          <cell r="O997" t="str">
            <v>самотечный трубопровод</v>
          </cell>
          <cell r="P997" t="str">
            <v>не технологический трубопровод</v>
          </cell>
          <cell r="U997">
            <v>2</v>
          </cell>
          <cell r="V997" t="str">
            <v>25/20 от 12.03.2014</v>
          </cell>
          <cell r="AN997" t="str">
            <v xml:space="preserve"> КС г Ухта ул Севастопольская  к СЭС (153 м)0,153</v>
          </cell>
          <cell r="AO997">
            <v>1.8888374968011419</v>
          </cell>
          <cell r="AP997">
            <v>0.28899213701057469</v>
          </cell>
          <cell r="AQ997">
            <v>7.8740078740118111</v>
          </cell>
        </row>
        <row r="998">
          <cell r="G998" t="str">
            <v>КС г Ухта ул Севастопольская 33 (24.45 м)</v>
          </cell>
          <cell r="H998">
            <v>188</v>
          </cell>
          <cell r="I998">
            <v>150</v>
          </cell>
          <cell r="J998" t="str">
            <v>хозведение</v>
          </cell>
          <cell r="K998">
            <v>300345</v>
          </cell>
          <cell r="L998">
            <v>2.4E-2</v>
          </cell>
          <cell r="M998" t="str">
            <v>керамические</v>
          </cell>
          <cell r="N998" t="str">
            <v>Канализационные</v>
          </cell>
          <cell r="O998" t="str">
            <v>самотечный трубопровод</v>
          </cell>
          <cell r="P998" t="str">
            <v>не технологический трубопровод</v>
          </cell>
          <cell r="AN998" t="str">
            <v xml:space="preserve"> КС г Ухта ул Севастопольская 33 (24.45 м)0,024</v>
          </cell>
          <cell r="AO998">
            <v>1.8888374968011419</v>
          </cell>
          <cell r="AP998">
            <v>4.5332099923227405E-2</v>
          </cell>
          <cell r="AQ998">
            <v>7.8740078740118111</v>
          </cell>
        </row>
        <row r="999">
          <cell r="G999" t="str">
            <v>КС г Ухта ул Севастопольская АЗС-32 (253.8 м)</v>
          </cell>
          <cell r="H999">
            <v>188</v>
          </cell>
          <cell r="I999">
            <v>150</v>
          </cell>
          <cell r="J999" t="str">
            <v>хозведение</v>
          </cell>
          <cell r="K999">
            <v>300638</v>
          </cell>
          <cell r="L999">
            <v>0.253</v>
          </cell>
          <cell r="M999" t="str">
            <v>керамические</v>
          </cell>
          <cell r="N999" t="str">
            <v>Канализационные</v>
          </cell>
          <cell r="O999" t="str">
            <v>самотечный трубопровод</v>
          </cell>
          <cell r="P999" t="str">
            <v>не технологический трубопровод</v>
          </cell>
          <cell r="AN999" t="str">
            <v xml:space="preserve"> КС г Ухта ул Севастопольская АЗС-32 (253.8 м)0,253</v>
          </cell>
          <cell r="AO999">
            <v>1.8888374968011419</v>
          </cell>
          <cell r="AP999">
            <v>0.47787588669068892</v>
          </cell>
          <cell r="AQ999">
            <v>7.8740078740118111</v>
          </cell>
        </row>
        <row r="1000">
          <cell r="G1000" t="str">
            <v>КС г Ухта ул Севастопольская от ФК-4 до ФК-7(84м)</v>
          </cell>
          <cell r="H1000">
            <v>188</v>
          </cell>
          <cell r="I1000">
            <v>150</v>
          </cell>
          <cell r="J1000" t="str">
            <v>хозведение</v>
          </cell>
          <cell r="K1000">
            <v>300330</v>
          </cell>
          <cell r="L1000">
            <v>8.4000000000000005E-2</v>
          </cell>
          <cell r="M1000" t="str">
            <v>керамические</v>
          </cell>
          <cell r="N1000" t="str">
            <v>Канализационные</v>
          </cell>
          <cell r="O1000" t="str">
            <v>самотечный трубопровод</v>
          </cell>
          <cell r="P1000" t="str">
            <v>не технологический трубопровод</v>
          </cell>
          <cell r="AN1000" t="str">
            <v xml:space="preserve"> КС г Ухта ул Севастопольская от ФК-4 до ФК-7(84м)0,084</v>
          </cell>
          <cell r="AO1000">
            <v>1.8888374968011419</v>
          </cell>
          <cell r="AP1000">
            <v>0.15866234973129592</v>
          </cell>
          <cell r="AQ1000">
            <v>7.8740078740118111</v>
          </cell>
        </row>
        <row r="1001">
          <cell r="G1001" t="str">
            <v>КС г Ухта ул Семяшкина 8б детсад 103 (23 м)</v>
          </cell>
          <cell r="H1001">
            <v>188</v>
          </cell>
          <cell r="I1001">
            <v>150</v>
          </cell>
          <cell r="J1001" t="str">
            <v>хозведение</v>
          </cell>
          <cell r="K1001">
            <v>300367</v>
          </cell>
          <cell r="L1001">
            <v>2.3E-2</v>
          </cell>
          <cell r="M1001" t="str">
            <v>керамические</v>
          </cell>
          <cell r="N1001" t="str">
            <v>Канализационные</v>
          </cell>
          <cell r="O1001" t="str">
            <v>самотечный трубопровод</v>
          </cell>
          <cell r="P1001" t="str">
            <v>не технологический трубопровод</v>
          </cell>
          <cell r="AN1001" t="str">
            <v xml:space="preserve"> КС г Ухта ул Семяшкина 8б детсад 103 (23 м)0,023</v>
          </cell>
          <cell r="AO1001">
            <v>1.8888374968011419</v>
          </cell>
          <cell r="AP1001">
            <v>4.3443262426426266E-2</v>
          </cell>
          <cell r="AQ1001">
            <v>7.8740078740118111</v>
          </cell>
        </row>
        <row r="1002">
          <cell r="G1002" t="str">
            <v>КС г Ухта ул Семяшкина бойлерная к д/с 103 (4 м)</v>
          </cell>
          <cell r="H1002">
            <v>188</v>
          </cell>
          <cell r="I1002">
            <v>150</v>
          </cell>
          <cell r="J1002" t="str">
            <v>хозведение</v>
          </cell>
          <cell r="K1002">
            <v>300605</v>
          </cell>
          <cell r="L1002">
            <v>4.0000000000000001E-3</v>
          </cell>
          <cell r="M1002" t="str">
            <v>керамические</v>
          </cell>
          <cell r="N1002" t="str">
            <v>Канализационные</v>
          </cell>
          <cell r="O1002" t="str">
            <v>самотечный трубопровод</v>
          </cell>
          <cell r="P1002" t="str">
            <v>не технологический трубопровод</v>
          </cell>
          <cell r="AN1002" t="str">
            <v xml:space="preserve"> КС г Ухта ул Семяшкина бойлерная к д/с 103 (4 м)0,004</v>
          </cell>
          <cell r="AO1002">
            <v>1.8888374968011419</v>
          </cell>
          <cell r="AP1002">
            <v>7.5553499872045675E-3</v>
          </cell>
          <cell r="AQ1002">
            <v>7.8740078740118111</v>
          </cell>
        </row>
        <row r="1003">
          <cell r="G1003" t="str">
            <v>КС г Ухта ул Сенюк.31.43.пр Ленина 63. ул Бушуева 27.Октябрькая 32 (397.9м)</v>
          </cell>
          <cell r="H1003">
            <v>274</v>
          </cell>
          <cell r="I1003">
            <v>248</v>
          </cell>
          <cell r="J1003" t="str">
            <v>хозведение</v>
          </cell>
          <cell r="K1003">
            <v>300354</v>
          </cell>
          <cell r="L1003">
            <v>0.39700000000000002</v>
          </cell>
          <cell r="M1003" t="str">
            <v>асбестоцементные</v>
          </cell>
          <cell r="N1003" t="str">
            <v>Канализационные</v>
          </cell>
          <cell r="O1003" t="str">
            <v>самотечный трубопровод</v>
          </cell>
          <cell r="P1003" t="str">
            <v>не технологический трубопровод</v>
          </cell>
          <cell r="AN1003" t="str">
            <v xml:space="preserve"> КС г Ухта ул Сенюк.31.43.пр Ленина 63. ул Бушуева 27.Октябрькая 32 (397.9м)0,397</v>
          </cell>
          <cell r="AO1003">
            <v>2.7574741414022581</v>
          </cell>
          <cell r="AP1003">
            <v>1.0947172341366964</v>
          </cell>
          <cell r="AQ1003">
            <v>7.8740078740118111</v>
          </cell>
        </row>
        <row r="1004">
          <cell r="G1004" t="str">
            <v>КС г Ухта ул Сенюкова 18 (71.09 м)</v>
          </cell>
          <cell r="H1004">
            <v>274</v>
          </cell>
          <cell r="I1004">
            <v>248</v>
          </cell>
          <cell r="J1004" t="str">
            <v>хозведение</v>
          </cell>
          <cell r="K1004">
            <v>300485</v>
          </cell>
          <cell r="L1004">
            <v>7.1999999999999995E-2</v>
          </cell>
          <cell r="M1004" t="str">
            <v>асбестоцементные</v>
          </cell>
          <cell r="N1004" t="str">
            <v>Канализационные</v>
          </cell>
          <cell r="O1004" t="str">
            <v>самотечный трубопровод</v>
          </cell>
          <cell r="P1004" t="str">
            <v>не технологический трубопровод</v>
          </cell>
          <cell r="AN1004" t="str">
            <v xml:space="preserve"> КС г Ухта ул Сенюкова 18 (71.09 м)0,072</v>
          </cell>
          <cell r="AO1004">
            <v>2.7574741414022581</v>
          </cell>
          <cell r="AP1004">
            <v>0.19853813818096258</v>
          </cell>
          <cell r="AQ1004">
            <v>7.8740078740118111</v>
          </cell>
        </row>
        <row r="1005">
          <cell r="G1005" t="str">
            <v>КС г Ухта ул Сенюкова 29 (37.35 м)</v>
          </cell>
          <cell r="H1005">
            <v>274</v>
          </cell>
          <cell r="I1005">
            <v>248</v>
          </cell>
          <cell r="J1005" t="str">
            <v>хозведение</v>
          </cell>
          <cell r="K1005">
            <v>300475</v>
          </cell>
          <cell r="L1005">
            <v>3.6999999999999998E-2</v>
          </cell>
          <cell r="M1005" t="str">
            <v>асбестоцементные</v>
          </cell>
          <cell r="N1005" t="str">
            <v>Канализационные</v>
          </cell>
          <cell r="O1005" t="str">
            <v>самотечный трубопровод</v>
          </cell>
          <cell r="P1005" t="str">
            <v>не технологический трубопровод</v>
          </cell>
          <cell r="AN1005" t="str">
            <v xml:space="preserve"> КС г Ухта ул Сенюкова 29 (37.35 м)0,037</v>
          </cell>
          <cell r="AO1005">
            <v>2.7574741414022581</v>
          </cell>
          <cell r="AP1005">
            <v>0.10202654323188355</v>
          </cell>
          <cell r="AQ1005">
            <v>7.8740078740118111</v>
          </cell>
        </row>
        <row r="1006">
          <cell r="G1006" t="str">
            <v>КС г Ухта ул Сенюкова 29 (40 м)</v>
          </cell>
          <cell r="H1006">
            <v>274</v>
          </cell>
          <cell r="I1006">
            <v>248</v>
          </cell>
          <cell r="J1006" t="str">
            <v>хозведение</v>
          </cell>
          <cell r="K1006">
            <v>300479</v>
          </cell>
          <cell r="L1006">
            <v>0.04</v>
          </cell>
          <cell r="M1006" t="str">
            <v>асбестоцементные</v>
          </cell>
          <cell r="N1006" t="str">
            <v>Канализационные</v>
          </cell>
          <cell r="O1006" t="str">
            <v>самотечный трубопровод</v>
          </cell>
          <cell r="P1006" t="str">
            <v>не технологический трубопровод</v>
          </cell>
          <cell r="AN1006" t="str">
            <v xml:space="preserve"> КС г Ухта ул Сенюкова 29 (40 м)0,04</v>
          </cell>
          <cell r="AO1006">
            <v>2.7574741414022581</v>
          </cell>
          <cell r="AP1006">
            <v>0.11029896565609032</v>
          </cell>
          <cell r="AQ1006">
            <v>7.8740078740118111</v>
          </cell>
        </row>
        <row r="1007">
          <cell r="G1007" t="str">
            <v>КС г Ухта ул Сенюкова 29 (51.1 м)</v>
          </cell>
          <cell r="H1007">
            <v>274</v>
          </cell>
          <cell r="I1007">
            <v>248</v>
          </cell>
          <cell r="J1007" t="str">
            <v>хозведение</v>
          </cell>
          <cell r="K1007">
            <v>300464</v>
          </cell>
          <cell r="L1007">
            <v>5.0999999999999997E-2</v>
          </cell>
          <cell r="M1007" t="str">
            <v>асбестоцементные</v>
          </cell>
          <cell r="N1007" t="str">
            <v>Канализационные</v>
          </cell>
          <cell r="O1007" t="str">
            <v>самотечный трубопровод</v>
          </cell>
          <cell r="P1007" t="str">
            <v>не технологический трубопровод</v>
          </cell>
          <cell r="AN1007" t="str">
            <v xml:space="preserve"> КС г Ухта ул Сенюкова 29 (51.1 м)0,051</v>
          </cell>
          <cell r="AO1007">
            <v>2.7574741414022581</v>
          </cell>
          <cell r="AP1007">
            <v>0.14063118121151516</v>
          </cell>
          <cell r="AQ1007">
            <v>7.8740078740118111</v>
          </cell>
        </row>
        <row r="1008">
          <cell r="G1008" t="str">
            <v>КС г Ухта ул Сенюкова 47 общежитие 11 (130.3 м)</v>
          </cell>
          <cell r="H1008">
            <v>188</v>
          </cell>
          <cell r="I1008">
            <v>150</v>
          </cell>
          <cell r="J1008" t="str">
            <v>хозведение</v>
          </cell>
          <cell r="K1008">
            <v>300762</v>
          </cell>
          <cell r="L1008">
            <v>0.13</v>
          </cell>
          <cell r="M1008" t="str">
            <v>керамические</v>
          </cell>
          <cell r="N1008" t="str">
            <v>Канализационные</v>
          </cell>
          <cell r="O1008" t="str">
            <v>самотечный трубопровод</v>
          </cell>
          <cell r="P1008" t="str">
            <v>не технологический трубопровод</v>
          </cell>
          <cell r="AN1008" t="str">
            <v xml:space="preserve"> КС г Ухта ул Сенюкова 47 общежитие 11 (130.3 м)0,13</v>
          </cell>
          <cell r="AO1008">
            <v>1.8888374968011419</v>
          </cell>
          <cell r="AP1008">
            <v>0.24554887458414845</v>
          </cell>
          <cell r="AQ1008">
            <v>7.8740078740118111</v>
          </cell>
        </row>
        <row r="1009">
          <cell r="G1009" t="str">
            <v>КС г Ухта ул Сенюкова 49 (81.6 м)</v>
          </cell>
          <cell r="H1009">
            <v>188</v>
          </cell>
          <cell r="I1009">
            <v>150</v>
          </cell>
          <cell r="J1009" t="str">
            <v>хозведение</v>
          </cell>
          <cell r="K1009">
            <v>300771</v>
          </cell>
          <cell r="L1009">
            <v>8.1000000000000003E-2</v>
          </cell>
          <cell r="M1009" t="str">
            <v>керамические</v>
          </cell>
          <cell r="N1009" t="str">
            <v>Канализационные</v>
          </cell>
          <cell r="O1009" t="str">
            <v>самотечный трубопровод</v>
          </cell>
          <cell r="P1009" t="str">
            <v>не технологический трубопровод</v>
          </cell>
          <cell r="AN1009" t="str">
            <v xml:space="preserve"> КС г Ухта ул Сенюкова 49 (81.6 м)0,081</v>
          </cell>
          <cell r="AO1009">
            <v>1.8888374968011419</v>
          </cell>
          <cell r="AP1009">
            <v>0.1529958372408925</v>
          </cell>
          <cell r="AQ1009">
            <v>7.8740078740118111</v>
          </cell>
        </row>
        <row r="1010">
          <cell r="G1010" t="str">
            <v>КС г Ухта ул Сенюкова 55 (405.6 м)</v>
          </cell>
          <cell r="H1010">
            <v>188</v>
          </cell>
          <cell r="I1010">
            <v>150</v>
          </cell>
          <cell r="J1010" t="str">
            <v>хозведение</v>
          </cell>
          <cell r="K1010">
            <v>300823</v>
          </cell>
          <cell r="L1010">
            <v>6.6000000000000003E-2</v>
          </cell>
          <cell r="M1010" t="str">
            <v>керамические</v>
          </cell>
          <cell r="N1010" t="str">
            <v>Канализационные</v>
          </cell>
          <cell r="O1010" t="str">
            <v>самотечный трубопровод</v>
          </cell>
          <cell r="P1010" t="str">
            <v>не технологический трубопровод</v>
          </cell>
          <cell r="AN1010" t="str">
            <v xml:space="preserve"> КС г Ухта ул Сенюкова 55 (405.6 м)0,066</v>
          </cell>
          <cell r="AO1010">
            <v>1.8888374968011419</v>
          </cell>
          <cell r="AP1010">
            <v>0.12466327478887537</v>
          </cell>
          <cell r="AQ1010">
            <v>7.8740078740118111</v>
          </cell>
        </row>
        <row r="1011">
          <cell r="G1011" t="str">
            <v>КС г Ухта ул Сенюкова 55 (405.6 м)</v>
          </cell>
          <cell r="H1011">
            <v>240</v>
          </cell>
          <cell r="I1011">
            <v>200</v>
          </cell>
          <cell r="J1011" t="str">
            <v>хозведение</v>
          </cell>
          <cell r="K1011">
            <v>300431</v>
          </cell>
          <cell r="L1011">
            <v>4.9000000000000002E-2</v>
          </cell>
          <cell r="M1011" t="str">
            <v>керамические</v>
          </cell>
          <cell r="N1011" t="str">
            <v>Канализационные</v>
          </cell>
          <cell r="O1011" t="str">
            <v>самотечный трубопровод</v>
          </cell>
          <cell r="P1011" t="str">
            <v>не технологический трубопровод</v>
          </cell>
          <cell r="U1011">
            <v>2</v>
          </cell>
          <cell r="V1011" t="str">
            <v>88/20 от 28.07.2014</v>
          </cell>
          <cell r="AN1011" t="str">
            <v xml:space="preserve"> КС г Ухта ул Сенюкова 55 (405.6 м)0,049</v>
          </cell>
          <cell r="AO1011">
            <v>2.4140596540018167</v>
          </cell>
          <cell r="AP1011">
            <v>0.11828892304608903</v>
          </cell>
          <cell r="AQ1011">
            <v>7.8740078740118111</v>
          </cell>
        </row>
        <row r="1012">
          <cell r="G1012" t="str">
            <v>КС г Ухта ул Сенюкова 55 (405.6 м)</v>
          </cell>
          <cell r="H1012">
            <v>294</v>
          </cell>
          <cell r="I1012">
            <v>250</v>
          </cell>
          <cell r="J1012" t="str">
            <v>хозведение</v>
          </cell>
          <cell r="K1012">
            <v>300431</v>
          </cell>
          <cell r="L1012">
            <v>0.10299999999999999</v>
          </cell>
          <cell r="M1012" t="str">
            <v>керамические</v>
          </cell>
          <cell r="N1012" t="str">
            <v>Канализационные</v>
          </cell>
          <cell r="O1012" t="str">
            <v>самотечный трубопровод</v>
          </cell>
          <cell r="P1012" t="str">
            <v>не технологический трубопровод</v>
          </cell>
          <cell r="AN1012" t="str">
            <v xml:space="preserve"> КС г Ухта ул Сенюкова 55 (405.6 м)0,103</v>
          </cell>
          <cell r="AO1012">
            <v>2.9594826634025173</v>
          </cell>
          <cell r="AP1012">
            <v>0.30482671433045927</v>
          </cell>
          <cell r="AQ1012">
            <v>7.8740078740118111</v>
          </cell>
        </row>
        <row r="1013">
          <cell r="G1013" t="str">
            <v>КС г Ухта ул Сенюкова 55 (405.6 м)</v>
          </cell>
          <cell r="H1013">
            <v>350</v>
          </cell>
          <cell r="I1013">
            <v>300</v>
          </cell>
          <cell r="J1013" t="str">
            <v>хозведение</v>
          </cell>
          <cell r="K1013">
            <v>300431</v>
          </cell>
          <cell r="L1013">
            <v>0.188</v>
          </cell>
          <cell r="M1013" t="str">
            <v>керамические</v>
          </cell>
          <cell r="N1013" t="str">
            <v>Канализационные</v>
          </cell>
          <cell r="O1013" t="str">
            <v>самотечный трубопровод</v>
          </cell>
          <cell r="P1013" t="str">
            <v>не технологический трубопровод</v>
          </cell>
          <cell r="AN1013" t="str">
            <v xml:space="preserve"> КС г Ухта ул Сенюкова 55 (405.6 м)0,188</v>
          </cell>
          <cell r="AO1013">
            <v>3.5251065250032441</v>
          </cell>
          <cell r="AP1013">
            <v>0.66272002670060992</v>
          </cell>
          <cell r="AQ1013">
            <v>7.8740078740118111</v>
          </cell>
        </row>
        <row r="1014">
          <cell r="G1014" t="str">
            <v>КС г Ухта ул Сенюкова до КК-83 (детсад 31и50) (1020м)</v>
          </cell>
          <cell r="H1014">
            <v>350</v>
          </cell>
          <cell r="I1014">
            <v>300</v>
          </cell>
          <cell r="J1014" t="str">
            <v>хозведение</v>
          </cell>
          <cell r="K1014">
            <v>300423</v>
          </cell>
          <cell r="L1014">
            <v>1.02</v>
          </cell>
          <cell r="M1014" t="str">
            <v>керамические</v>
          </cell>
          <cell r="N1014" t="str">
            <v>Канализационные</v>
          </cell>
          <cell r="O1014" t="str">
            <v>самотечный трубопровод</v>
          </cell>
          <cell r="P1014" t="str">
            <v>не технологический трубопровод</v>
          </cell>
          <cell r="AN1014" t="str">
            <v xml:space="preserve"> КС г Ухта ул Сенюкова до КК-83 (детсад 31и50) (1020м)1,02</v>
          </cell>
          <cell r="AO1014">
            <v>3.5251065250032441</v>
          </cell>
          <cell r="AP1014">
            <v>3.5956086555033089</v>
          </cell>
          <cell r="AQ1014">
            <v>7.8740078740118111</v>
          </cell>
        </row>
        <row r="1015">
          <cell r="G1015" t="str">
            <v>КС г Ухта ул Сидорова 3 (758 м)</v>
          </cell>
          <cell r="H1015">
            <v>294</v>
          </cell>
          <cell r="I1015">
            <v>250</v>
          </cell>
          <cell r="J1015" t="str">
            <v>хозведение</v>
          </cell>
          <cell r="K1015">
            <v>301091</v>
          </cell>
          <cell r="L1015">
            <v>0.75800000000000001</v>
          </cell>
          <cell r="M1015" t="str">
            <v>керамические</v>
          </cell>
          <cell r="N1015" t="str">
            <v>Канализационные</v>
          </cell>
          <cell r="O1015" t="str">
            <v>самотечный трубопровод</v>
          </cell>
          <cell r="P1015" t="str">
            <v>не технологический трубопровод</v>
          </cell>
          <cell r="AN1015" t="str">
            <v xml:space="preserve"> КС г Ухта ул Сидорова 3 (758 м)0,758</v>
          </cell>
          <cell r="AO1015">
            <v>2.9594826634025173</v>
          </cell>
          <cell r="AP1015">
            <v>2.2432878588591083</v>
          </cell>
          <cell r="AQ1015">
            <v>7.8740078740118111</v>
          </cell>
        </row>
        <row r="1016">
          <cell r="G1016" t="str">
            <v>КС г Ухта ул Советская (119 м)</v>
          </cell>
          <cell r="H1016">
            <v>161</v>
          </cell>
          <cell r="I1016">
            <v>141</v>
          </cell>
          <cell r="J1016" t="str">
            <v>хозведение</v>
          </cell>
          <cell r="K1016">
            <v>300360</v>
          </cell>
          <cell r="L1016">
            <v>0.11899999999999999</v>
          </cell>
          <cell r="M1016" t="str">
            <v>асбестоцементные</v>
          </cell>
          <cell r="N1016" t="str">
            <v>Канализационные</v>
          </cell>
          <cell r="O1016" t="str">
            <v>самотечный трубопровод</v>
          </cell>
          <cell r="P1016" t="str">
            <v>не технологический трубопровод</v>
          </cell>
          <cell r="U1016">
            <v>1</v>
          </cell>
          <cell r="V1016" t="str">
            <v>09/20 от 05.02.2014</v>
          </cell>
          <cell r="AN1016" t="str">
            <v xml:space="preserve"> КС г Ухта ул Советская (119 м)0,119</v>
          </cell>
          <cell r="AO1016">
            <v>1.6161259921007916</v>
          </cell>
          <cell r="AP1016">
            <v>0.1923189930599942</v>
          </cell>
          <cell r="AQ1016">
            <v>7.8740078740118111</v>
          </cell>
        </row>
        <row r="1017">
          <cell r="G1017" t="str">
            <v>КС г Ухта ул Советская 1 (233.9 м)</v>
          </cell>
          <cell r="H1017">
            <v>161</v>
          </cell>
          <cell r="I1017">
            <v>141</v>
          </cell>
          <cell r="J1017" t="str">
            <v>хозведение</v>
          </cell>
          <cell r="K1017">
            <v>300941</v>
          </cell>
          <cell r="L1017">
            <v>0.23300000000000001</v>
          </cell>
          <cell r="M1017" t="str">
            <v>асбестоцементные</v>
          </cell>
          <cell r="N1017" t="str">
            <v>Канализационные</v>
          </cell>
          <cell r="O1017" t="str">
            <v>самотечный трубопровод</v>
          </cell>
          <cell r="P1017" t="str">
            <v>не технологический трубопровод</v>
          </cell>
          <cell r="AN1017" t="str">
            <v xml:space="preserve"> КС г Ухта ул Советская 1 (233.9 м)0,233</v>
          </cell>
          <cell r="AO1017">
            <v>1.6161259921007916</v>
          </cell>
          <cell r="AP1017">
            <v>0.37655735615948444</v>
          </cell>
          <cell r="AQ1017">
            <v>7.8740078740118111</v>
          </cell>
        </row>
        <row r="1018">
          <cell r="G1018" t="str">
            <v>КС г Ухта ул Советская 10</v>
          </cell>
          <cell r="H1018">
            <v>161</v>
          </cell>
          <cell r="I1018">
            <v>141</v>
          </cell>
          <cell r="J1018" t="str">
            <v>хозведение</v>
          </cell>
          <cell r="K1018">
            <v>300799</v>
          </cell>
          <cell r="L1018">
            <v>0.28299999999999997</v>
          </cell>
          <cell r="M1018" t="str">
            <v>асбестоцементные</v>
          </cell>
          <cell r="N1018" t="str">
            <v>Канализационные</v>
          </cell>
          <cell r="O1018" t="str">
            <v>самотечный трубопровод</v>
          </cell>
          <cell r="P1018" t="str">
            <v>не технологический трубопровод</v>
          </cell>
          <cell r="AN1018" t="str">
            <v xml:space="preserve"> КС г Ухта ул Советская 100,283</v>
          </cell>
          <cell r="AO1018">
            <v>1.6161259921007916</v>
          </cell>
          <cell r="AP1018">
            <v>0.45736365576452398</v>
          </cell>
          <cell r="AQ1018">
            <v>7.8740078740118111</v>
          </cell>
        </row>
        <row r="1019">
          <cell r="G1019" t="str">
            <v>КС г Ухта ул Советская 10 (183.9 м)</v>
          </cell>
          <cell r="H1019">
            <v>161</v>
          </cell>
          <cell r="I1019">
            <v>141</v>
          </cell>
          <cell r="J1019" t="str">
            <v>хозведение</v>
          </cell>
          <cell r="K1019">
            <v>300391</v>
          </cell>
          <cell r="L1019">
            <v>0.183</v>
          </cell>
          <cell r="M1019" t="str">
            <v>асбестоцементные</v>
          </cell>
          <cell r="N1019" t="str">
            <v>Канализационные</v>
          </cell>
          <cell r="O1019" t="str">
            <v>самотечный трубопровод</v>
          </cell>
          <cell r="P1019" t="str">
            <v>не технологический трубопровод</v>
          </cell>
          <cell r="AN1019" t="str">
            <v xml:space="preserve"> КС г Ухта ул Советская 10 (183.9 м)0,183</v>
          </cell>
          <cell r="AO1019">
            <v>1.6161259921007916</v>
          </cell>
          <cell r="AP1019">
            <v>0.29575105655444484</v>
          </cell>
          <cell r="AQ1019">
            <v>7.8740078740118111</v>
          </cell>
        </row>
        <row r="1020">
          <cell r="G1020" t="str">
            <v>КС г Ухта ул Советская 12 а \общ\ (444 м)</v>
          </cell>
          <cell r="H1020">
            <v>161</v>
          </cell>
          <cell r="I1020">
            <v>141</v>
          </cell>
          <cell r="J1020" t="str">
            <v>хозведение</v>
          </cell>
          <cell r="K1020">
            <v>300998</v>
          </cell>
          <cell r="L1020">
            <v>0.44400000000000001</v>
          </cell>
          <cell r="M1020" t="str">
            <v>асбестоцементные</v>
          </cell>
          <cell r="N1020" t="str">
            <v>Канализационные</v>
          </cell>
          <cell r="O1020" t="str">
            <v>самотечный трубопровод</v>
          </cell>
          <cell r="P1020" t="str">
            <v>не технологический трубопровод</v>
          </cell>
          <cell r="AN1020" t="str">
            <v xml:space="preserve"> КС г Ухта ул Советская 12 а \общ\ (444 м)0,444</v>
          </cell>
          <cell r="AO1020">
            <v>1.6161259921007916</v>
          </cell>
          <cell r="AP1020">
            <v>0.71755994049275151</v>
          </cell>
          <cell r="AQ1020">
            <v>7.8740078740118111</v>
          </cell>
        </row>
        <row r="1021">
          <cell r="G1021" t="str">
            <v>КС г Ухта ул Советская 13 (138.8 м)</v>
          </cell>
          <cell r="H1021">
            <v>161</v>
          </cell>
          <cell r="I1021">
            <v>141</v>
          </cell>
          <cell r="J1021" t="str">
            <v>хозведение</v>
          </cell>
          <cell r="K1021">
            <v>300386</v>
          </cell>
          <cell r="L1021">
            <v>0.13800000000000001</v>
          </cell>
          <cell r="M1021" t="str">
            <v>асбестоцементные</v>
          </cell>
          <cell r="N1021" t="str">
            <v>Канализационные</v>
          </cell>
          <cell r="O1021" t="str">
            <v>самотечный трубопровод</v>
          </cell>
          <cell r="P1021" t="str">
            <v>не технологический трубопровод</v>
          </cell>
          <cell r="AN1021" t="str">
            <v xml:space="preserve"> КС г Ухта ул Советская 13 (138.8 м)0,138</v>
          </cell>
          <cell r="AO1021">
            <v>1.6161259921007916</v>
          </cell>
          <cell r="AP1021">
            <v>0.22302538690990925</v>
          </cell>
          <cell r="AQ1021">
            <v>7.8740078740118111</v>
          </cell>
        </row>
        <row r="1022">
          <cell r="G1022" t="str">
            <v>КС г Ухта ул Советская 14 общ (209.4 м)</v>
          </cell>
          <cell r="H1022">
            <v>161</v>
          </cell>
          <cell r="I1022">
            <v>141</v>
          </cell>
          <cell r="J1022" t="str">
            <v>хозведение</v>
          </cell>
          <cell r="K1022">
            <v>300428</v>
          </cell>
          <cell r="L1022">
            <v>0.20899999999999999</v>
          </cell>
          <cell r="M1022" t="str">
            <v>асбестоцементные</v>
          </cell>
          <cell r="N1022" t="str">
            <v>Канализационные</v>
          </cell>
          <cell r="O1022" t="str">
            <v>самотечный трубопровод</v>
          </cell>
          <cell r="P1022" t="str">
            <v>не технологический трубопровод</v>
          </cell>
          <cell r="U1022">
            <v>2</v>
          </cell>
          <cell r="V1022" t="str">
            <v>57/20 от 13.05.2014</v>
          </cell>
          <cell r="AN1022" t="str">
            <v xml:space="preserve"> КС г Ухта ул Советская 14 общ (209.4 м)0,209</v>
          </cell>
          <cell r="AO1022">
            <v>1.6161259921007916</v>
          </cell>
          <cell r="AP1022">
            <v>0.33777033234906539</v>
          </cell>
          <cell r="AQ1022">
            <v>7.8740078740118111</v>
          </cell>
        </row>
        <row r="1023">
          <cell r="G1023" t="str">
            <v>КС г Ухта ул Советская ПТО -30 (664 м)</v>
          </cell>
          <cell r="H1023">
            <v>188</v>
          </cell>
          <cell r="I1023">
            <v>150</v>
          </cell>
          <cell r="J1023" t="str">
            <v>хозведение</v>
          </cell>
          <cell r="K1023">
            <v>300323</v>
          </cell>
          <cell r="L1023">
            <v>0.66400000000000003</v>
          </cell>
          <cell r="M1023" t="str">
            <v>керамические</v>
          </cell>
          <cell r="N1023" t="str">
            <v>Канализационные</v>
          </cell>
          <cell r="O1023" t="str">
            <v>самотечный трубопровод</v>
          </cell>
          <cell r="P1023" t="str">
            <v>не технологический трубопровод</v>
          </cell>
          <cell r="AN1023" t="str">
            <v xml:space="preserve"> КС г Ухта ул Советская ПТО -30 (664 м)0,664</v>
          </cell>
          <cell r="AO1023">
            <v>1.8888374968011419</v>
          </cell>
          <cell r="AP1023">
            <v>1.2541880978759583</v>
          </cell>
          <cell r="AQ1023">
            <v>7.8740078740118111</v>
          </cell>
        </row>
        <row r="1024">
          <cell r="G1024" t="str">
            <v>КС г Ухта ул Социалистическая 1 (54.05м)</v>
          </cell>
          <cell r="H1024">
            <v>188</v>
          </cell>
          <cell r="I1024">
            <v>150</v>
          </cell>
          <cell r="J1024" t="str">
            <v>хозведение</v>
          </cell>
          <cell r="K1024">
            <v>300563</v>
          </cell>
          <cell r="L1024">
            <v>5.3999999999999999E-2</v>
          </cell>
          <cell r="M1024" t="str">
            <v>керамические</v>
          </cell>
          <cell r="N1024" t="str">
            <v>Канализационные</v>
          </cell>
          <cell r="O1024" t="str">
            <v>самотечный трубопровод</v>
          </cell>
          <cell r="P1024" t="str">
            <v>не технологический трубопровод</v>
          </cell>
          <cell r="AN1024" t="str">
            <v xml:space="preserve"> КС г Ухта ул Социалистическая 1 (54.05м)0,054</v>
          </cell>
          <cell r="AO1024">
            <v>1.8888374968011419</v>
          </cell>
          <cell r="AP1024">
            <v>0.10199722482726166</v>
          </cell>
          <cell r="AQ1024">
            <v>7.8740078740118111</v>
          </cell>
        </row>
        <row r="1025">
          <cell r="G1025" t="str">
            <v>КС г Ухта ул Социалистическая 1. ул Коммунальная 5 (81м)</v>
          </cell>
          <cell r="H1025">
            <v>188</v>
          </cell>
          <cell r="I1025">
            <v>150</v>
          </cell>
          <cell r="J1025" t="str">
            <v>хозведение</v>
          </cell>
          <cell r="K1025">
            <v>300845</v>
          </cell>
          <cell r="L1025">
            <v>8.1000000000000003E-2</v>
          </cell>
          <cell r="M1025" t="str">
            <v>керамические</v>
          </cell>
          <cell r="N1025" t="str">
            <v>Канализационные</v>
          </cell>
          <cell r="O1025" t="str">
            <v>самотечный трубопровод</v>
          </cell>
          <cell r="P1025" t="str">
            <v>не технологический трубопровод</v>
          </cell>
          <cell r="AN1025" t="str">
            <v xml:space="preserve"> КС г Ухта ул Социалистическая 1. ул Коммунальная 5 (81м)0,081</v>
          </cell>
          <cell r="AO1025">
            <v>1.8888374968011419</v>
          </cell>
          <cell r="AP1025">
            <v>0.1529958372408925</v>
          </cell>
          <cell r="AQ1025">
            <v>7.8740078740118111</v>
          </cell>
        </row>
        <row r="1026">
          <cell r="G1026" t="str">
            <v>КС г Ухта ул Социалистическая 3</v>
          </cell>
          <cell r="H1026">
            <v>188</v>
          </cell>
          <cell r="I1026">
            <v>150</v>
          </cell>
          <cell r="J1026" t="str">
            <v>хозведение</v>
          </cell>
          <cell r="K1026">
            <v>300492</v>
          </cell>
          <cell r="L1026">
            <v>3.1E-2</v>
          </cell>
          <cell r="M1026" t="str">
            <v>керамические</v>
          </cell>
          <cell r="N1026" t="str">
            <v>Канализационные</v>
          </cell>
          <cell r="O1026" t="str">
            <v>самотечный трубопровод</v>
          </cell>
          <cell r="P1026" t="str">
            <v>не технологический трубопровод</v>
          </cell>
          <cell r="AN1026" t="str">
            <v xml:space="preserve"> КС г Ухта ул Социалистическая 30,031</v>
          </cell>
          <cell r="AO1026">
            <v>1.8888374968011419</v>
          </cell>
          <cell r="AP1026">
            <v>5.8553962400835401E-2</v>
          </cell>
          <cell r="AQ1026">
            <v>7.8740078740118111</v>
          </cell>
        </row>
        <row r="1027">
          <cell r="G1027" t="str">
            <v xml:space="preserve">КС г Ухта ул Социалистическая 5 </v>
          </cell>
          <cell r="H1027">
            <v>161</v>
          </cell>
          <cell r="I1027">
            <v>141</v>
          </cell>
          <cell r="J1027" t="str">
            <v>хозведение</v>
          </cell>
          <cell r="K1027">
            <v>300493</v>
          </cell>
          <cell r="L1027">
            <v>0.02</v>
          </cell>
          <cell r="M1027" t="str">
            <v>асбестоцементные</v>
          </cell>
          <cell r="N1027" t="str">
            <v>Канализационные</v>
          </cell>
          <cell r="O1027" t="str">
            <v>самотечный трубопровод</v>
          </cell>
          <cell r="P1027" t="str">
            <v>не технологический трубопровод</v>
          </cell>
          <cell r="AN1027" t="str">
            <v xml:space="preserve"> КС г Ухта ул Социалистическая 5 0,02</v>
          </cell>
          <cell r="AO1027">
            <v>1.6161259921007916</v>
          </cell>
          <cell r="AP1027">
            <v>3.2322519842015833E-2</v>
          </cell>
          <cell r="AQ1027">
            <v>7.8740078740118111</v>
          </cell>
        </row>
        <row r="1028">
          <cell r="G1028" t="str">
            <v xml:space="preserve">КС г Ухта ул Социалистическая 5 </v>
          </cell>
          <cell r="H1028">
            <v>240</v>
          </cell>
          <cell r="I1028">
            <v>200</v>
          </cell>
          <cell r="J1028" t="str">
            <v>хозведение</v>
          </cell>
          <cell r="K1028">
            <v>300493</v>
          </cell>
          <cell r="L1028">
            <v>0.121</v>
          </cell>
          <cell r="M1028" t="str">
            <v>керамические</v>
          </cell>
          <cell r="N1028" t="str">
            <v>Канализационные</v>
          </cell>
          <cell r="O1028" t="str">
            <v>самотечный трубопровод</v>
          </cell>
          <cell r="P1028" t="str">
            <v>не технологический трубопровод</v>
          </cell>
          <cell r="AN1028" t="str">
            <v xml:space="preserve"> КС г Ухта ул Социалистическая 5 0,121</v>
          </cell>
          <cell r="AO1028">
            <v>2.4140596540018167</v>
          </cell>
          <cell r="AP1028">
            <v>0.2921012181342198</v>
          </cell>
          <cell r="AQ1028">
            <v>7.8740078740118111</v>
          </cell>
        </row>
        <row r="1029">
          <cell r="G1029" t="str">
            <v>КС г Ухта ул Социалистическая 9 (400.7 м)</v>
          </cell>
          <cell r="H1029">
            <v>161</v>
          </cell>
          <cell r="I1029">
            <v>141</v>
          </cell>
          <cell r="J1029" t="str">
            <v>хозведение</v>
          </cell>
          <cell r="K1029">
            <v>300533</v>
          </cell>
          <cell r="L1029">
            <v>0.4</v>
          </cell>
          <cell r="M1029" t="str">
            <v>асбестоцементные</v>
          </cell>
          <cell r="N1029" t="str">
            <v>Канализационные</v>
          </cell>
          <cell r="O1029" t="str">
            <v>самотечный трубопровод</v>
          </cell>
          <cell r="P1029" t="str">
            <v>не технологический трубопровод</v>
          </cell>
          <cell r="U1029">
            <v>2</v>
          </cell>
          <cell r="V1029" t="str">
            <v>143/20 от 21.10.2014</v>
          </cell>
          <cell r="AN1029" t="str">
            <v xml:space="preserve"> КС г Ухта ул Социалистическая 9 (400.7 м)0,4</v>
          </cell>
          <cell r="AO1029">
            <v>1.6161259921007916</v>
          </cell>
          <cell r="AP1029">
            <v>0.64645039684031669</v>
          </cell>
          <cell r="AQ1029">
            <v>7.8740078740118111</v>
          </cell>
        </row>
        <row r="1030">
          <cell r="G1030" t="str">
            <v>КС г Ухта ул Социалистичкеской  Насосной Станци 3 под. 9273м)</v>
          </cell>
          <cell r="H1030">
            <v>274</v>
          </cell>
          <cell r="I1030">
            <v>248</v>
          </cell>
          <cell r="J1030" t="str">
            <v>хозведение</v>
          </cell>
          <cell r="K1030">
            <v>300500</v>
          </cell>
          <cell r="L1030">
            <v>9.2729999999999997</v>
          </cell>
          <cell r="M1030" t="str">
            <v>асбестоцементные</v>
          </cell>
          <cell r="N1030" t="str">
            <v>Канализационные</v>
          </cell>
          <cell r="O1030" t="str">
            <v>самотечный трубопровод</v>
          </cell>
          <cell r="P1030" t="str">
            <v>не технологический трубопровод</v>
          </cell>
          <cell r="AN1030" t="str">
            <v xml:space="preserve"> КС г Ухта ул Социалистичкеской  Насосной Станци 3 под. 9273м)9,273</v>
          </cell>
          <cell r="AO1030">
            <v>2.7574741414022581</v>
          </cell>
          <cell r="AP1030">
            <v>25.570057713223139</v>
          </cell>
          <cell r="AQ1030">
            <v>7.8740078740118111</v>
          </cell>
        </row>
        <row r="1031">
          <cell r="G1031" t="str">
            <v>КС г Ухта ул Чибьюская (505.5 м)</v>
          </cell>
          <cell r="H1031">
            <v>188</v>
          </cell>
          <cell r="I1031">
            <v>150</v>
          </cell>
          <cell r="J1031" t="str">
            <v>хозведение</v>
          </cell>
          <cell r="K1031">
            <v>300411</v>
          </cell>
          <cell r="L1031">
            <v>0.51</v>
          </cell>
          <cell r="M1031" t="str">
            <v>керамические</v>
          </cell>
          <cell r="N1031" t="str">
            <v>Канализационные</v>
          </cell>
          <cell r="O1031" t="str">
            <v>самотечный трубопровод</v>
          </cell>
          <cell r="P1031" t="str">
            <v>не технологический трубопровод</v>
          </cell>
          <cell r="AN1031" t="str">
            <v xml:space="preserve"> КС г Ухта ул Чибьюская (505.5 м)0,51</v>
          </cell>
          <cell r="AO1031">
            <v>1.8888374968011419</v>
          </cell>
          <cell r="AP1031">
            <v>0.96330712336858237</v>
          </cell>
          <cell r="AQ1031">
            <v>7.8740078740118111</v>
          </cell>
        </row>
        <row r="1032">
          <cell r="G1032" t="str">
            <v>КС г Ухта ул Чибьюская 11 (137 м)</v>
          </cell>
          <cell r="H1032">
            <v>188</v>
          </cell>
          <cell r="I1032">
            <v>150</v>
          </cell>
          <cell r="J1032" t="str">
            <v>хозведение</v>
          </cell>
          <cell r="K1032">
            <v>300312</v>
          </cell>
          <cell r="L1032">
            <v>0.13700000000000001</v>
          </cell>
          <cell r="M1032" t="str">
            <v>керамические</v>
          </cell>
          <cell r="N1032" t="str">
            <v>Канализационные</v>
          </cell>
          <cell r="O1032" t="str">
            <v>самотечный трубопровод</v>
          </cell>
          <cell r="P1032" t="str">
            <v>не технологический трубопровод</v>
          </cell>
          <cell r="U1032">
            <v>1</v>
          </cell>
          <cell r="V1032" t="str">
            <v>163/20 от 26.11.2014</v>
          </cell>
          <cell r="AN1032" t="str">
            <v xml:space="preserve"> КС г Ухта ул Чибьюская 11 (137 м)0,137</v>
          </cell>
          <cell r="AO1032">
            <v>1.8888374968011419</v>
          </cell>
          <cell r="AP1032">
            <v>0.25877073706175646</v>
          </cell>
          <cell r="AQ1032">
            <v>7.8740078740118111</v>
          </cell>
        </row>
        <row r="1033">
          <cell r="G1033" t="str">
            <v>КС г Ухта ул Чибьюская 5А  (17.6 м)</v>
          </cell>
          <cell r="H1033">
            <v>188</v>
          </cell>
          <cell r="I1033">
            <v>150</v>
          </cell>
          <cell r="J1033" t="str">
            <v>хозведение</v>
          </cell>
          <cell r="K1033">
            <v>300388</v>
          </cell>
          <cell r="L1033">
            <v>1.7000000000000001E-2</v>
          </cell>
          <cell r="M1033" t="str">
            <v>керамические</v>
          </cell>
          <cell r="N1033" t="str">
            <v>Канализационные</v>
          </cell>
          <cell r="O1033" t="str">
            <v>самотечный трубопровод</v>
          </cell>
          <cell r="P1033" t="str">
            <v>не технологический трубопровод</v>
          </cell>
          <cell r="AN1033" t="str">
            <v xml:space="preserve"> КС г Ухта ул Чибьюская 5А  (17.6 м)0,017</v>
          </cell>
          <cell r="AO1033">
            <v>1.8888374968011419</v>
          </cell>
          <cell r="AP1033">
            <v>3.2110237445619416E-2</v>
          </cell>
          <cell r="AQ1033">
            <v>7.8740078740118111</v>
          </cell>
        </row>
        <row r="1034">
          <cell r="G1034" t="str">
            <v>КС г Ухта ул Юбилейная 16. 18. 20 (340 м)</v>
          </cell>
          <cell r="H1034">
            <v>188</v>
          </cell>
          <cell r="I1034">
            <v>150</v>
          </cell>
          <cell r="J1034" t="str">
            <v>хозведение</v>
          </cell>
          <cell r="K1034">
            <v>300339</v>
          </cell>
          <cell r="L1034">
            <v>0.34</v>
          </cell>
          <cell r="M1034" t="str">
            <v>керамические</v>
          </cell>
          <cell r="N1034" t="str">
            <v>Канализационные</v>
          </cell>
          <cell r="O1034" t="str">
            <v>самотечный трубопровод</v>
          </cell>
          <cell r="P1034" t="str">
            <v>не технологический трубопровод</v>
          </cell>
          <cell r="U1034">
            <v>2</v>
          </cell>
          <cell r="V1034" t="str">
            <v>21/20 от 03.03.2014</v>
          </cell>
          <cell r="AN1034" t="str">
            <v xml:space="preserve"> КС г Ухта ул Юбилейная 16. 18. 20 (340 м)0,34</v>
          </cell>
          <cell r="AO1034">
            <v>1.8888374968011419</v>
          </cell>
          <cell r="AP1034">
            <v>0.64220474891238832</v>
          </cell>
          <cell r="AQ1034">
            <v>7.8740078740118111</v>
          </cell>
        </row>
        <row r="1035">
          <cell r="G1035" t="str">
            <v>КС г Ухта ул Юбилейная 17 (15.1 м)</v>
          </cell>
          <cell r="H1035">
            <v>188</v>
          </cell>
          <cell r="I1035">
            <v>150</v>
          </cell>
          <cell r="J1035" t="str">
            <v>хозведение</v>
          </cell>
          <cell r="K1035">
            <v>300336</v>
          </cell>
          <cell r="L1035">
            <v>1.4999999999999999E-2</v>
          </cell>
          <cell r="M1035" t="str">
            <v>керамические</v>
          </cell>
          <cell r="N1035" t="str">
            <v>Канализационные</v>
          </cell>
          <cell r="O1035" t="str">
            <v>самотечный трубопровод</v>
          </cell>
          <cell r="P1035" t="str">
            <v>не технологический трубопровод</v>
          </cell>
          <cell r="AN1035" t="str">
            <v xml:space="preserve"> КС г Ухта ул Юбилейная 17 (15.1 м)0,015</v>
          </cell>
          <cell r="AO1035">
            <v>1.8888374968011419</v>
          </cell>
          <cell r="AP1035">
            <v>2.8332562452017127E-2</v>
          </cell>
          <cell r="AQ1035">
            <v>7.8740078740118111</v>
          </cell>
        </row>
        <row r="1036">
          <cell r="G1036" t="str">
            <v>КС г Ухта ул Юбилейная 25 (102.5 м)</v>
          </cell>
          <cell r="H1036">
            <v>188</v>
          </cell>
          <cell r="I1036">
            <v>150</v>
          </cell>
          <cell r="J1036" t="str">
            <v>хозведение</v>
          </cell>
          <cell r="K1036">
            <v>301198</v>
          </cell>
          <cell r="L1036">
            <v>0.11</v>
          </cell>
          <cell r="M1036" t="str">
            <v>керамические</v>
          </cell>
          <cell r="N1036" t="str">
            <v>Канализационные</v>
          </cell>
          <cell r="O1036" t="str">
            <v>самотечный трубопровод</v>
          </cell>
          <cell r="P1036" t="str">
            <v>не технологический трубопровод</v>
          </cell>
          <cell r="AN1036" t="str">
            <v xml:space="preserve"> КС г Ухта ул Юбилейная 25 (102.5 м)0,11</v>
          </cell>
          <cell r="AO1036">
            <v>1.8888374968011419</v>
          </cell>
          <cell r="AP1036">
            <v>0.20777212464812561</v>
          </cell>
          <cell r="AQ1036">
            <v>7.8740078740118111</v>
          </cell>
        </row>
        <row r="1037">
          <cell r="G1037" t="str">
            <v>КС г Ухта ул Юбилейная 5 (32.4 м)</v>
          </cell>
          <cell r="H1037">
            <v>188</v>
          </cell>
          <cell r="I1037">
            <v>150</v>
          </cell>
          <cell r="J1037" t="str">
            <v>хозведение</v>
          </cell>
          <cell r="K1037">
            <v>300389</v>
          </cell>
          <cell r="L1037">
            <v>3.2000000000000001E-2</v>
          </cell>
          <cell r="M1037" t="str">
            <v>керамические</v>
          </cell>
          <cell r="N1037" t="str">
            <v>Канализационные</v>
          </cell>
          <cell r="O1037" t="str">
            <v>самотечный трубопровод</v>
          </cell>
          <cell r="P1037" t="str">
            <v>не технологический трубопровод</v>
          </cell>
          <cell r="AN1037" t="str">
            <v xml:space="preserve"> КС г Ухта ул Юбилейная 5 (32.4 м)0,032</v>
          </cell>
          <cell r="AO1037">
            <v>1.8888374968011419</v>
          </cell>
          <cell r="AP1037">
            <v>6.044279989763654E-2</v>
          </cell>
          <cell r="AQ1037">
            <v>7.8740078740118111</v>
          </cell>
        </row>
        <row r="1038">
          <cell r="G1038" t="str">
            <v>КС г Ухта ул Юбилейная 9.23. ул 30 лет Октября 1.Космонавтов 18 (279.6м)</v>
          </cell>
          <cell r="H1038">
            <v>188</v>
          </cell>
          <cell r="I1038">
            <v>150</v>
          </cell>
          <cell r="J1038" t="str">
            <v>хозведение</v>
          </cell>
          <cell r="K1038">
            <v>300843</v>
          </cell>
          <cell r="L1038">
            <v>0.27900000000000003</v>
          </cell>
          <cell r="M1038" t="str">
            <v>керамические</v>
          </cell>
          <cell r="N1038" t="str">
            <v>Канализационные</v>
          </cell>
          <cell r="O1038" t="str">
            <v>самотечный трубопровод</v>
          </cell>
          <cell r="P1038" t="str">
            <v>не технологический трубопровод</v>
          </cell>
          <cell r="U1038" t="str">
            <v>1                             1                                         1                                        20</v>
          </cell>
          <cell r="V1038" t="str">
            <v>171/20 от 11.12.2014 167/20 от 02.12.2014 162/20 от 26.11.2014 87/20 от 27.07.2014</v>
          </cell>
          <cell r="AN1038" t="str">
            <v xml:space="preserve"> КС г Ухта ул Юбилейная 9.23. ул 30 лет Октября 1.Космонавтов 18 (279.6м)0,279</v>
          </cell>
          <cell r="AO1038">
            <v>1.8888374968011419</v>
          </cell>
          <cell r="AP1038">
            <v>0.52698566160751859</v>
          </cell>
          <cell r="AQ1038">
            <v>7.8740078740118111</v>
          </cell>
        </row>
        <row r="1039">
          <cell r="G1039" t="str">
            <v>КС г Ухта ул.Советская 11. ул.Дзержинского 7.пр Косм.22.38 д/к 65 (712м)</v>
          </cell>
          <cell r="H1039">
            <v>188</v>
          </cell>
          <cell r="I1039">
            <v>150</v>
          </cell>
          <cell r="J1039" t="str">
            <v>хозведение</v>
          </cell>
          <cell r="K1039">
            <v>300350</v>
          </cell>
          <cell r="L1039">
            <v>0.7</v>
          </cell>
          <cell r="M1039" t="str">
            <v>керамические</v>
          </cell>
          <cell r="N1039" t="str">
            <v>Канализационные</v>
          </cell>
          <cell r="O1039" t="str">
            <v>самотечный трубопровод</v>
          </cell>
          <cell r="P1039" t="str">
            <v>не технологический трубопровод</v>
          </cell>
          <cell r="AN1039" t="str">
            <v xml:space="preserve"> КС г Ухта ул.Советская 11. ул.Дзержинского 7.пр Косм.22.38 д/к 65 (712м)0,7</v>
          </cell>
          <cell r="AO1039">
            <v>1.8888374968011419</v>
          </cell>
          <cell r="AP1039">
            <v>1.3221862477607993</v>
          </cell>
          <cell r="AQ1039">
            <v>7.8740078740118111</v>
          </cell>
        </row>
        <row r="1040">
          <cell r="G1040" t="str">
            <v>КС г Ухта учебный корпус А. Б. В. Г УИИ (250.6 м)</v>
          </cell>
          <cell r="H1040">
            <v>118</v>
          </cell>
          <cell r="I1040">
            <v>100</v>
          </cell>
          <cell r="J1040" t="str">
            <v>хозведение</v>
          </cell>
          <cell r="K1040">
            <v>300458</v>
          </cell>
          <cell r="L1040">
            <v>0.25</v>
          </cell>
          <cell r="M1040" t="str">
            <v>асбестоцементные</v>
          </cell>
          <cell r="N1040" t="str">
            <v>Канализационные</v>
          </cell>
          <cell r="O1040" t="str">
            <v>самотечный трубопровод</v>
          </cell>
          <cell r="P1040" t="str">
            <v>не технологический трубопровод</v>
          </cell>
          <cell r="AN1040" t="str">
            <v xml:space="preserve"> КС г Ухта учебный корпус А. Б. В. Г УИИ (250.6 м)0,25</v>
          </cell>
          <cell r="AO1040">
            <v>1.1818076698002336</v>
          </cell>
          <cell r="AP1040">
            <v>0.29545191745005839</v>
          </cell>
          <cell r="AQ1040">
            <v>7.8740078740118111</v>
          </cell>
        </row>
        <row r="1041">
          <cell r="G1041" t="str">
            <v>КС г Ухта ЦТП-86 (28 м)</v>
          </cell>
          <cell r="H1041">
            <v>188</v>
          </cell>
          <cell r="I1041">
            <v>150</v>
          </cell>
          <cell r="J1041" t="str">
            <v>хозведение</v>
          </cell>
          <cell r="K1041">
            <v>300600</v>
          </cell>
          <cell r="L1041">
            <v>2.8000000000000001E-2</v>
          </cell>
          <cell r="M1041" t="str">
            <v>керамические</v>
          </cell>
          <cell r="N1041" t="str">
            <v>Канализационные</v>
          </cell>
          <cell r="O1041" t="str">
            <v>самотечный трубопровод</v>
          </cell>
          <cell r="P1041" t="str">
            <v>не технологический трубопровод</v>
          </cell>
          <cell r="AN1041" t="str">
            <v xml:space="preserve"> КС г Ухта ЦТП-86 (28 м)0,028</v>
          </cell>
          <cell r="AO1041">
            <v>1.8888374968011419</v>
          </cell>
          <cell r="AP1041">
            <v>5.2887449910431976E-2</v>
          </cell>
          <cell r="AQ1041">
            <v>7.8740078740118111</v>
          </cell>
        </row>
        <row r="1042">
          <cell r="G1042" t="str">
            <v>КС г Ухта Чибьюс38а.Чибьюс пер10.12.Буш15.17.19.30лет Окт.23/10. Совет.9.Сенюк.7.9.11 (479.7м)</v>
          </cell>
          <cell r="H1042">
            <v>240</v>
          </cell>
          <cell r="I1042">
            <v>200</v>
          </cell>
          <cell r="J1042" t="str">
            <v>хозведение</v>
          </cell>
          <cell r="K1042">
            <v>300848</v>
          </cell>
          <cell r="L1042">
            <v>0.48</v>
          </cell>
          <cell r="M1042" t="str">
            <v>керамические</v>
          </cell>
          <cell r="N1042" t="str">
            <v>Канализационные</v>
          </cell>
          <cell r="O1042" t="str">
            <v>самотечный трубопровод</v>
          </cell>
          <cell r="P1042" t="str">
            <v>не технологический трубопровод</v>
          </cell>
          <cell r="U1042" t="str">
            <v>1                                       1</v>
          </cell>
          <cell r="V1042" t="str">
            <v>118/20 от 08.09.2014 110/20 от 02.09.2014</v>
          </cell>
          <cell r="AN1042" t="str">
            <v xml:space="preserve"> КС г Ухта Чибьюс38а.Чибьюс пер10.12.Буш15.17.19.30лет Окт.23/10. Совет.9.Сенюк.7.9.11 (479.7м)0,48</v>
          </cell>
          <cell r="AO1042">
            <v>2.4140596540018167</v>
          </cell>
          <cell r="AP1042">
            <v>1.1587486339208719</v>
          </cell>
          <cell r="AQ1042">
            <v>7.8740078740118111</v>
          </cell>
        </row>
        <row r="1043">
          <cell r="G1043" t="str">
            <v>КС г.Ухта пр. Строителей 27 Центр социальной помощи семье и детям (68м)</v>
          </cell>
          <cell r="H1043">
            <v>240</v>
          </cell>
          <cell r="I1043">
            <v>200</v>
          </cell>
          <cell r="J1043" t="str">
            <v>хозведение</v>
          </cell>
          <cell r="K1043">
            <v>301403</v>
          </cell>
          <cell r="L1043">
            <v>6.8000000000000005E-2</v>
          </cell>
          <cell r="M1043" t="str">
            <v>керамические</v>
          </cell>
          <cell r="N1043" t="str">
            <v>Канализационные</v>
          </cell>
          <cell r="O1043" t="str">
            <v>самотечный трубопровод</v>
          </cell>
          <cell r="P1043" t="str">
            <v>не технологический трубопровод</v>
          </cell>
          <cell r="AN1043" t="str">
            <v xml:space="preserve"> КС г.Ухта пр. Строителей 27 Центр социальной помощи семье и детям (68м)0,068</v>
          </cell>
          <cell r="AO1043">
            <v>2.4140596540018167</v>
          </cell>
          <cell r="AP1043">
            <v>0.16415605647212356</v>
          </cell>
          <cell r="AQ1043">
            <v>7.8740078740118111</v>
          </cell>
        </row>
        <row r="1044">
          <cell r="G1044" t="str">
            <v>КС Дом творческих работников. пр.Прядунова. 3 (8.5м)</v>
          </cell>
          <cell r="H1044">
            <v>240</v>
          </cell>
          <cell r="I1044">
            <v>200</v>
          </cell>
          <cell r="J1044" t="str">
            <v>хозведение</v>
          </cell>
          <cell r="K1044">
            <v>301394</v>
          </cell>
          <cell r="L1044">
            <v>8.0000000000000002E-3</v>
          </cell>
          <cell r="M1044" t="str">
            <v>керамические</v>
          </cell>
          <cell r="N1044" t="str">
            <v>Канализационные</v>
          </cell>
          <cell r="O1044" t="str">
            <v>самотечный трубопровод</v>
          </cell>
          <cell r="P1044" t="str">
            <v>не технологический трубопровод</v>
          </cell>
          <cell r="AN1044" t="str">
            <v xml:space="preserve"> КС Дом творческих работников. пр.Прядунова. 3 (8.5м)0,008</v>
          </cell>
          <cell r="AO1044">
            <v>2.4140596540018167</v>
          </cell>
          <cell r="AP1044">
            <v>1.9312477232014534E-2</v>
          </cell>
          <cell r="AQ1044">
            <v>7.8740078740118111</v>
          </cell>
        </row>
        <row r="1045">
          <cell r="G1045" t="str">
            <v>КС ДОУ № 105. проезд Дружбы (50м)</v>
          </cell>
          <cell r="H1045">
            <v>240</v>
          </cell>
          <cell r="I1045">
            <v>200</v>
          </cell>
          <cell r="J1045" t="str">
            <v>хозведение</v>
          </cell>
          <cell r="K1045">
            <v>301360</v>
          </cell>
          <cell r="L1045">
            <v>0.05</v>
          </cell>
          <cell r="M1045" t="str">
            <v>керамические</v>
          </cell>
          <cell r="N1045" t="str">
            <v>Канализационные</v>
          </cell>
          <cell r="O1045" t="str">
            <v>самотечный трубопровод</v>
          </cell>
          <cell r="P1045" t="str">
            <v>не технологический трубопровод</v>
          </cell>
          <cell r="AN1045" t="str">
            <v xml:space="preserve"> КС ДОУ № 105. проезд Дружбы (50м)0,05</v>
          </cell>
          <cell r="AO1045">
            <v>2.4140596540018167</v>
          </cell>
          <cell r="AP1045">
            <v>0.12070298270009083</v>
          </cell>
          <cell r="AQ1045">
            <v>7.8740078740118111</v>
          </cell>
        </row>
        <row r="1046">
          <cell r="G1046" t="str">
            <v>КС здания скорой помощи. ул.Сенюкова. 10 (60м)</v>
          </cell>
          <cell r="H1046">
            <v>240</v>
          </cell>
          <cell r="I1046">
            <v>200</v>
          </cell>
          <cell r="J1046" t="str">
            <v>хозведение</v>
          </cell>
          <cell r="K1046">
            <v>301368</v>
          </cell>
          <cell r="L1046">
            <v>0.06</v>
          </cell>
          <cell r="M1046" t="str">
            <v>керамические</v>
          </cell>
          <cell r="N1046" t="str">
            <v>Канализационные</v>
          </cell>
          <cell r="O1046" t="str">
            <v>самотечный трубопровод</v>
          </cell>
          <cell r="P1046" t="str">
            <v>не технологический трубопровод</v>
          </cell>
          <cell r="U1046">
            <v>1</v>
          </cell>
          <cell r="V1046" t="str">
            <v>71/20 от 09.06.2014</v>
          </cell>
          <cell r="AN1046" t="str">
            <v xml:space="preserve"> КС здания скорой помощи. ул.Сенюкова. 10 (60м)0,06</v>
          </cell>
          <cell r="AO1046">
            <v>2.4140596540018167</v>
          </cell>
          <cell r="AP1046">
            <v>0.14484357924010899</v>
          </cell>
          <cell r="AQ1046">
            <v>7.8740078740118111</v>
          </cell>
        </row>
        <row r="1047">
          <cell r="G1047" t="str">
            <v>КС здания УГПБ № 4 отд. № 1. Тихоновича 6 (70м)</v>
          </cell>
          <cell r="H1047">
            <v>240</v>
          </cell>
          <cell r="I1047">
            <v>200</v>
          </cell>
          <cell r="J1047" t="str">
            <v>хозведение</v>
          </cell>
          <cell r="K1047">
            <v>301372</v>
          </cell>
          <cell r="L1047">
            <v>7.0000000000000007E-2</v>
          </cell>
          <cell r="M1047" t="str">
            <v>керамические</v>
          </cell>
          <cell r="N1047" t="str">
            <v>Канализационные</v>
          </cell>
          <cell r="O1047" t="str">
            <v>самотечный трубопровод</v>
          </cell>
          <cell r="P1047" t="str">
            <v>не технологический трубопровод</v>
          </cell>
          <cell r="AN1047" t="str">
            <v xml:space="preserve"> КС здания УГПБ № 4 отд. № 1. Тихоновича 6 (70м)0,07</v>
          </cell>
          <cell r="AO1047">
            <v>2.4140596540018167</v>
          </cell>
          <cell r="AP1047">
            <v>0.16898417578012717</v>
          </cell>
          <cell r="AQ1047">
            <v>7.8740078740118111</v>
          </cell>
        </row>
        <row r="1048">
          <cell r="G1048" t="str">
            <v>КС здания Управления здравоохранения. Чибьюская 54 (4м)</v>
          </cell>
          <cell r="H1048">
            <v>240</v>
          </cell>
          <cell r="I1048">
            <v>200</v>
          </cell>
          <cell r="J1048" t="str">
            <v>хозведение</v>
          </cell>
          <cell r="K1048">
            <v>301370</v>
          </cell>
          <cell r="L1048">
            <v>4.0000000000000001E-3</v>
          </cell>
          <cell r="M1048" t="str">
            <v>керамические</v>
          </cell>
          <cell r="N1048" t="str">
            <v>Канализационные</v>
          </cell>
          <cell r="O1048" t="str">
            <v>самотечный трубопровод</v>
          </cell>
          <cell r="P1048" t="str">
            <v>не технологический трубопровод</v>
          </cell>
          <cell r="AN1048" t="str">
            <v xml:space="preserve"> КС здания Управления здравоохранения. Чибьюская 54 (4м)0,004</v>
          </cell>
          <cell r="AO1048">
            <v>2.4140596540018167</v>
          </cell>
          <cell r="AP1048">
            <v>9.656238616007267E-3</v>
          </cell>
          <cell r="AQ1048">
            <v>7.8740078740118111</v>
          </cell>
        </row>
        <row r="1049">
          <cell r="G1049" t="str">
            <v>КС магистральные от пр Ленина до КК-20 конд. фабр.(986м.)</v>
          </cell>
          <cell r="H1049">
            <v>240</v>
          </cell>
          <cell r="I1049">
            <v>200</v>
          </cell>
          <cell r="J1049" t="str">
            <v>хозведение</v>
          </cell>
          <cell r="K1049">
            <v>300311</v>
          </cell>
          <cell r="L1049">
            <v>0.98599999999999999</v>
          </cell>
          <cell r="M1049" t="str">
            <v>керамические</v>
          </cell>
          <cell r="N1049" t="str">
            <v>Канализационные</v>
          </cell>
          <cell r="O1049" t="str">
            <v>самотечный трубопровод</v>
          </cell>
          <cell r="P1049" t="str">
            <v>не технологический трубопровод</v>
          </cell>
          <cell r="U1049" t="str">
            <v>1                                    1                                 1                                         60</v>
          </cell>
          <cell r="V1049" t="str">
            <v>98/20 от 12.08.2014 83/20 от 19.07.2014 79/20 от 11.07.2014 70/20 от 05.06.2014</v>
          </cell>
          <cell r="AN1049" t="str">
            <v xml:space="preserve"> КС магистральные от пр Ленина до КК-20 конд. фабр.(986м.)0,986</v>
          </cell>
          <cell r="AO1049">
            <v>2.4140596540018167</v>
          </cell>
          <cell r="AP1049">
            <v>2.3802628188457913</v>
          </cell>
          <cell r="AQ1049">
            <v>7.8740078740118111</v>
          </cell>
        </row>
        <row r="1050">
          <cell r="G1050" t="str">
            <v>КС МСОШ № 11. проезд Строителей</v>
          </cell>
          <cell r="H1050">
            <v>240</v>
          </cell>
          <cell r="I1050">
            <v>200</v>
          </cell>
          <cell r="J1050" t="str">
            <v>хозведение</v>
          </cell>
          <cell r="K1050">
            <v>301361</v>
          </cell>
          <cell r="L1050">
            <v>0.35</v>
          </cell>
          <cell r="M1050" t="str">
            <v>керамические</v>
          </cell>
          <cell r="N1050" t="str">
            <v>Канализационные</v>
          </cell>
          <cell r="O1050" t="str">
            <v>самотечный трубопровод</v>
          </cell>
          <cell r="P1050" t="str">
            <v>не технологический трубопровод</v>
          </cell>
          <cell r="AN1050" t="str">
            <v xml:space="preserve"> КС МСОШ № 11. проезд Строителей0,35</v>
          </cell>
          <cell r="AO1050">
            <v>2.4140596540018167</v>
          </cell>
          <cell r="AP1050">
            <v>0.84492087890063583</v>
          </cell>
          <cell r="AQ1050">
            <v>7.8740078740118111</v>
          </cell>
        </row>
        <row r="1051">
          <cell r="G1051" t="str">
            <v>КС по проспекту Ленина 50 (221.7 м)</v>
          </cell>
          <cell r="H1051">
            <v>240</v>
          </cell>
          <cell r="I1051">
            <v>200</v>
          </cell>
          <cell r="J1051" t="str">
            <v>хозведение</v>
          </cell>
          <cell r="K1051">
            <v>800077</v>
          </cell>
          <cell r="L1051">
            <v>0.221</v>
          </cell>
          <cell r="M1051" t="str">
            <v>керамические</v>
          </cell>
          <cell r="N1051" t="str">
            <v>Канализационные</v>
          </cell>
          <cell r="O1051" t="str">
            <v>самотечный трубопровод</v>
          </cell>
          <cell r="P1051" t="str">
            <v>не технологический трубопровод</v>
          </cell>
          <cell r="U1051" t="str">
            <v>2                           1                             4</v>
          </cell>
          <cell r="V1051" t="str">
            <v>142/20 от 20.10.2014 101/20 от 19.08.2014 01/20 от 09.01.2014</v>
          </cell>
          <cell r="AN1051" t="str">
            <v xml:space="preserve"> КС по проспекту Ленина 50 (221.7 м)0,221</v>
          </cell>
          <cell r="AO1051">
            <v>2.4140596540018167</v>
          </cell>
          <cell r="AP1051">
            <v>0.53350718353440152</v>
          </cell>
          <cell r="AQ1051">
            <v>7.8740078740118111</v>
          </cell>
        </row>
        <row r="1052">
          <cell r="G1052" t="str">
            <v>КС по ул.Набережная Нефтяников (33-х кв.ж/д№5а) (38.5 м)</v>
          </cell>
          <cell r="H1052">
            <v>240</v>
          </cell>
          <cell r="I1052">
            <v>200</v>
          </cell>
          <cell r="J1052" t="str">
            <v>хозведение</v>
          </cell>
          <cell r="K1052">
            <v>800078</v>
          </cell>
          <cell r="L1052">
            <v>3.9E-2</v>
          </cell>
          <cell r="M1052" t="str">
            <v>керамические</v>
          </cell>
          <cell r="N1052" t="str">
            <v>Канализационные</v>
          </cell>
          <cell r="O1052" t="str">
            <v>самотечный трубопровод</v>
          </cell>
          <cell r="P1052" t="str">
            <v>не технологический трубопровод</v>
          </cell>
          <cell r="AN1052" t="str">
            <v xml:space="preserve"> КС по ул.Набережная Нефтяников (33-х кв.ж/д№5а) (38.5 м)0,039</v>
          </cell>
          <cell r="AO1052">
            <v>2.4140596540018167</v>
          </cell>
          <cell r="AP1052">
            <v>9.4148326506070856E-2</v>
          </cell>
          <cell r="AQ1052">
            <v>7.8740078740118111</v>
          </cell>
        </row>
        <row r="1053">
          <cell r="G1053" t="str">
            <v>КС по ул.Тиманская д.№5 (103.30 м) (колодцы-7шт.)</v>
          </cell>
          <cell r="H1053">
            <v>240</v>
          </cell>
          <cell r="I1053">
            <v>200</v>
          </cell>
          <cell r="J1053" t="str">
            <v>хозведение</v>
          </cell>
          <cell r="K1053">
            <v>800080</v>
          </cell>
          <cell r="L1053">
            <v>0.10299999999999999</v>
          </cell>
          <cell r="M1053" t="str">
            <v>керамические</v>
          </cell>
          <cell r="N1053" t="str">
            <v>Канализационные</v>
          </cell>
          <cell r="O1053" t="str">
            <v>самотечный трубопровод</v>
          </cell>
          <cell r="P1053" t="str">
            <v>не технологический трубопровод</v>
          </cell>
          <cell r="AN1053" t="str">
            <v xml:space="preserve"> КС по ул.Тиманская д.№5 (103.30 м) (колодцы-7шт.)0,103</v>
          </cell>
          <cell r="AO1053">
            <v>2.4140596540018167</v>
          </cell>
          <cell r="AP1053">
            <v>0.2486481443621871</v>
          </cell>
          <cell r="AQ1053">
            <v>7.8740078740118111</v>
          </cell>
        </row>
        <row r="1054">
          <cell r="G1054" t="str">
            <v>КС Поликлиники восстановительного лечения (55 м)</v>
          </cell>
          <cell r="H1054">
            <v>240</v>
          </cell>
          <cell r="I1054">
            <v>200</v>
          </cell>
          <cell r="J1054" t="str">
            <v>хозведение</v>
          </cell>
          <cell r="K1054">
            <v>301366</v>
          </cell>
          <cell r="L1054">
            <v>5.5E-2</v>
          </cell>
          <cell r="M1054" t="str">
            <v>керамические</v>
          </cell>
          <cell r="N1054" t="str">
            <v>Канализационные</v>
          </cell>
          <cell r="O1054" t="str">
            <v>самотечный трубопровод</v>
          </cell>
          <cell r="P1054" t="str">
            <v>не технологический трубопровод</v>
          </cell>
          <cell r="AN1054" t="str">
            <v xml:space="preserve"> КС Поликлиники восстановительного лечения (55 м)0,055</v>
          </cell>
          <cell r="AO1054">
            <v>2.4140596540018167</v>
          </cell>
          <cell r="AP1054">
            <v>0.13277328097009991</v>
          </cell>
          <cell r="AQ1054">
            <v>7.8740078740118111</v>
          </cell>
        </row>
        <row r="1055">
          <cell r="G1055" t="str">
            <v>КС станции юных натуралистов. Детский парк (60м)</v>
          </cell>
          <cell r="H1055">
            <v>240</v>
          </cell>
          <cell r="I1055">
            <v>200</v>
          </cell>
          <cell r="J1055" t="str">
            <v>хозведение</v>
          </cell>
          <cell r="K1055">
            <v>301363</v>
          </cell>
          <cell r="L1055">
            <v>0.06</v>
          </cell>
          <cell r="M1055" t="str">
            <v>керамические</v>
          </cell>
          <cell r="N1055" t="str">
            <v>Канализационные</v>
          </cell>
          <cell r="O1055" t="str">
            <v>самотечный трубопровод</v>
          </cell>
          <cell r="P1055" t="str">
            <v>не технологический трубопровод</v>
          </cell>
          <cell r="AN1055" t="str">
            <v xml:space="preserve"> КС станции юных натуралистов. Детский парк (60м)0,06</v>
          </cell>
          <cell r="AO1055">
            <v>2.4140596540018167</v>
          </cell>
          <cell r="AP1055">
            <v>0.14484357924010899</v>
          </cell>
          <cell r="AQ1055">
            <v>7.8740078740118111</v>
          </cell>
        </row>
        <row r="1056">
          <cell r="G1056" t="str">
            <v>КС ул. Зерюнова 6 (131.50 м)</v>
          </cell>
          <cell r="H1056">
            <v>240</v>
          </cell>
          <cell r="I1056">
            <v>200</v>
          </cell>
          <cell r="J1056" t="str">
            <v>хозведение</v>
          </cell>
          <cell r="K1056">
            <v>301346</v>
          </cell>
          <cell r="L1056">
            <v>0.13100000000000001</v>
          </cell>
          <cell r="M1056" t="str">
            <v>керамические</v>
          </cell>
          <cell r="N1056" t="str">
            <v>Канализационные</v>
          </cell>
          <cell r="O1056" t="str">
            <v>самотечный трубопровод</v>
          </cell>
          <cell r="P1056" t="str">
            <v>не технологический трубопровод</v>
          </cell>
          <cell r="AN1056" t="str">
            <v xml:space="preserve"> КС ул. Зерюнова 6 (131.50 м)0,131</v>
          </cell>
          <cell r="AO1056">
            <v>2.4140596540018167</v>
          </cell>
          <cell r="AP1056">
            <v>0.31624181467423801</v>
          </cell>
          <cell r="AQ1056">
            <v>7.8740078740118111</v>
          </cell>
        </row>
        <row r="1057">
          <cell r="G1057" t="str">
            <v>КС ул.Набережная Нефтяников к д.№5а (38.5м)</v>
          </cell>
          <cell r="H1057">
            <v>240</v>
          </cell>
          <cell r="I1057">
            <v>200</v>
          </cell>
          <cell r="J1057" t="str">
            <v>хозведение</v>
          </cell>
          <cell r="K1057">
            <v>800081</v>
          </cell>
          <cell r="L1057">
            <v>3.7999999999999999E-2</v>
          </cell>
          <cell r="M1057" t="str">
            <v>керамические</v>
          </cell>
          <cell r="N1057" t="str">
            <v>Канализационные</v>
          </cell>
          <cell r="O1057" t="str">
            <v>самотечный трубопровод</v>
          </cell>
          <cell r="P1057" t="str">
            <v>не технологический трубопровод</v>
          </cell>
          <cell r="AN1057" t="str">
            <v xml:space="preserve"> КС ул.Набережная Нефтяников к д.№5а (38.5м)0,038</v>
          </cell>
          <cell r="AO1057">
            <v>2.4140596540018167</v>
          </cell>
          <cell r="AP1057">
            <v>9.1734266852069035E-2</v>
          </cell>
          <cell r="AQ1057">
            <v>7.8740078740118111</v>
          </cell>
        </row>
        <row r="1058">
          <cell r="G1058" t="str">
            <v>КС Шахматного клуба парк КиО</v>
          </cell>
          <cell r="H1058">
            <v>240</v>
          </cell>
          <cell r="I1058">
            <v>200</v>
          </cell>
          <cell r="J1058" t="str">
            <v>хозведение</v>
          </cell>
          <cell r="K1058">
            <v>301401</v>
          </cell>
          <cell r="L1058">
            <v>0.22700000000000001</v>
          </cell>
          <cell r="M1058" t="str">
            <v>керамические</v>
          </cell>
          <cell r="N1058" t="str">
            <v>Канализационные</v>
          </cell>
          <cell r="O1058" t="str">
            <v>самотечный трубопровод</v>
          </cell>
          <cell r="P1058" t="str">
            <v>не технологический трубопровод</v>
          </cell>
          <cell r="AN1058" t="str">
            <v xml:space="preserve"> КС Шахматного клуба парк КиО0,227</v>
          </cell>
          <cell r="AO1058">
            <v>2.4140596540018167</v>
          </cell>
          <cell r="AP1058">
            <v>0.54799154145841245</v>
          </cell>
          <cell r="AQ1058">
            <v>7.8740078740118111</v>
          </cell>
        </row>
        <row r="1059">
          <cell r="G1059" t="str">
            <v>КС Шахматный клуб (35 м)</v>
          </cell>
          <cell r="H1059">
            <v>240</v>
          </cell>
          <cell r="I1059">
            <v>200</v>
          </cell>
          <cell r="J1059" t="str">
            <v>хозведение</v>
          </cell>
          <cell r="K1059">
            <v>300916</v>
          </cell>
          <cell r="L1059">
            <v>3.5000000000000003E-2</v>
          </cell>
          <cell r="M1059" t="str">
            <v>керамические</v>
          </cell>
          <cell r="N1059" t="str">
            <v>Канализационные</v>
          </cell>
          <cell r="O1059" t="str">
            <v>самотечный трубопровод</v>
          </cell>
          <cell r="P1059" t="str">
            <v>не технологический трубопровод</v>
          </cell>
          <cell r="AN1059" t="str">
            <v xml:space="preserve"> КС Шахматный клуб (35 м)0,035</v>
          </cell>
          <cell r="AO1059">
            <v>2.4140596540018167</v>
          </cell>
          <cell r="AP1059">
            <v>8.4492087890063586E-2</v>
          </cell>
          <cell r="AQ1059">
            <v>7.8740078740118111</v>
          </cell>
        </row>
        <row r="1060">
          <cell r="G1060" t="str">
            <v>Наружная канализация (водоотведение). протяженностью 232м..  г.Ухта. ул. Тиманская. д.10</v>
          </cell>
          <cell r="H1060">
            <v>160</v>
          </cell>
          <cell r="I1060">
            <v>150</v>
          </cell>
          <cell r="J1060" t="str">
            <v>хозведение</v>
          </cell>
          <cell r="K1060">
            <v>802383</v>
          </cell>
          <cell r="L1060">
            <v>0.23200000000000001</v>
          </cell>
          <cell r="M1060" t="str">
            <v>полиэтиленовые</v>
          </cell>
          <cell r="N1060" t="str">
            <v>Канализационные</v>
          </cell>
          <cell r="O1060" t="str">
            <v>самотечный трубопровод</v>
          </cell>
          <cell r="P1060" t="str">
            <v>не технологический трубопровод</v>
          </cell>
          <cell r="U1060" t="str">
            <v>1                                 2</v>
          </cell>
          <cell r="V1060" t="str">
            <v>47/20 от 24.04.2014 42/20 от 04.04.2014</v>
          </cell>
          <cell r="AN1060" t="str">
            <v xml:space="preserve"> Наружная канализация (водоотведение). протяженностью 232м..  г.Ухта. ул. Тиманская. д.100,232</v>
          </cell>
          <cell r="AO1060">
            <v>0.4802297347581036</v>
          </cell>
          <cell r="AP1060">
            <v>0.11141329846388004</v>
          </cell>
          <cell r="AQ1060">
            <v>7.8740078740118111</v>
          </cell>
        </row>
        <row r="1061">
          <cell r="G1061" t="str">
            <v xml:space="preserve">Наружная сеть канализации пр.Зерюнова д.16 </v>
          </cell>
          <cell r="H1061">
            <v>160</v>
          </cell>
          <cell r="I1061">
            <v>150</v>
          </cell>
          <cell r="J1061" t="str">
            <v>хозведение</v>
          </cell>
          <cell r="K1061">
            <v>801384</v>
          </cell>
          <cell r="L1061">
            <v>0.11700000000000001</v>
          </cell>
          <cell r="M1061" t="str">
            <v>полиэтиленовые</v>
          </cell>
          <cell r="N1061" t="str">
            <v>Канализационные</v>
          </cell>
          <cell r="O1061" t="str">
            <v>самотечный трубопровод</v>
          </cell>
          <cell r="P1061" t="str">
            <v>не технологический трубопровод</v>
          </cell>
          <cell r="AN1061" t="str">
            <v xml:space="preserve"> Наружная сеть канализации пр.Зерюнова д.16 0,117</v>
          </cell>
          <cell r="AO1061">
            <v>0.4802297347581036</v>
          </cell>
          <cell r="AP1061">
            <v>5.6186878966698127E-2</v>
          </cell>
          <cell r="AQ1061">
            <v>7.8740078740118111</v>
          </cell>
        </row>
        <row r="1062">
          <cell r="G1062" t="str">
            <v xml:space="preserve">Наружная сеть канализации пр.Зерюнова д.16 </v>
          </cell>
          <cell r="H1062">
            <v>225</v>
          </cell>
          <cell r="I1062">
            <v>200</v>
          </cell>
          <cell r="J1062" t="str">
            <v>хозведение</v>
          </cell>
          <cell r="K1062">
            <v>801384</v>
          </cell>
          <cell r="L1062">
            <v>1.4E-2</v>
          </cell>
          <cell r="M1062" t="str">
            <v>полиэтиленовые</v>
          </cell>
          <cell r="N1062" t="str">
            <v>Канализационные</v>
          </cell>
          <cell r="O1062" t="str">
            <v>самотечный трубопровод</v>
          </cell>
          <cell r="P1062" t="str">
            <v>не технологический трубопровод</v>
          </cell>
          <cell r="AN1062" t="str">
            <v xml:space="preserve"> Наружная сеть канализации пр.Зерюнова д.16 0,014</v>
          </cell>
          <cell r="AO1062">
            <v>0.5331974573889815</v>
          </cell>
          <cell r="AP1062">
            <v>7.4647644034457408E-3</v>
          </cell>
          <cell r="AQ1062">
            <v>7.8740078740118111</v>
          </cell>
        </row>
        <row r="1063">
          <cell r="G1063" t="str">
            <v>Наружная сеть канализации пр.Зерюнова д.16</v>
          </cell>
          <cell r="H1063">
            <v>280</v>
          </cell>
          <cell r="I1063">
            <v>250</v>
          </cell>
          <cell r="J1063" t="str">
            <v>хозведение</v>
          </cell>
          <cell r="K1063">
            <v>801384</v>
          </cell>
          <cell r="L1063">
            <v>5.5E-2</v>
          </cell>
          <cell r="M1063" t="str">
            <v>полиэтиленовые</v>
          </cell>
          <cell r="N1063" t="str">
            <v>Канализационные</v>
          </cell>
          <cell r="O1063" t="str">
            <v>самотечный трубопровод</v>
          </cell>
          <cell r="P1063" t="str">
            <v>не технологический трубопровод</v>
          </cell>
          <cell r="AN1063" t="str">
            <v xml:space="preserve"> Наружная сеть канализации пр.Зерюнова д.160,055</v>
          </cell>
          <cell r="AO1063">
            <v>0.58210670080733717</v>
          </cell>
          <cell r="AP1063">
            <v>3.2015868544403546E-2</v>
          </cell>
          <cell r="AQ1063">
            <v>7.8740078740118111</v>
          </cell>
        </row>
        <row r="1064">
          <cell r="G1064" t="str">
            <v>Наружние сети канализации  г. Ухта по ул. Семяшкина. дом 4а (41 м)</v>
          </cell>
          <cell r="H1064">
            <v>240</v>
          </cell>
          <cell r="I1064">
            <v>200</v>
          </cell>
          <cell r="J1064" t="str">
            <v>хозведение</v>
          </cell>
          <cell r="K1064">
            <v>801947</v>
          </cell>
          <cell r="L1064">
            <v>4.1000000000000002E-2</v>
          </cell>
          <cell r="M1064" t="str">
            <v>керамические</v>
          </cell>
          <cell r="N1064" t="str">
            <v>Канализационные</v>
          </cell>
          <cell r="O1064" t="str">
            <v>самотечный трубопровод</v>
          </cell>
          <cell r="P1064" t="str">
            <v>не технологический трубопровод</v>
          </cell>
          <cell r="AN1064" t="str">
            <v xml:space="preserve"> Наружние сети канализации  г. Ухта по ул. Семяшкина. дом 4а (41 м)0,041</v>
          </cell>
          <cell r="AO1064">
            <v>2.4140596540018167</v>
          </cell>
          <cell r="AP1064">
            <v>9.8976445814074485E-2</v>
          </cell>
          <cell r="AQ1064">
            <v>7.8740078740118111</v>
          </cell>
        </row>
        <row r="1065">
          <cell r="G1065" t="str">
            <v>Наружные сети канализации в составе объекта "Административно-бытовой корпус спортивной школы"(53м)</v>
          </cell>
          <cell r="H1065">
            <v>188</v>
          </cell>
          <cell r="I1065">
            <v>150</v>
          </cell>
          <cell r="J1065" t="str">
            <v>хозведение</v>
          </cell>
          <cell r="K1065">
            <v>802314</v>
          </cell>
          <cell r="L1065">
            <v>5.2999999999999999E-2</v>
          </cell>
          <cell r="M1065" t="str">
            <v>керамические</v>
          </cell>
          <cell r="N1065" t="str">
            <v>Канализационные</v>
          </cell>
          <cell r="O1065" t="str">
            <v>самотечный трубопровод</v>
          </cell>
          <cell r="P1065" t="str">
            <v>не технологический трубопровод</v>
          </cell>
          <cell r="AN1065" t="str">
            <v xml:space="preserve"> Наружные сети канализации в составе объекта "Административно-бытовой корпус спортивной школы"(53м)0,053</v>
          </cell>
          <cell r="AO1065">
            <v>1.8888374968011419</v>
          </cell>
          <cell r="AP1065">
            <v>0.10010838733046051</v>
          </cell>
          <cell r="AQ1065">
            <v>7.8740078740118111</v>
          </cell>
        </row>
        <row r="1066">
          <cell r="G1066" t="str">
            <v>Наружные сети канализации прот. 236.2 м. пр.Зерюнова д.7/1-7/12</v>
          </cell>
          <cell r="H1066">
            <v>161</v>
          </cell>
          <cell r="I1066">
            <v>141</v>
          </cell>
          <cell r="J1066" t="str">
            <v>хозведение</v>
          </cell>
          <cell r="K1066">
            <v>802009</v>
          </cell>
          <cell r="L1066">
            <v>0.23599999999999999</v>
          </cell>
          <cell r="M1066" t="str">
            <v>асбестоцементные</v>
          </cell>
          <cell r="N1066" t="str">
            <v>Канализационные</v>
          </cell>
          <cell r="O1066" t="str">
            <v>самотечный трубопровод</v>
          </cell>
          <cell r="P1066" t="str">
            <v>не технологический трубопровод</v>
          </cell>
          <cell r="AN1066" t="str">
            <v xml:space="preserve"> Наружные сети канализации прот. 236.2 м. пр.Зерюнова д.7/1-7/120,236</v>
          </cell>
          <cell r="AO1066">
            <v>1.6161259921007916</v>
          </cell>
          <cell r="AP1066">
            <v>0.38140573413578677</v>
          </cell>
          <cell r="AQ1066">
            <v>7.8740078740118111</v>
          </cell>
        </row>
        <row r="1067">
          <cell r="G1067" t="str">
            <v>Наружные сети канализации ул. Тиманская д.4 (312.9м)</v>
          </cell>
          <cell r="H1067">
            <v>161</v>
          </cell>
          <cell r="I1067">
            <v>141</v>
          </cell>
          <cell r="J1067" t="str">
            <v>хозведение</v>
          </cell>
          <cell r="K1067">
            <v>802031</v>
          </cell>
          <cell r="L1067">
            <v>0.312</v>
          </cell>
          <cell r="M1067" t="str">
            <v>асбестоцементные</v>
          </cell>
          <cell r="N1067" t="str">
            <v>Канализационные</v>
          </cell>
          <cell r="O1067" t="str">
            <v>самотечный трубопровод</v>
          </cell>
          <cell r="P1067" t="str">
            <v>не технологический трубопровод</v>
          </cell>
          <cell r="AN1067" t="str">
            <v xml:space="preserve"> Наружные сети канализации ул. Тиманская д.4 (312.9м)0,312</v>
          </cell>
          <cell r="AO1067">
            <v>1.6161259921007916</v>
          </cell>
          <cell r="AP1067">
            <v>0.50423130953544693</v>
          </cell>
          <cell r="AQ1067">
            <v>7.8740078740118111</v>
          </cell>
        </row>
        <row r="1068">
          <cell r="G1068" t="str">
            <v>Наружные сети канализации. пр. Зерюнова д.18 (87.95м)</v>
          </cell>
          <cell r="H1068">
            <v>110</v>
          </cell>
          <cell r="I1068">
            <v>100</v>
          </cell>
          <cell r="J1068" t="str">
            <v>хозведение</v>
          </cell>
          <cell r="K1068">
            <v>802015</v>
          </cell>
          <cell r="L1068">
            <v>1.2999999999999999E-2</v>
          </cell>
          <cell r="M1068" t="str">
            <v>полиэтиленовые</v>
          </cell>
          <cell r="N1068" t="str">
            <v>Канализационные</v>
          </cell>
          <cell r="O1068" t="str">
            <v>самотечный трубопровод</v>
          </cell>
          <cell r="P1068" t="str">
            <v>не технологический трубопровод</v>
          </cell>
          <cell r="AN1068" t="str">
            <v xml:space="preserve"> Наружные сети канализации. пр. Зерюнова д.18 (87.95м)0,013</v>
          </cell>
          <cell r="AO1068">
            <v>0.44513169595462487</v>
          </cell>
          <cell r="AP1068">
            <v>5.786712047410123E-3</v>
          </cell>
          <cell r="AQ1068">
            <v>7.8740078740118111</v>
          </cell>
        </row>
        <row r="1069">
          <cell r="G1069" t="str">
            <v>Наружные сети канализации. пр. Зерюнова д.18 (87.95м)</v>
          </cell>
          <cell r="H1069">
            <v>160</v>
          </cell>
          <cell r="I1069">
            <v>150</v>
          </cell>
          <cell r="J1069" t="str">
            <v>хозведение</v>
          </cell>
          <cell r="K1069">
            <v>802015</v>
          </cell>
          <cell r="L1069">
            <v>7.4999999999999997E-2</v>
          </cell>
          <cell r="M1069" t="str">
            <v>полиэтиленовые</v>
          </cell>
          <cell r="N1069" t="str">
            <v>Канализационные</v>
          </cell>
          <cell r="O1069" t="str">
            <v>самотечный трубопровод</v>
          </cell>
          <cell r="P1069" t="str">
            <v>не технологический трубопровод</v>
          </cell>
          <cell r="AN1069" t="str">
            <v xml:space="preserve"> Наружные сети канализации. пр. Зерюнова д.18 (87.95м)0,075</v>
          </cell>
          <cell r="AO1069">
            <v>0.4802297347581036</v>
          </cell>
          <cell r="AP1069">
            <v>3.601723010685777E-2</v>
          </cell>
          <cell r="AQ1069">
            <v>7.8740078740118111</v>
          </cell>
        </row>
        <row r="1070">
          <cell r="G1070" t="str">
            <v>Наружные сети канализации. ул. Мира. 3а. (103.48м.)</v>
          </cell>
          <cell r="H1070">
            <v>240</v>
          </cell>
          <cell r="I1070">
            <v>200</v>
          </cell>
          <cell r="J1070" t="str">
            <v>хозведение</v>
          </cell>
          <cell r="K1070">
            <v>802382</v>
          </cell>
          <cell r="L1070">
            <v>0.2</v>
          </cell>
          <cell r="M1070" t="str">
            <v>керамические</v>
          </cell>
          <cell r="N1070" t="str">
            <v>Канализационные</v>
          </cell>
          <cell r="O1070" t="str">
            <v>самотечный трубопровод</v>
          </cell>
          <cell r="P1070" t="str">
            <v>не технологический трубопровод</v>
          </cell>
          <cell r="AN1070" t="str">
            <v xml:space="preserve"> Наружные сети канализации. ул. Мира. 3а. (103.48м.)0,2</v>
          </cell>
          <cell r="AO1070">
            <v>2.4140596540018167</v>
          </cell>
          <cell r="AP1070">
            <v>0.48281193080036333</v>
          </cell>
          <cell r="AQ1070">
            <v>7.8740078740118111</v>
          </cell>
        </row>
        <row r="1071">
          <cell r="G1071" t="str">
            <v>Наружные сети канализации. ул. Тиманская 13 (158.0м)</v>
          </cell>
          <cell r="H1071">
            <v>160</v>
          </cell>
          <cell r="I1071">
            <v>150</v>
          </cell>
          <cell r="J1071" t="str">
            <v>хозведение</v>
          </cell>
          <cell r="K1071">
            <v>802020</v>
          </cell>
          <cell r="L1071">
            <v>0.15</v>
          </cell>
          <cell r="M1071" t="str">
            <v>поливинилхлоридные трубы с клеевыми соединениями</v>
          </cell>
          <cell r="N1071" t="str">
            <v>Канализационные</v>
          </cell>
          <cell r="O1071" t="str">
            <v>самотечный трубопровод</v>
          </cell>
          <cell r="P1071" t="str">
            <v>не технологический трубопровод</v>
          </cell>
          <cell r="AN1071" t="str">
            <v xml:space="preserve"> Наружные сети канализации. ул. Тиманская 13 (158.0м)0,15</v>
          </cell>
          <cell r="AO1071">
            <v>0.4802297347581036</v>
          </cell>
          <cell r="AP1071">
            <v>7.203446021371554E-2</v>
          </cell>
          <cell r="AQ1071">
            <v>7.8740078740118111</v>
          </cell>
        </row>
        <row r="1072">
          <cell r="G1072" t="str">
            <v>Наружные сети канализации. ул. Тиманская 13 (158.0м)</v>
          </cell>
          <cell r="H1072">
            <v>225</v>
          </cell>
          <cell r="I1072">
            <v>200</v>
          </cell>
          <cell r="J1072" t="str">
            <v>хозведение</v>
          </cell>
          <cell r="K1072">
            <v>802020</v>
          </cell>
          <cell r="L1072">
            <v>0.2</v>
          </cell>
          <cell r="M1072" t="str">
            <v>поливинилхлоридные трубы с клеевыми соединениями</v>
          </cell>
          <cell r="N1072" t="str">
            <v>Канализационные</v>
          </cell>
          <cell r="O1072" t="str">
            <v>самотечный трубопровод</v>
          </cell>
          <cell r="P1072" t="str">
            <v>не технологический трубопровод</v>
          </cell>
          <cell r="AN1072" t="str">
            <v xml:space="preserve"> Наружные сети канализации. ул. Тиманская 13 (158.0м)0,2</v>
          </cell>
          <cell r="AO1072">
            <v>0.5331974573889815</v>
          </cell>
          <cell r="AP1072">
            <v>0.10663949147779631</v>
          </cell>
          <cell r="AQ1072">
            <v>7.8740078740118111</v>
          </cell>
        </row>
        <row r="1073">
          <cell r="G1073" t="str">
            <v xml:space="preserve">Наружные сети канализации. ул.Мира. 3б </v>
          </cell>
          <cell r="H1073">
            <v>225</v>
          </cell>
          <cell r="I1073">
            <v>200</v>
          </cell>
          <cell r="J1073" t="str">
            <v>хозведение</v>
          </cell>
          <cell r="K1073">
            <v>802339</v>
          </cell>
          <cell r="L1073">
            <v>0.13100000000000001</v>
          </cell>
          <cell r="M1073" t="str">
            <v>полиэтиленовые</v>
          </cell>
          <cell r="N1073" t="str">
            <v>Канализационные</v>
          </cell>
          <cell r="O1073" t="str">
            <v>самотечный трубопровод</v>
          </cell>
          <cell r="P1073" t="str">
            <v>не технологический трубопровод</v>
          </cell>
          <cell r="AN1073" t="str">
            <v xml:space="preserve"> Наружные сети канализации. ул.Мира. 3б 0,131</v>
          </cell>
          <cell r="AO1073">
            <v>0.5331974573889815</v>
          </cell>
          <cell r="AP1073">
            <v>6.9848866917956581E-2</v>
          </cell>
          <cell r="AQ1073">
            <v>7.8740078740118111</v>
          </cell>
        </row>
        <row r="1074">
          <cell r="G1074" t="str">
            <v xml:space="preserve">Наружные сети канализации. ул.Мира. 3б </v>
          </cell>
          <cell r="H1074">
            <v>225</v>
          </cell>
          <cell r="I1074">
            <v>200</v>
          </cell>
          <cell r="J1074" t="str">
            <v>хозведение</v>
          </cell>
          <cell r="K1074">
            <v>802339</v>
          </cell>
          <cell r="L1074">
            <v>7.0000000000000001E-3</v>
          </cell>
          <cell r="M1074" t="str">
            <v>поливинилхлоридные трубы с клеевыми соединениями</v>
          </cell>
          <cell r="N1074" t="str">
            <v>Канализационные</v>
          </cell>
          <cell r="O1074" t="str">
            <v>самотечный трубопровод</v>
          </cell>
          <cell r="P1074" t="str">
            <v>не технологический трубопровод</v>
          </cell>
          <cell r="AN1074" t="str">
            <v xml:space="preserve"> Наружные сети канализации. ул.Мира. 3б 0,007</v>
          </cell>
          <cell r="AO1074">
            <v>0.5331974573889815</v>
          </cell>
          <cell r="AP1074">
            <v>3.7323822017228704E-3</v>
          </cell>
          <cell r="AQ1074">
            <v>7.8740078740118111</v>
          </cell>
        </row>
        <row r="1075">
          <cell r="G1075" t="str">
            <v xml:space="preserve">Наружные сети канализации. ул.Мира. 3б </v>
          </cell>
          <cell r="H1075">
            <v>222</v>
          </cell>
          <cell r="I1075">
            <v>200</v>
          </cell>
          <cell r="J1075" t="str">
            <v>хозведение</v>
          </cell>
          <cell r="K1075">
            <v>802339</v>
          </cell>
          <cell r="L1075">
            <v>3.5000000000000003E-2</v>
          </cell>
          <cell r="M1075" t="str">
            <v>чугунные</v>
          </cell>
          <cell r="N1075" t="str">
            <v>Канализационные</v>
          </cell>
          <cell r="O1075" t="str">
            <v>самотечный трубопровод</v>
          </cell>
          <cell r="P1075" t="str">
            <v>не технологический трубопровод</v>
          </cell>
          <cell r="AN1075" t="str">
            <v xml:space="preserve"> Наружные сети канализации. ул.Мира. 3б 0,035</v>
          </cell>
          <cell r="AO1075">
            <v>1.2333788994878285</v>
          </cell>
          <cell r="AP1075">
            <v>4.3168261482074005E-2</v>
          </cell>
          <cell r="AQ1075">
            <v>7.8740078740118111</v>
          </cell>
        </row>
        <row r="1076">
          <cell r="G1076" t="str">
            <v xml:space="preserve">Наружные сети канализации. ул.Мира. 3б </v>
          </cell>
          <cell r="H1076">
            <v>160</v>
          </cell>
          <cell r="I1076">
            <v>150</v>
          </cell>
          <cell r="J1076" t="str">
            <v>хозведение</v>
          </cell>
          <cell r="K1076">
            <v>802339</v>
          </cell>
          <cell r="L1076">
            <v>0.14899999999999999</v>
          </cell>
          <cell r="M1076" t="str">
            <v>поливинилхлоридные трубы с клеевыми соединениями</v>
          </cell>
          <cell r="N1076" t="str">
            <v>Канализационные</v>
          </cell>
          <cell r="O1076" t="str">
            <v>самотечный трубопровод</v>
          </cell>
          <cell r="P1076" t="str">
            <v>не технологический трубопровод</v>
          </cell>
          <cell r="AN1076" t="str">
            <v xml:space="preserve"> Наружные сети канализации. ул.Мира. 3б 0,149</v>
          </cell>
          <cell r="AO1076">
            <v>0.4802297347581036</v>
          </cell>
          <cell r="AP1076">
            <v>7.155423047895744E-2</v>
          </cell>
          <cell r="AQ1076">
            <v>7.8740078740118111</v>
          </cell>
        </row>
        <row r="1077">
          <cell r="G1077" t="str">
            <v xml:space="preserve">Наружные сети канализации. ул.Мира. 3б </v>
          </cell>
          <cell r="H1077">
            <v>170</v>
          </cell>
          <cell r="I1077">
            <v>150</v>
          </cell>
          <cell r="J1077" t="str">
            <v>хозведение</v>
          </cell>
          <cell r="K1077">
            <v>802339</v>
          </cell>
          <cell r="L1077">
            <v>2.9000000000000001E-2</v>
          </cell>
          <cell r="M1077" t="str">
            <v>чугунные</v>
          </cell>
          <cell r="N1077" t="str">
            <v>Канализационные</v>
          </cell>
          <cell r="O1077" t="str">
            <v>самотечный трубопровод</v>
          </cell>
          <cell r="P1077" t="str">
            <v>не технологический трубопровод</v>
          </cell>
          <cell r="AN1077" t="str">
            <v xml:space="preserve"> Наружные сети канализации. ул.Мира. 3б 0,029</v>
          </cell>
          <cell r="AO1077">
            <v>1.1212760115089362</v>
          </cell>
          <cell r="AP1077">
            <v>3.2517004333759154E-2</v>
          </cell>
          <cell r="AQ1077">
            <v>7.8740078740118111</v>
          </cell>
        </row>
        <row r="1078">
          <cell r="G1078" t="str">
            <v xml:space="preserve">Наружные сети канализации. ул.Мира. 3б </v>
          </cell>
          <cell r="H1078">
            <v>90</v>
          </cell>
          <cell r="I1078">
            <v>80</v>
          </cell>
          <cell r="J1078" t="str">
            <v>хозведение</v>
          </cell>
          <cell r="K1078">
            <v>802339</v>
          </cell>
          <cell r="L1078">
            <v>0.129</v>
          </cell>
          <cell r="M1078" t="str">
            <v>полиэтиленовые</v>
          </cell>
          <cell r="N1078" t="str">
            <v>Канализационные</v>
          </cell>
          <cell r="O1078" t="str">
            <v>самотечный трубопровод</v>
          </cell>
          <cell r="P1078" t="str">
            <v>не технологический трубопровод</v>
          </cell>
          <cell r="AN1078" t="str">
            <v xml:space="preserve"> Наружные сети канализации. ул.Мира. 3б 0,129</v>
          </cell>
          <cell r="AO1078">
            <v>0.39554663745136731</v>
          </cell>
          <cell r="AP1078">
            <v>5.1025516231226385E-2</v>
          </cell>
          <cell r="AQ1078">
            <v>7.8740078740118111</v>
          </cell>
        </row>
        <row r="1079">
          <cell r="G1079" t="str">
            <v>Наружные сети хоз.канализации прот. 197.82 м.. пр.Ленина д.79</v>
          </cell>
          <cell r="H1079">
            <v>118</v>
          </cell>
          <cell r="I1079">
            <v>100</v>
          </cell>
          <cell r="J1079" t="str">
            <v>хозведение</v>
          </cell>
          <cell r="K1079">
            <v>802017</v>
          </cell>
          <cell r="L1079">
            <v>2.5999999999999999E-2</v>
          </cell>
          <cell r="M1079" t="str">
            <v>чугунные</v>
          </cell>
          <cell r="N1079" t="str">
            <v>Канализационные</v>
          </cell>
          <cell r="O1079" t="str">
            <v>самотечный трубопровод</v>
          </cell>
          <cell r="P1079" t="str">
            <v>не технологический трубопровод</v>
          </cell>
          <cell r="U1079">
            <v>2</v>
          </cell>
          <cell r="V1079" t="str">
            <v>140/20 от 15.10.2014</v>
          </cell>
          <cell r="AN1079" t="str">
            <v xml:space="preserve"> Наружные сети хоз.канализации прот. 197.82 м.. пр.Ленина д.790,026</v>
          </cell>
          <cell r="AO1079">
            <v>1.031617817361302</v>
          </cell>
          <cell r="AP1079">
            <v>2.682206325139385E-2</v>
          </cell>
          <cell r="AQ1079">
            <v>7.8740078740118111</v>
          </cell>
        </row>
        <row r="1080">
          <cell r="G1080" t="str">
            <v>Наружные сети хоз.канализации прот. 197.82 м.. пр.Ленина д.79</v>
          </cell>
          <cell r="H1080">
            <v>161</v>
          </cell>
          <cell r="I1080">
            <v>141</v>
          </cell>
          <cell r="J1080" t="str">
            <v>хозведение</v>
          </cell>
          <cell r="K1080">
            <v>802017</v>
          </cell>
          <cell r="L1080">
            <v>0.17100000000000001</v>
          </cell>
          <cell r="M1080" t="str">
            <v>асбестоцементные</v>
          </cell>
          <cell r="N1080" t="str">
            <v>Канализационные</v>
          </cell>
          <cell r="O1080" t="str">
            <v>самотечный трубопровод</v>
          </cell>
          <cell r="P1080" t="str">
            <v>не технологический трубопровод</v>
          </cell>
          <cell r="AN1080" t="str">
            <v xml:space="preserve"> Наружные сети хоз.канализации прот. 197.82 м.. пр.Ленина д.790,171</v>
          </cell>
          <cell r="AO1080">
            <v>1.6161259921007916</v>
          </cell>
          <cell r="AP1080">
            <v>0.2763575446492354</v>
          </cell>
          <cell r="AQ1080">
            <v>7.8740078740118111</v>
          </cell>
        </row>
        <row r="1081">
          <cell r="G1081" t="str">
            <v>Наружные сети хоз.фек.канализации в сост.объекта"Детские ясли-сад на 205 мест в IV мкр.г.Ухты"(107м)</v>
          </cell>
          <cell r="H1081">
            <v>160</v>
          </cell>
          <cell r="I1081">
            <v>150</v>
          </cell>
          <cell r="J1081" t="str">
            <v>хозведение</v>
          </cell>
          <cell r="K1081">
            <v>802318</v>
          </cell>
          <cell r="L1081">
            <v>0.107</v>
          </cell>
          <cell r="M1081" t="str">
            <v>полиэтиленовые</v>
          </cell>
          <cell r="N1081" t="str">
            <v>Канализационные</v>
          </cell>
          <cell r="O1081" t="str">
            <v>самотечный трубопровод</v>
          </cell>
          <cell r="P1081" t="str">
            <v>не технологический трубопровод</v>
          </cell>
          <cell r="AN1081" t="str">
            <v xml:space="preserve"> Наружные сети хоз.фек.канализации в сост.объекта"Детские ясли-сад на 205 мест в IV мкр.г.Ухты"(107м)0,107</v>
          </cell>
          <cell r="AO1081">
            <v>0.4802297347581036</v>
          </cell>
          <cell r="AP1081">
            <v>5.1384581619117083E-2</v>
          </cell>
          <cell r="AQ1081">
            <v>7.8740078740118111</v>
          </cell>
        </row>
        <row r="1082">
          <cell r="G1082" t="str">
            <v>Сети канализации наружные  (Лит.II) г.Ухта. пр.Космонавтов. д.13(361.2м)</v>
          </cell>
          <cell r="H1082">
            <v>161</v>
          </cell>
          <cell r="I1082">
            <v>141</v>
          </cell>
          <cell r="J1082" t="str">
            <v>хозведение</v>
          </cell>
          <cell r="K1082">
            <v>802094</v>
          </cell>
          <cell r="L1082">
            <v>0.36099999999999999</v>
          </cell>
          <cell r="M1082" t="str">
            <v>асбестоцементные</v>
          </cell>
          <cell r="N1082" t="str">
            <v>Канализационные</v>
          </cell>
          <cell r="O1082" t="str">
            <v>самотечный трубопровод</v>
          </cell>
          <cell r="P1082" t="str">
            <v>не технологический трубопровод</v>
          </cell>
          <cell r="U1082" t="str">
            <v>1                            3</v>
          </cell>
          <cell r="V1082" t="str">
            <v>29/20 от 21.03.2014 27/20 от 19.03.2014</v>
          </cell>
          <cell r="AN1082" t="str">
            <v xml:space="preserve"> Сети канализации наружные  (Лит.II) г.Ухта. пр.Космонавтов. д.13(361.2м)0,361</v>
          </cell>
          <cell r="AO1082">
            <v>1.6161259921007916</v>
          </cell>
          <cell r="AP1082">
            <v>0.58342148314838571</v>
          </cell>
          <cell r="AQ1082">
            <v>7.8740078740118111</v>
          </cell>
        </row>
        <row r="1083">
          <cell r="G1083" t="str">
            <v>Сети канализации с камерой. г.Ухта. ул.Вокзальная. д.25.27 (508м.)</v>
          </cell>
          <cell r="H1083">
            <v>161</v>
          </cell>
          <cell r="I1083">
            <v>141</v>
          </cell>
          <cell r="J1083" t="str">
            <v>хозведение</v>
          </cell>
          <cell r="K1083">
            <v>802306</v>
          </cell>
          <cell r="L1083">
            <v>0.50800000000000001</v>
          </cell>
          <cell r="M1083" t="str">
            <v>асбестоцементные</v>
          </cell>
          <cell r="N1083" t="str">
            <v>Канализационные</v>
          </cell>
          <cell r="O1083" t="str">
            <v>напорный трубопровод</v>
          </cell>
          <cell r="P1083" t="str">
            <v>не технологический трубопровод</v>
          </cell>
          <cell r="AN1083" t="str">
            <v xml:space="preserve"> Сети канализации с камерой. г.Ухта. ул.Вокзальная. д.25.27 (508м.)0,508</v>
          </cell>
          <cell r="AO1083">
            <v>1.6161259921007916</v>
          </cell>
          <cell r="AP1083">
            <v>0.82099200398720207</v>
          </cell>
          <cell r="AQ1083">
            <v>7.8740078740118111</v>
          </cell>
        </row>
        <row r="1084">
          <cell r="G1084" t="str">
            <v>Сети канализации. г.Ухта. ул.Первомайская. 24 в (97.1м)</v>
          </cell>
          <cell r="H1084">
            <v>161</v>
          </cell>
          <cell r="I1084">
            <v>141</v>
          </cell>
          <cell r="J1084" t="str">
            <v>хозведение</v>
          </cell>
          <cell r="K1084">
            <v>802266</v>
          </cell>
          <cell r="L1084">
            <v>9.7000000000000003E-2</v>
          </cell>
          <cell r="M1084" t="str">
            <v>асбестоцементные</v>
          </cell>
          <cell r="N1084" t="str">
            <v>Канализационные</v>
          </cell>
          <cell r="O1084" t="str">
            <v>самотечный трубопровод</v>
          </cell>
          <cell r="P1084" t="str">
            <v>не технологический трубопровод</v>
          </cell>
          <cell r="AN1084" t="str">
            <v xml:space="preserve"> Сети канализации. г.Ухта. ул.Первомайская. 24 в (97.1м)0,097</v>
          </cell>
          <cell r="AO1084">
            <v>1.6161259921007916</v>
          </cell>
          <cell r="AP1084">
            <v>0.15676422123377678</v>
          </cell>
          <cell r="AQ1084">
            <v>7.8740078740118111</v>
          </cell>
        </row>
        <row r="1085">
          <cell r="G1085" t="str">
            <v>Наружные сети канализации VI квартала Северо-Запад.части центр.планировоч. р-на г. Ухты. прот.1154м.</v>
          </cell>
          <cell r="H1085">
            <v>560</v>
          </cell>
          <cell r="I1085">
            <v>500</v>
          </cell>
          <cell r="J1085" t="str">
            <v>хозведение</v>
          </cell>
          <cell r="K1085">
            <v>802387</v>
          </cell>
          <cell r="L1085">
            <v>1.077</v>
          </cell>
          <cell r="M1085" t="str">
            <v>полиэтиленовые</v>
          </cell>
          <cell r="N1085" t="str">
            <v>Канализационные</v>
          </cell>
          <cell r="O1085" t="str">
            <v>самотечный трубопровод</v>
          </cell>
          <cell r="P1085" t="str">
            <v>не технологический трубопровод</v>
          </cell>
          <cell r="AN1085" t="str">
            <v xml:space="preserve"> Наружные сети канализации VI квартала Северо-Запад.части центр.планировоч. р-на г. Ухты. прот.1154м.1,077</v>
          </cell>
          <cell r="AO1085">
            <v>0.8984243360408799</v>
          </cell>
          <cell r="AP1085">
            <v>0.96760300991602766</v>
          </cell>
          <cell r="AQ1085">
            <v>7.8740078740118111</v>
          </cell>
        </row>
        <row r="1086">
          <cell r="G1086" t="str">
            <v>Наружные сети канализации VI квартала Северо-Запад.части центр.планировоч. р-на г. Ухты. прот.1154м.</v>
          </cell>
          <cell r="H1086">
            <v>315</v>
          </cell>
          <cell r="I1086">
            <v>300</v>
          </cell>
          <cell r="J1086" t="str">
            <v>хозведение</v>
          </cell>
          <cell r="K1086">
            <v>802387</v>
          </cell>
          <cell r="L1086">
            <v>7.5999999999999998E-2</v>
          </cell>
          <cell r="M1086" t="str">
            <v>полиэтиленовые</v>
          </cell>
          <cell r="N1086" t="str">
            <v>Канализационные</v>
          </cell>
          <cell r="O1086" t="str">
            <v>самотечный трубопровод</v>
          </cell>
          <cell r="P1086" t="str">
            <v>не технологический трубопровод</v>
          </cell>
          <cell r="AN1086" t="str">
            <v xml:space="preserve"> Наружные сети канализации VI квартала Северо-Запад.части центр.планировоч. р-на г. Ухты. прот.1154м.0,076</v>
          </cell>
          <cell r="AO1086">
            <v>0.61909249725129756</v>
          </cell>
          <cell r="AP1086">
            <v>4.7051029791098611E-2</v>
          </cell>
          <cell r="AQ1086">
            <v>7.8740078740118111</v>
          </cell>
        </row>
        <row r="1087">
          <cell r="G1087" t="str">
            <v>Коллектор самотечный. п.Дальний. ул.Тихоновича</v>
          </cell>
          <cell r="H1087">
            <v>294</v>
          </cell>
          <cell r="I1087">
            <v>250</v>
          </cell>
          <cell r="J1087" t="str">
            <v>хозведение</v>
          </cell>
          <cell r="K1087">
            <v>300501</v>
          </cell>
          <cell r="L1087">
            <v>1.9</v>
          </cell>
          <cell r="M1087" t="str">
            <v>керамические</v>
          </cell>
          <cell r="N1087" t="str">
            <v>Канализационные</v>
          </cell>
          <cell r="O1087" t="str">
            <v>самотечный трубопровод</v>
          </cell>
          <cell r="P1087" t="str">
            <v>не технологический трубопровод</v>
          </cell>
          <cell r="AN1087" t="str">
            <v xml:space="preserve"> Коллектор самотечный. п.Дальний. ул.Тихоновича1,9</v>
          </cell>
          <cell r="AO1087">
            <v>2.9594826634025173</v>
          </cell>
          <cell r="AP1087">
            <v>5.6230170604647824</v>
          </cell>
          <cell r="AQ1087">
            <v>7.8740078740118111</v>
          </cell>
        </row>
        <row r="1088">
          <cell r="G1088" t="str">
            <v>КС дома №17 ул. Молодежная пос. Дальний (252.80 м)</v>
          </cell>
          <cell r="H1088">
            <v>240</v>
          </cell>
          <cell r="I1088">
            <v>200</v>
          </cell>
          <cell r="J1088" t="str">
            <v>хозведение</v>
          </cell>
          <cell r="K1088">
            <v>301336</v>
          </cell>
          <cell r="L1088">
            <v>0.252</v>
          </cell>
          <cell r="M1088" t="str">
            <v>керамические</v>
          </cell>
          <cell r="N1088" t="str">
            <v>Канализационные</v>
          </cell>
          <cell r="O1088" t="str">
            <v>самотечный трубопровод</v>
          </cell>
          <cell r="P1088" t="str">
            <v>не технологический трубопровод</v>
          </cell>
          <cell r="U1088">
            <v>3</v>
          </cell>
          <cell r="V1088" t="str">
            <v>48/20 от 24.04.2014</v>
          </cell>
          <cell r="AN1088" t="str">
            <v xml:space="preserve"> КС дома №17 ул. Молодежная пос. Дальний (252.80 м)0,252</v>
          </cell>
          <cell r="AO1088">
            <v>2.4140596540018167</v>
          </cell>
          <cell r="AP1088">
            <v>0.60834303280845781</v>
          </cell>
          <cell r="AQ1088">
            <v>7.8740078740118111</v>
          </cell>
        </row>
        <row r="1089">
          <cell r="G1089" t="str">
            <v>КС п. Дальний Дом Культуры</v>
          </cell>
          <cell r="H1089">
            <v>240</v>
          </cell>
          <cell r="I1089">
            <v>200</v>
          </cell>
          <cell r="J1089" t="str">
            <v>хозведение</v>
          </cell>
          <cell r="K1089">
            <v>300850</v>
          </cell>
          <cell r="L1089">
            <v>0.15</v>
          </cell>
          <cell r="M1089" t="str">
            <v>керамические</v>
          </cell>
          <cell r="N1089" t="str">
            <v>Канализационные</v>
          </cell>
          <cell r="O1089" t="str">
            <v>самотечный трубопровод</v>
          </cell>
          <cell r="P1089" t="str">
            <v>не технологический трубопровод</v>
          </cell>
          <cell r="AN1089" t="str">
            <v xml:space="preserve"> КС п. Дальний Дом Культуры0,15</v>
          </cell>
          <cell r="AO1089">
            <v>2.4140596540018167</v>
          </cell>
          <cell r="AP1089">
            <v>0.3621089481002725</v>
          </cell>
          <cell r="AQ1089">
            <v>7.8740078740118111</v>
          </cell>
        </row>
        <row r="1090">
          <cell r="G1090" t="str">
            <v>КС п. Дальний ул Авиационная 33 (62 м)</v>
          </cell>
          <cell r="H1090">
            <v>170</v>
          </cell>
          <cell r="I1090">
            <v>150</v>
          </cell>
          <cell r="J1090" t="str">
            <v>хозведение</v>
          </cell>
          <cell r="K1090">
            <v>300558</v>
          </cell>
          <cell r="L1090">
            <v>6.2E-2</v>
          </cell>
          <cell r="M1090" t="str">
            <v>чугунные</v>
          </cell>
          <cell r="N1090" t="str">
            <v>Канализационные</v>
          </cell>
          <cell r="O1090" t="str">
            <v>самотечный трубопровод</v>
          </cell>
          <cell r="P1090" t="str">
            <v>не технологический трубопровод</v>
          </cell>
          <cell r="U1090">
            <v>2</v>
          </cell>
          <cell r="V1090" t="str">
            <v>65/20 от 27.05.2014</v>
          </cell>
          <cell r="AN1090" t="str">
            <v xml:space="preserve"> КС п. Дальний ул Авиационная 33 (62 м)0,062</v>
          </cell>
          <cell r="AO1090">
            <v>1.1212760115089362</v>
          </cell>
          <cell r="AP1090">
            <v>6.9519112713554043E-2</v>
          </cell>
          <cell r="AQ1090">
            <v>7.8740078740118111</v>
          </cell>
        </row>
        <row r="1091">
          <cell r="G1091" t="str">
            <v>КС п. Дальний ул Авиационная 5</v>
          </cell>
          <cell r="H1091">
            <v>188</v>
          </cell>
          <cell r="I1091">
            <v>150</v>
          </cell>
          <cell r="J1091" t="str">
            <v>хозведение</v>
          </cell>
          <cell r="K1091">
            <v>300680</v>
          </cell>
          <cell r="L1091">
            <v>5.7000000000000002E-2</v>
          </cell>
          <cell r="M1091" t="str">
            <v>керамические</v>
          </cell>
          <cell r="N1091" t="str">
            <v>Канализационные</v>
          </cell>
          <cell r="O1091" t="str">
            <v>самотечный трубопровод</v>
          </cell>
          <cell r="P1091" t="str">
            <v>не технологический трубопровод</v>
          </cell>
          <cell r="AN1091" t="str">
            <v xml:space="preserve"> КС п. Дальний ул Авиационная 50,057</v>
          </cell>
          <cell r="AO1091">
            <v>1.8888374968011419</v>
          </cell>
          <cell r="AP1091">
            <v>0.10766373731766508</v>
          </cell>
          <cell r="AQ1091">
            <v>7.8740078740118111</v>
          </cell>
        </row>
        <row r="1092">
          <cell r="G1092" t="str">
            <v>КС п. Дальний ул Авиационная детсад 10 (36.5 м)</v>
          </cell>
          <cell r="H1092">
            <v>188</v>
          </cell>
          <cell r="I1092">
            <v>150</v>
          </cell>
          <cell r="J1092" t="str">
            <v>хозведение</v>
          </cell>
          <cell r="K1092">
            <v>300802</v>
          </cell>
          <cell r="L1092">
            <v>3.5999999999999997E-2</v>
          </cell>
          <cell r="M1092" t="str">
            <v>керамические</v>
          </cell>
          <cell r="N1092" t="str">
            <v>Канализационные</v>
          </cell>
          <cell r="O1092" t="str">
            <v>самотечный трубопровод</v>
          </cell>
          <cell r="P1092" t="str">
            <v>не технологический трубопровод</v>
          </cell>
          <cell r="AN1092" t="str">
            <v xml:space="preserve"> КС п. Дальний ул Авиационная детсад 10 (36.5 м)0,036</v>
          </cell>
          <cell r="AO1092">
            <v>1.8888374968011419</v>
          </cell>
          <cell r="AP1092">
            <v>6.7998149884841097E-2</v>
          </cell>
          <cell r="AQ1092">
            <v>7.8740078740118111</v>
          </cell>
        </row>
        <row r="1093">
          <cell r="G1093" t="str">
            <v>КС п. Дальний ул Авиационная детсад 10 (75 м)</v>
          </cell>
          <cell r="H1093">
            <v>188</v>
          </cell>
          <cell r="I1093">
            <v>150</v>
          </cell>
          <cell r="J1093" t="str">
            <v>хозведение</v>
          </cell>
          <cell r="K1093">
            <v>300801</v>
          </cell>
          <cell r="L1093">
            <v>7.4999999999999997E-2</v>
          </cell>
          <cell r="M1093" t="str">
            <v>керамические</v>
          </cell>
          <cell r="N1093" t="str">
            <v>Канализационные</v>
          </cell>
          <cell r="O1093" t="str">
            <v>самотечный трубопровод</v>
          </cell>
          <cell r="P1093" t="str">
            <v>не технологический трубопровод</v>
          </cell>
          <cell r="AN1093" t="str">
            <v xml:space="preserve"> КС п. Дальний ул Авиационная детсад 10 (75 м)0,075</v>
          </cell>
          <cell r="AO1093">
            <v>1.8888374968011419</v>
          </cell>
          <cell r="AP1093">
            <v>0.14166281226008565</v>
          </cell>
          <cell r="AQ1093">
            <v>7.8740078740118111</v>
          </cell>
        </row>
        <row r="1094">
          <cell r="G1094" t="str">
            <v>КС п. Дальний ул Авиационная к детсаду 97 (132.5 м)</v>
          </cell>
          <cell r="H1094">
            <v>188</v>
          </cell>
          <cell r="I1094">
            <v>150</v>
          </cell>
          <cell r="J1094" t="str">
            <v>хозведение</v>
          </cell>
          <cell r="K1094">
            <v>300750</v>
          </cell>
          <cell r="L1094">
            <v>0.13200000000000001</v>
          </cell>
          <cell r="M1094" t="str">
            <v>керамические</v>
          </cell>
          <cell r="N1094" t="str">
            <v>Канализационные</v>
          </cell>
          <cell r="O1094" t="str">
            <v>самотечный трубопровод</v>
          </cell>
          <cell r="P1094" t="str">
            <v>не технологический трубопровод</v>
          </cell>
          <cell r="AN1094" t="str">
            <v xml:space="preserve"> КС п. Дальний ул Авиационная к детсаду 97 (132.5 м)0,132</v>
          </cell>
          <cell r="AO1094">
            <v>1.8888374968011419</v>
          </cell>
          <cell r="AP1094">
            <v>0.24932654957775074</v>
          </cell>
          <cell r="AQ1094">
            <v>7.8740078740118111</v>
          </cell>
        </row>
        <row r="1095">
          <cell r="G1095" t="str">
            <v>КС п. Дальний ул Геологов 14 (37.45 м)</v>
          </cell>
          <cell r="H1095">
            <v>188</v>
          </cell>
          <cell r="I1095">
            <v>150</v>
          </cell>
          <cell r="J1095" t="str">
            <v>хозведение</v>
          </cell>
          <cell r="K1095">
            <v>300751</v>
          </cell>
          <cell r="L1095">
            <v>3.6999999999999998E-2</v>
          </cell>
          <cell r="M1095" t="str">
            <v>керамические</v>
          </cell>
          <cell r="N1095" t="str">
            <v>Канализационные</v>
          </cell>
          <cell r="O1095" t="str">
            <v>самотечный трубопровод</v>
          </cell>
          <cell r="P1095" t="str">
            <v>не технологический трубопровод</v>
          </cell>
          <cell r="AN1095" t="str">
            <v xml:space="preserve"> КС п. Дальний ул Геологов 14 (37.45 м)0,037</v>
          </cell>
          <cell r="AO1095">
            <v>1.8888374968011419</v>
          </cell>
          <cell r="AP1095">
            <v>6.9886987381642243E-2</v>
          </cell>
          <cell r="AQ1095">
            <v>7.8740078740118111</v>
          </cell>
        </row>
        <row r="1096">
          <cell r="G1096" t="str">
            <v>КС п. Дальний ул Геологов 18 (64.2 м)</v>
          </cell>
          <cell r="H1096">
            <v>188</v>
          </cell>
          <cell r="I1096">
            <v>150</v>
          </cell>
          <cell r="J1096" t="str">
            <v>хозведение</v>
          </cell>
          <cell r="K1096">
            <v>300436</v>
          </cell>
          <cell r="L1096">
            <v>6.4000000000000001E-2</v>
          </cell>
          <cell r="M1096" t="str">
            <v>керамические</v>
          </cell>
          <cell r="N1096" t="str">
            <v>Канализационные</v>
          </cell>
          <cell r="O1096" t="str">
            <v>самотечный трубопровод</v>
          </cell>
          <cell r="P1096" t="str">
            <v>не технологический трубопровод</v>
          </cell>
          <cell r="AN1096" t="str">
            <v xml:space="preserve"> КС п. Дальний ул Геологов 18 (64.2 м)0,064</v>
          </cell>
          <cell r="AO1096">
            <v>1.8888374968011419</v>
          </cell>
          <cell r="AP1096">
            <v>0.12088559979527308</v>
          </cell>
          <cell r="AQ1096">
            <v>7.8740078740118111</v>
          </cell>
        </row>
        <row r="1097">
          <cell r="G1097" t="str">
            <v>КС п. Дальний ул Геологов 21 (145.7 м)</v>
          </cell>
          <cell r="H1097">
            <v>170</v>
          </cell>
          <cell r="I1097">
            <v>150</v>
          </cell>
          <cell r="J1097" t="str">
            <v>хозведение</v>
          </cell>
          <cell r="K1097">
            <v>300945</v>
          </cell>
          <cell r="L1097">
            <v>0.14499999999999999</v>
          </cell>
          <cell r="M1097" t="str">
            <v>чугунные</v>
          </cell>
          <cell r="N1097" t="str">
            <v>Канализационные</v>
          </cell>
          <cell r="O1097" t="str">
            <v>самотечный трубопровод</v>
          </cell>
          <cell r="P1097" t="str">
            <v>не технологический трубопровод</v>
          </cell>
          <cell r="U1097">
            <v>1</v>
          </cell>
          <cell r="V1097" t="str">
            <v>84/20 от 21.07.2014</v>
          </cell>
          <cell r="AN1097" t="str">
            <v xml:space="preserve"> КС п. Дальний ул Геологов 21 (145.7 м)0,145</v>
          </cell>
          <cell r="AO1097">
            <v>1.1212760115089362</v>
          </cell>
          <cell r="AP1097">
            <v>0.16258502166879574</v>
          </cell>
          <cell r="AQ1097">
            <v>7.8740078740118111</v>
          </cell>
        </row>
        <row r="1098">
          <cell r="G1098" t="str">
            <v>КС п. Дальний ул Геологов 24 (120 м)</v>
          </cell>
          <cell r="H1098">
            <v>188</v>
          </cell>
          <cell r="I1098">
            <v>150</v>
          </cell>
          <cell r="J1098" t="str">
            <v>хозведение</v>
          </cell>
          <cell r="K1098">
            <v>300532</v>
          </cell>
          <cell r="L1098">
            <v>0.12</v>
          </cell>
          <cell r="M1098" t="str">
            <v>керамические</v>
          </cell>
          <cell r="N1098" t="str">
            <v>Канализационные</v>
          </cell>
          <cell r="O1098" t="str">
            <v>самотечный трубопровод</v>
          </cell>
          <cell r="P1098" t="str">
            <v>не технологический трубопровод</v>
          </cell>
          <cell r="AN1098" t="str">
            <v xml:space="preserve"> КС п. Дальний ул Геологов 24 (120 м)0,12</v>
          </cell>
          <cell r="AO1098">
            <v>1.8888374968011419</v>
          </cell>
          <cell r="AP1098">
            <v>0.22666049961613702</v>
          </cell>
          <cell r="AQ1098">
            <v>7.8740078740118111</v>
          </cell>
        </row>
        <row r="1099">
          <cell r="G1099" t="str">
            <v>КС п. Дальний ул Геологов 3 А (69 м)</v>
          </cell>
          <cell r="H1099">
            <v>188</v>
          </cell>
          <cell r="I1099">
            <v>150</v>
          </cell>
          <cell r="J1099" t="str">
            <v>хозведение</v>
          </cell>
          <cell r="K1099">
            <v>300696</v>
          </cell>
          <cell r="L1099">
            <v>6.9000000000000006E-2</v>
          </cell>
          <cell r="M1099" t="str">
            <v>керамические</v>
          </cell>
          <cell r="N1099" t="str">
            <v>Канализационные</v>
          </cell>
          <cell r="O1099" t="str">
            <v>самотечный трубопровод</v>
          </cell>
          <cell r="P1099" t="str">
            <v>не технологический трубопровод</v>
          </cell>
          <cell r="AN1099" t="str">
            <v xml:space="preserve"> КС п. Дальний ул Геологов 3 А (69 м)0,069</v>
          </cell>
          <cell r="AO1099">
            <v>1.8888374968011419</v>
          </cell>
          <cell r="AP1099">
            <v>0.1303297872792788</v>
          </cell>
          <cell r="AQ1099">
            <v>7.8740078740118111</v>
          </cell>
        </row>
        <row r="1100">
          <cell r="G1100" t="str">
            <v>КС п. Дальний ул Геологов 5 А (56 м)</v>
          </cell>
          <cell r="H1100">
            <v>188</v>
          </cell>
          <cell r="I1100">
            <v>150</v>
          </cell>
          <cell r="J1100" t="str">
            <v>хозведение</v>
          </cell>
          <cell r="K1100">
            <v>300697</v>
          </cell>
          <cell r="L1100">
            <v>5.6000000000000001E-2</v>
          </cell>
          <cell r="M1100" t="str">
            <v>керамические</v>
          </cell>
          <cell r="N1100" t="str">
            <v>Канализационные</v>
          </cell>
          <cell r="O1100" t="str">
            <v>самотечный трубопровод</v>
          </cell>
          <cell r="P1100" t="str">
            <v>не технологический трубопровод</v>
          </cell>
          <cell r="AN1100" t="str">
            <v xml:space="preserve"> КС п. Дальний ул Геологов 5 А (56 м)0,056</v>
          </cell>
          <cell r="AO1100">
            <v>1.8888374968011419</v>
          </cell>
          <cell r="AP1100">
            <v>0.10577489982086395</v>
          </cell>
          <cell r="AQ1100">
            <v>7.8740078740118111</v>
          </cell>
        </row>
        <row r="1101">
          <cell r="G1101" t="str">
            <v>КС п. Дальний ул Геологов 7/13 (59 м)</v>
          </cell>
          <cell r="H1101">
            <v>188</v>
          </cell>
          <cell r="I1101">
            <v>150</v>
          </cell>
          <cell r="J1101" t="str">
            <v>хозведение</v>
          </cell>
          <cell r="K1101">
            <v>300698</v>
          </cell>
          <cell r="L1101">
            <v>5.8999999999999997E-2</v>
          </cell>
          <cell r="M1101" t="str">
            <v>керамические</v>
          </cell>
          <cell r="N1101" t="str">
            <v>Канализационные</v>
          </cell>
          <cell r="O1101" t="str">
            <v>самотечный трубопровод</v>
          </cell>
          <cell r="P1101" t="str">
            <v>не технологический трубопровод</v>
          </cell>
          <cell r="AN1101" t="str">
            <v xml:space="preserve"> КС п. Дальний ул Геологов 7/13 (59 м)0,059</v>
          </cell>
          <cell r="AO1101">
            <v>1.8888374968011419</v>
          </cell>
          <cell r="AP1101">
            <v>0.11144141231126736</v>
          </cell>
          <cell r="AQ1101">
            <v>7.8740078740118111</v>
          </cell>
        </row>
        <row r="1102">
          <cell r="G1102" t="str">
            <v>КС п. Дальний ул Ленина 43; Авиац 31.35.37.23; 40лет ГВФ30.28.26.24.22а (859м)</v>
          </cell>
          <cell r="H1102">
            <v>240</v>
          </cell>
          <cell r="I1102">
            <v>200</v>
          </cell>
          <cell r="J1102" t="str">
            <v>хозведение</v>
          </cell>
          <cell r="K1102">
            <v>300412</v>
          </cell>
          <cell r="L1102">
            <v>0.85899999999999999</v>
          </cell>
          <cell r="M1102" t="str">
            <v>керамические</v>
          </cell>
          <cell r="N1102" t="str">
            <v>Канализационные</v>
          </cell>
          <cell r="O1102" t="str">
            <v>самотечный трубопровод</v>
          </cell>
          <cell r="P1102" t="str">
            <v>не технологический трубопровод</v>
          </cell>
          <cell r="AN1102" t="str">
            <v xml:space="preserve"> КС п. Дальний ул Ленина 43; Авиац 31.35.37.23; 40лет ГВФ30.28.26.24.22а (859м)0,859</v>
          </cell>
          <cell r="AO1102">
            <v>2.4140596540018167</v>
          </cell>
          <cell r="AP1102">
            <v>2.0736772427875603</v>
          </cell>
          <cell r="AQ1102">
            <v>7.8740078740118111</v>
          </cell>
        </row>
        <row r="1103">
          <cell r="G1103" t="str">
            <v>КС п. Дальний ул Молодежная 19 (117.07 м)</v>
          </cell>
          <cell r="H1103">
            <v>170</v>
          </cell>
          <cell r="I1103">
            <v>150</v>
          </cell>
          <cell r="J1103" t="str">
            <v>хозведение</v>
          </cell>
          <cell r="K1103">
            <v>300531</v>
          </cell>
          <cell r="L1103">
            <v>0.11700000000000001</v>
          </cell>
          <cell r="M1103" t="str">
            <v>чугунные</v>
          </cell>
          <cell r="N1103" t="str">
            <v>Канализационные</v>
          </cell>
          <cell r="O1103" t="str">
            <v>самотечный трубопровод</v>
          </cell>
          <cell r="P1103" t="str">
            <v>не технологический трубопровод</v>
          </cell>
          <cell r="U1103" t="str">
            <v>1                               1</v>
          </cell>
          <cell r="V1103" t="str">
            <v>151/20 от 05.11.2014 150/20 от 31.10.2014</v>
          </cell>
          <cell r="AN1103" t="str">
            <v xml:space="preserve"> КС п. Дальний ул Молодежная 19 (117.07 м)0,117</v>
          </cell>
          <cell r="AO1103">
            <v>1.1212760115089362</v>
          </cell>
          <cell r="AP1103">
            <v>0.13118929334654555</v>
          </cell>
          <cell r="AQ1103">
            <v>7.8740078740118111</v>
          </cell>
        </row>
        <row r="1104">
          <cell r="G1104" t="str">
            <v>КС п. Дальний ул Молодежная 3 (77 м)</v>
          </cell>
          <cell r="H1104">
            <v>188</v>
          </cell>
          <cell r="I1104">
            <v>150</v>
          </cell>
          <cell r="J1104" t="str">
            <v>хозведение</v>
          </cell>
          <cell r="K1104">
            <v>300438</v>
          </cell>
          <cell r="L1104">
            <v>7.6999999999999999E-2</v>
          </cell>
          <cell r="M1104" t="str">
            <v>керамические</v>
          </cell>
          <cell r="N1104" t="str">
            <v>Канализационные</v>
          </cell>
          <cell r="O1104" t="str">
            <v>самотечный трубопровод</v>
          </cell>
          <cell r="P1104" t="str">
            <v>не технологический трубопровод</v>
          </cell>
          <cell r="AN1104" t="str">
            <v xml:space="preserve"> КС п. Дальний ул Молодежная 3 (77 м)0,077</v>
          </cell>
          <cell r="AO1104">
            <v>1.8888374968011419</v>
          </cell>
          <cell r="AP1104">
            <v>0.14544048725368791</v>
          </cell>
          <cell r="AQ1104">
            <v>7.8740078740118111</v>
          </cell>
        </row>
        <row r="1105">
          <cell r="G1105" t="str">
            <v>КС п. Дальний ул Портовая 9 (90 м)</v>
          </cell>
          <cell r="H1105">
            <v>188</v>
          </cell>
          <cell r="I1105">
            <v>150</v>
          </cell>
          <cell r="J1105" t="str">
            <v>хозведение</v>
          </cell>
          <cell r="K1105">
            <v>300699</v>
          </cell>
          <cell r="L1105">
            <v>0.09</v>
          </cell>
          <cell r="M1105" t="str">
            <v>керамические</v>
          </cell>
          <cell r="N1105" t="str">
            <v>Канализационные</v>
          </cell>
          <cell r="O1105" t="str">
            <v>самотечный трубопровод</v>
          </cell>
          <cell r="P1105" t="str">
            <v>не технологический трубопровод</v>
          </cell>
          <cell r="AN1105" t="str">
            <v xml:space="preserve"> КС п. Дальний ул Портовая 9 (90 м)0,09</v>
          </cell>
          <cell r="AO1105">
            <v>1.8888374968011419</v>
          </cell>
          <cell r="AP1105">
            <v>0.16999537471210277</v>
          </cell>
          <cell r="AQ1105">
            <v>7.8740078740118111</v>
          </cell>
        </row>
        <row r="1106">
          <cell r="G1106" t="str">
            <v>КС п. Ветлосян  ст. Ветлосян 25. 26. 27 (438 м)</v>
          </cell>
          <cell r="H1106">
            <v>240</v>
          </cell>
          <cell r="I1106">
            <v>200</v>
          </cell>
          <cell r="J1106" t="str">
            <v>хозведение</v>
          </cell>
          <cell r="K1106">
            <v>301227</v>
          </cell>
          <cell r="L1106">
            <v>0.438</v>
          </cell>
          <cell r="M1106" t="str">
            <v>керамические</v>
          </cell>
          <cell r="N1106" t="str">
            <v>Канализационные</v>
          </cell>
          <cell r="O1106" t="str">
            <v>самотечный трубопровод</v>
          </cell>
          <cell r="P1106" t="str">
            <v>не технологический трубопровод</v>
          </cell>
          <cell r="AN1106" t="str">
            <v xml:space="preserve"> КС п. Ветлосян  ст. Ветлосян 25. 26. 27 (438 м)0,438</v>
          </cell>
          <cell r="AO1106">
            <v>2.4140596540018167</v>
          </cell>
          <cell r="AP1106">
            <v>1.0573581284527958</v>
          </cell>
          <cell r="AQ1106">
            <v>7.8740078740118111</v>
          </cell>
        </row>
        <row r="1107">
          <cell r="G1107" t="str">
            <v>КС п. Ветлосян котельная (100 м)</v>
          </cell>
          <cell r="H1107">
            <v>240</v>
          </cell>
          <cell r="I1107">
            <v>200</v>
          </cell>
          <cell r="J1107" t="str">
            <v>хозведение</v>
          </cell>
          <cell r="K1107">
            <v>300599</v>
          </cell>
          <cell r="L1107">
            <v>0.1</v>
          </cell>
          <cell r="M1107" t="str">
            <v>керамические</v>
          </cell>
          <cell r="N1107" t="str">
            <v>Канализационные</v>
          </cell>
          <cell r="O1107" t="str">
            <v>самотечный трубопровод</v>
          </cell>
          <cell r="P1107" t="str">
            <v>не технологический трубопровод</v>
          </cell>
          <cell r="AN1107" t="str">
            <v xml:space="preserve"> КС п. Ветлосян котельная (100 м)0,1</v>
          </cell>
          <cell r="AO1107">
            <v>2.4140596540018167</v>
          </cell>
          <cell r="AP1107">
            <v>0.24140596540018167</v>
          </cell>
          <cell r="AQ1107">
            <v>7.8740078740118111</v>
          </cell>
        </row>
        <row r="1108">
          <cell r="G1108" t="str">
            <v>КС п. Ветлосян пер Кирпичный 1 А (28.8 м)</v>
          </cell>
          <cell r="H1108">
            <v>170</v>
          </cell>
          <cell r="I1108">
            <v>150</v>
          </cell>
          <cell r="J1108" t="str">
            <v>хозведение</v>
          </cell>
          <cell r="K1108">
            <v>300543</v>
          </cell>
          <cell r="L1108">
            <v>2.8000000000000001E-2</v>
          </cell>
          <cell r="M1108" t="str">
            <v>чугунные</v>
          </cell>
          <cell r="N1108" t="str">
            <v>Канализационные</v>
          </cell>
          <cell r="O1108" t="str">
            <v>самотечный трубопровод</v>
          </cell>
          <cell r="P1108" t="str">
            <v>не технологический трубопровод</v>
          </cell>
          <cell r="AN1108" t="str">
            <v xml:space="preserve"> КС п. Ветлосян пер Кирпичный 1 А (28.8 м)0,028</v>
          </cell>
          <cell r="AO1108">
            <v>1.1212760115089362</v>
          </cell>
          <cell r="AP1108">
            <v>3.1395728322250217E-2</v>
          </cell>
          <cell r="AQ1108">
            <v>7.8740078740118111</v>
          </cell>
        </row>
        <row r="1109">
          <cell r="G1109" t="str">
            <v>КС п. Ветлосян пер Кирпичный 13 ( 90 м)</v>
          </cell>
          <cell r="H1109">
            <v>240</v>
          </cell>
          <cell r="I1109">
            <v>200</v>
          </cell>
          <cell r="J1109" t="str">
            <v>хозведение</v>
          </cell>
          <cell r="K1109">
            <v>301234</v>
          </cell>
          <cell r="L1109">
            <v>0.09</v>
          </cell>
          <cell r="M1109" t="str">
            <v>керамические</v>
          </cell>
          <cell r="N1109" t="str">
            <v>Канализационные</v>
          </cell>
          <cell r="O1109" t="str">
            <v>самотечный трубопровод</v>
          </cell>
          <cell r="P1109" t="str">
            <v>не технологический трубопровод</v>
          </cell>
          <cell r="AN1109" t="str">
            <v xml:space="preserve"> КС п. Ветлосян пер Кирпичный 13 ( 90 м)0,09</v>
          </cell>
          <cell r="AO1109">
            <v>2.4140596540018167</v>
          </cell>
          <cell r="AP1109">
            <v>0.21726536886016348</v>
          </cell>
          <cell r="AQ1109">
            <v>7.8740078740118111</v>
          </cell>
        </row>
        <row r="1110">
          <cell r="G1110" t="str">
            <v>КС п. Ветлосян пер Кирпичный 13 (90 м)</v>
          </cell>
          <cell r="H1110">
            <v>240</v>
          </cell>
          <cell r="I1110">
            <v>200</v>
          </cell>
          <cell r="J1110" t="str">
            <v>хозведение</v>
          </cell>
          <cell r="K1110">
            <v>300498</v>
          </cell>
          <cell r="L1110">
            <v>0.09</v>
          </cell>
          <cell r="M1110" t="str">
            <v>керамические</v>
          </cell>
          <cell r="N1110" t="str">
            <v>Канализационные</v>
          </cell>
          <cell r="O1110" t="str">
            <v>самотечный трубопровод</v>
          </cell>
          <cell r="P1110" t="str">
            <v>не технологический трубопровод</v>
          </cell>
          <cell r="AN1110" t="str">
            <v xml:space="preserve"> КС п. Ветлосян пер Кирпичный 13 (90 м)0,09</v>
          </cell>
          <cell r="AO1110">
            <v>2.4140596540018167</v>
          </cell>
          <cell r="AP1110">
            <v>0.21726536886016348</v>
          </cell>
          <cell r="AQ1110">
            <v>7.8740078740118111</v>
          </cell>
        </row>
        <row r="1111">
          <cell r="G1111" t="str">
            <v>КС п. Ветлосян пер Кирпичный 1Б (214.2 м)</v>
          </cell>
          <cell r="H1111">
            <v>159</v>
          </cell>
          <cell r="I1111">
            <v>150</v>
          </cell>
          <cell r="J1111" t="str">
            <v>хозведение</v>
          </cell>
          <cell r="K1111">
            <v>300506</v>
          </cell>
          <cell r="L1111">
            <v>0.214</v>
          </cell>
          <cell r="M1111" t="str">
            <v>стальные</v>
          </cell>
          <cell r="N1111" t="str">
            <v>Канализационные</v>
          </cell>
          <cell r="O1111" t="str">
            <v>самотечный трубопровод</v>
          </cell>
          <cell r="P1111" t="str">
            <v>не технологический трубопровод</v>
          </cell>
          <cell r="AN1111" t="str">
            <v xml:space="preserve"> КС п. Ветлосян пер Кирпичный 1Б (214.2 м)0,214</v>
          </cell>
          <cell r="AO1111">
            <v>1.0354008616557386</v>
          </cell>
          <cell r="AP1111">
            <v>0.22157578439432807</v>
          </cell>
          <cell r="AQ1111">
            <v>7.8740078740118111</v>
          </cell>
        </row>
        <row r="1112">
          <cell r="G1112" t="str">
            <v>КС п. Ветлосян ул Дорожная 8 ( 80 м)</v>
          </cell>
          <cell r="H1112">
            <v>188</v>
          </cell>
          <cell r="I1112">
            <v>150</v>
          </cell>
          <cell r="J1112" t="str">
            <v>хозведение</v>
          </cell>
          <cell r="K1112">
            <v>301240</v>
          </cell>
          <cell r="L1112">
            <v>0.08</v>
          </cell>
          <cell r="M1112" t="str">
            <v>керамические</v>
          </cell>
          <cell r="N1112" t="str">
            <v>Канализационные</v>
          </cell>
          <cell r="O1112" t="str">
            <v>самотечный трубопровод</v>
          </cell>
          <cell r="P1112" t="str">
            <v>не технологический трубопровод</v>
          </cell>
          <cell r="U1112">
            <v>2</v>
          </cell>
          <cell r="V1112" t="str">
            <v>66/20 от 27.05.2014</v>
          </cell>
          <cell r="AN1112" t="str">
            <v xml:space="preserve"> КС п. Ветлосян ул Дорожная 8 ( 80 м)0,08</v>
          </cell>
          <cell r="AO1112">
            <v>1.8888374968011419</v>
          </cell>
          <cell r="AP1112">
            <v>0.15110699974409136</v>
          </cell>
          <cell r="AQ1112">
            <v>7.8740078740118111</v>
          </cell>
        </row>
        <row r="1113">
          <cell r="G1113" t="str">
            <v>КС п. Ветлосян ул Кирпич 9.12.13.15-18.20.21.23; Дорож.3(3602м)</v>
          </cell>
          <cell r="H1113">
            <v>188</v>
          </cell>
          <cell r="I1113">
            <v>150</v>
          </cell>
          <cell r="J1113" t="str">
            <v>хозведение</v>
          </cell>
          <cell r="K1113">
            <v>300397</v>
          </cell>
          <cell r="L1113">
            <v>3.6019999999999999</v>
          </cell>
          <cell r="M1113" t="str">
            <v>керамические</v>
          </cell>
          <cell r="N1113" t="str">
            <v>Канализационные</v>
          </cell>
          <cell r="O1113" t="str">
            <v>самотечный трубопровод</v>
          </cell>
          <cell r="P1113" t="str">
            <v>не технологический трубопровод</v>
          </cell>
          <cell r="AN1113" t="str">
            <v xml:space="preserve"> КС п. Ветлосян ул Кирпич 9.12.13.15-18.20.21.23; Дорож.3(3602м)3,602</v>
          </cell>
          <cell r="AO1113">
            <v>1.8888374968011419</v>
          </cell>
          <cell r="AP1113">
            <v>6.8035926634777129</v>
          </cell>
          <cell r="AQ1113">
            <v>7.8740078740118111</v>
          </cell>
        </row>
        <row r="1114">
          <cell r="G1114" t="str">
            <v xml:space="preserve">КС п. Ветлосян ул Кирпичная 1 Б </v>
          </cell>
          <cell r="H1114">
            <v>159</v>
          </cell>
          <cell r="I1114">
            <v>150</v>
          </cell>
          <cell r="J1114" t="str">
            <v>хозведение</v>
          </cell>
          <cell r="K1114">
            <v>300544</v>
          </cell>
          <cell r="L1114">
            <v>0.307</v>
          </cell>
          <cell r="M1114" t="str">
            <v>стальные</v>
          </cell>
          <cell r="N1114" t="str">
            <v>Канализационные</v>
          </cell>
          <cell r="O1114" t="str">
            <v>самотечный трубопровод</v>
          </cell>
          <cell r="P1114" t="str">
            <v>не технологический трубопровод</v>
          </cell>
          <cell r="AN1114" t="str">
            <v xml:space="preserve"> КС п. Ветлосян ул Кирпичная 1 Б 0,307</v>
          </cell>
          <cell r="AO1114">
            <v>1.0354008616557386</v>
          </cell>
          <cell r="AP1114">
            <v>0.31786806452831173</v>
          </cell>
          <cell r="AQ1114">
            <v>7.8740078740118111</v>
          </cell>
        </row>
        <row r="1115">
          <cell r="G1115" t="str">
            <v>КС п. Ветлосян ул Кирпичная 13 (106 м)</v>
          </cell>
          <cell r="H1115">
            <v>188</v>
          </cell>
          <cell r="I1115">
            <v>150</v>
          </cell>
          <cell r="J1115" t="str">
            <v>хозведение</v>
          </cell>
          <cell r="K1115">
            <v>301238</v>
          </cell>
          <cell r="L1115">
            <v>0.106</v>
          </cell>
          <cell r="M1115" t="str">
            <v>керамические</v>
          </cell>
          <cell r="N1115" t="str">
            <v>Канализационные</v>
          </cell>
          <cell r="O1115" t="str">
            <v>самотечный трубопровод</v>
          </cell>
          <cell r="P1115" t="str">
            <v>не технологический трубопровод</v>
          </cell>
          <cell r="AN1115" t="str">
            <v xml:space="preserve"> КС п. Ветлосян ул Кирпичная 13 (106 м)0,106</v>
          </cell>
          <cell r="AO1115">
            <v>1.8888374968011419</v>
          </cell>
          <cell r="AP1115">
            <v>0.20021677466092103</v>
          </cell>
          <cell r="AQ1115">
            <v>7.8740078740118111</v>
          </cell>
        </row>
        <row r="1116">
          <cell r="G1116" t="str">
            <v>КС п. Ветлосян ул Кирпичная 14 (21 м)</v>
          </cell>
          <cell r="H1116">
            <v>188</v>
          </cell>
          <cell r="I1116">
            <v>150</v>
          </cell>
          <cell r="J1116" t="str">
            <v>хозведение</v>
          </cell>
          <cell r="K1116">
            <v>301242</v>
          </cell>
          <cell r="L1116">
            <v>2.1000000000000001E-2</v>
          </cell>
          <cell r="M1116" t="str">
            <v>керамические</v>
          </cell>
          <cell r="N1116" t="str">
            <v>Канализационные</v>
          </cell>
          <cell r="O1116" t="str">
            <v>самотечный трубопровод</v>
          </cell>
          <cell r="P1116" t="str">
            <v>не технологический трубопровод</v>
          </cell>
          <cell r="AN1116" t="str">
            <v xml:space="preserve"> КС п. Ветлосян ул Кирпичная 14 (21 м)0,021</v>
          </cell>
          <cell r="AO1116">
            <v>1.8888374968011419</v>
          </cell>
          <cell r="AP1116">
            <v>3.966558743282398E-2</v>
          </cell>
          <cell r="AQ1116">
            <v>7.8740078740118111</v>
          </cell>
        </row>
        <row r="1117">
          <cell r="G1117" t="str">
            <v>КС п. Ветлосян ул Кирпичная 1А (28.8 м)</v>
          </cell>
          <cell r="H1117">
            <v>170</v>
          </cell>
          <cell r="I1117">
            <v>150</v>
          </cell>
          <cell r="J1117" t="str">
            <v>хозведение</v>
          </cell>
          <cell r="K1117">
            <v>300505</v>
          </cell>
          <cell r="L1117">
            <v>2.8000000000000001E-2</v>
          </cell>
          <cell r="M1117" t="str">
            <v>чугунные</v>
          </cell>
          <cell r="N1117" t="str">
            <v>Канализационные</v>
          </cell>
          <cell r="O1117" t="str">
            <v>самотечный трубопровод</v>
          </cell>
          <cell r="P1117" t="str">
            <v>не технологический трубопровод</v>
          </cell>
          <cell r="AN1117" t="str">
            <v xml:space="preserve"> КС п. Ветлосян ул Кирпичная 1А (28.8 м)0,028</v>
          </cell>
          <cell r="AO1117">
            <v>1.1212760115089362</v>
          </cell>
          <cell r="AP1117">
            <v>3.1395728322250217E-2</v>
          </cell>
          <cell r="AQ1117">
            <v>7.8740078740118111</v>
          </cell>
        </row>
        <row r="1118">
          <cell r="G1118" t="str">
            <v>КС п. Ветлосян ул Кирпичная 1в</v>
          </cell>
          <cell r="H1118">
            <v>159</v>
          </cell>
          <cell r="I1118">
            <v>150</v>
          </cell>
          <cell r="J1118" t="str">
            <v>хозведение</v>
          </cell>
          <cell r="K1118">
            <v>300507</v>
          </cell>
          <cell r="L1118">
            <v>0.13</v>
          </cell>
          <cell r="M1118" t="str">
            <v>стальные</v>
          </cell>
          <cell r="N1118" t="str">
            <v>Канализационные</v>
          </cell>
          <cell r="O1118" t="str">
            <v>самотечный трубопровод</v>
          </cell>
          <cell r="P1118" t="str">
            <v>не технологический трубопровод</v>
          </cell>
          <cell r="AN1118" t="str">
            <v xml:space="preserve"> КС п. Ветлосян ул Кирпичная 1в0,13</v>
          </cell>
          <cell r="AO1118">
            <v>1.0354008616557386</v>
          </cell>
          <cell r="AP1118">
            <v>0.13460211201524602</v>
          </cell>
          <cell r="AQ1118">
            <v>7.8740078740118111</v>
          </cell>
        </row>
        <row r="1119">
          <cell r="G1119" t="str">
            <v>КС п. Ветлосян ул Кирпичная 2 общ (25 м)</v>
          </cell>
          <cell r="H1119">
            <v>188</v>
          </cell>
          <cell r="I1119">
            <v>150</v>
          </cell>
          <cell r="J1119" t="str">
            <v>хозведение</v>
          </cell>
          <cell r="K1119">
            <v>301246</v>
          </cell>
          <cell r="L1119">
            <v>2.5000000000000001E-2</v>
          </cell>
          <cell r="M1119" t="str">
            <v>керамические</v>
          </cell>
          <cell r="N1119" t="str">
            <v>Канализационные</v>
          </cell>
          <cell r="O1119" t="str">
            <v>самотечный трубопровод</v>
          </cell>
          <cell r="P1119" t="str">
            <v>не технологический трубопровод</v>
          </cell>
          <cell r="AN1119" t="str">
            <v xml:space="preserve"> КС п. Ветлосян ул Кирпичная 2 общ (25 м)0,025</v>
          </cell>
          <cell r="AO1119">
            <v>1.8888374968011419</v>
          </cell>
          <cell r="AP1119">
            <v>4.7220937420028551E-2</v>
          </cell>
          <cell r="AQ1119">
            <v>7.8740078740118111</v>
          </cell>
        </row>
        <row r="1120">
          <cell r="G1120" t="str">
            <v>КС п. Ветлосян ул Кирпичная 3 (208.3 м)</v>
          </cell>
          <cell r="H1120">
            <v>325</v>
          </cell>
          <cell r="I1120">
            <v>300</v>
          </cell>
          <cell r="J1120" t="str">
            <v>хозведение</v>
          </cell>
          <cell r="K1120">
            <v>300547</v>
          </cell>
          <cell r="L1120">
            <v>0.20799999999999999</v>
          </cell>
          <cell r="M1120" t="str">
            <v>стальные</v>
          </cell>
          <cell r="N1120" t="str">
            <v>Канализационные</v>
          </cell>
          <cell r="O1120" t="str">
            <v>самотечный трубопровод</v>
          </cell>
          <cell r="P1120" t="str">
            <v>не технологический трубопровод</v>
          </cell>
          <cell r="AN1120" t="str">
            <v xml:space="preserve"> КС п. Ветлосян ул Кирпичная 3 (208.3 м)0,208</v>
          </cell>
          <cell r="AO1120">
            <v>1.3537146193869638</v>
          </cell>
          <cell r="AP1120">
            <v>0.28157264083248845</v>
          </cell>
          <cell r="AQ1120">
            <v>7.8740078740118111</v>
          </cell>
        </row>
        <row r="1121">
          <cell r="G1121" t="str">
            <v>КС п. Ветлосян ул Кирпичная 3 (210.8 м)</v>
          </cell>
          <cell r="H1121">
            <v>377</v>
          </cell>
          <cell r="I1121">
            <v>350</v>
          </cell>
          <cell r="J1121" t="str">
            <v>хозведение</v>
          </cell>
          <cell r="K1121">
            <v>300548</v>
          </cell>
          <cell r="L1121">
            <v>0.21</v>
          </cell>
          <cell r="M1121" t="str">
            <v>стальные</v>
          </cell>
          <cell r="N1121" t="str">
            <v>Канализационные</v>
          </cell>
          <cell r="O1121" t="str">
            <v>самотечный трубопровод</v>
          </cell>
          <cell r="P1121" t="str">
            <v>не технологический трубопровод</v>
          </cell>
          <cell r="AN1121" t="str">
            <v xml:space="preserve"> КС п. Ветлосян ул Кирпичная 3 (210.8 м)0,21</v>
          </cell>
          <cell r="AO1121">
            <v>1.5896221322929165</v>
          </cell>
          <cell r="AP1121">
            <v>0.33382064778151244</v>
          </cell>
          <cell r="AQ1121">
            <v>7.8740078740118111</v>
          </cell>
        </row>
        <row r="1122">
          <cell r="G1122" t="str">
            <v>КС п. Ветлосян ул Кирпичная 3 (215 м)</v>
          </cell>
          <cell r="H1122">
            <v>426</v>
          </cell>
          <cell r="I1122">
            <v>400</v>
          </cell>
          <cell r="J1122" t="str">
            <v>хозведение</v>
          </cell>
          <cell r="K1122">
            <v>300545</v>
          </cell>
          <cell r="L1122">
            <v>0.215</v>
          </cell>
          <cell r="M1122" t="str">
            <v>стальные</v>
          </cell>
          <cell r="N1122" t="str">
            <v>Канализационные</v>
          </cell>
          <cell r="O1122" t="str">
            <v>самотечный трубопровод</v>
          </cell>
          <cell r="P1122" t="str">
            <v>не технологический трубопровод</v>
          </cell>
          <cell r="U1122">
            <v>2</v>
          </cell>
          <cell r="V1122" t="str">
            <v>170/20 от 10.12.2014</v>
          </cell>
          <cell r="AN1122" t="str">
            <v xml:space="preserve"> КС п. Ветлосян ул Кирпичная 3 (215 м)0,215</v>
          </cell>
          <cell r="AO1122">
            <v>1.8114581620528671</v>
          </cell>
          <cell r="AP1122">
            <v>0.38946350484136644</v>
          </cell>
          <cell r="AQ1122">
            <v>7.8740078740118111</v>
          </cell>
        </row>
        <row r="1123">
          <cell r="G1123" t="str">
            <v>КС п. Ветлосян ул Кирпичная 3 (225.3 м)</v>
          </cell>
          <cell r="H1123">
            <v>215</v>
          </cell>
          <cell r="I1123">
            <v>189</v>
          </cell>
          <cell r="J1123" t="str">
            <v>хозведение</v>
          </cell>
          <cell r="K1123">
            <v>300546</v>
          </cell>
          <cell r="L1123">
            <v>0.22500000000000001</v>
          </cell>
          <cell r="M1123" t="str">
            <v>асбестоцементные</v>
          </cell>
          <cell r="N1123" t="str">
            <v>Канализационные</v>
          </cell>
          <cell r="O1123" t="str">
            <v>самотечный трубопровод</v>
          </cell>
          <cell r="P1123" t="str">
            <v>не технологический трубопровод</v>
          </cell>
          <cell r="AN1123" t="str">
            <v xml:space="preserve"> КС п. Ветлосян ул Кирпичная 3 (225.3 м)0,225</v>
          </cell>
          <cell r="AO1123">
            <v>2.1615490015014922</v>
          </cell>
          <cell r="AP1123">
            <v>0.48634852533783574</v>
          </cell>
          <cell r="AQ1123">
            <v>7.8740078740118111</v>
          </cell>
        </row>
        <row r="1124">
          <cell r="G1124" t="str">
            <v>КС п. Ветлосян ул Кирпичная 7 (77 м)</v>
          </cell>
          <cell r="H1124">
            <v>188</v>
          </cell>
          <cell r="I1124">
            <v>150</v>
          </cell>
          <cell r="J1124" t="str">
            <v>хозведение</v>
          </cell>
          <cell r="K1124">
            <v>300401</v>
          </cell>
          <cell r="L1124">
            <v>7.6999999999999999E-2</v>
          </cell>
          <cell r="M1124" t="str">
            <v>керамические</v>
          </cell>
          <cell r="N1124" t="str">
            <v>Канализационные</v>
          </cell>
          <cell r="O1124" t="str">
            <v>самотечный трубопровод</v>
          </cell>
          <cell r="P1124" t="str">
            <v>не технологический трубопровод</v>
          </cell>
          <cell r="AN1124" t="str">
            <v xml:space="preserve"> КС п. Ветлосян ул Кирпичная 7 (77 м)0,077</v>
          </cell>
          <cell r="AO1124">
            <v>1.8888374968011419</v>
          </cell>
          <cell r="AP1124">
            <v>0.14544048725368791</v>
          </cell>
          <cell r="AQ1124">
            <v>7.8740078740118111</v>
          </cell>
        </row>
        <row r="1125">
          <cell r="G1125" t="str">
            <v>КС п. Ветлосян ул Кирпичная 9 (68.9 м)</v>
          </cell>
          <cell r="H1125">
            <v>188</v>
          </cell>
          <cell r="I1125">
            <v>150</v>
          </cell>
          <cell r="J1125" t="str">
            <v>хозведение</v>
          </cell>
          <cell r="K1125">
            <v>300399</v>
          </cell>
          <cell r="L1125">
            <v>6.9000000000000006E-2</v>
          </cell>
          <cell r="M1125" t="str">
            <v>керамические</v>
          </cell>
          <cell r="N1125" t="str">
            <v>Канализационные</v>
          </cell>
          <cell r="O1125" t="str">
            <v>самотечный трубопровод</v>
          </cell>
          <cell r="P1125" t="str">
            <v>не технологический трубопровод</v>
          </cell>
          <cell r="AN1125" t="str">
            <v xml:space="preserve"> КС п. Ветлосян ул Кирпичная 9 (68.9 м)0,069</v>
          </cell>
          <cell r="AO1125">
            <v>1.8888374968011419</v>
          </cell>
          <cell r="AP1125">
            <v>0.1303297872792788</v>
          </cell>
          <cell r="AQ1125">
            <v>7.8740078740118111</v>
          </cell>
        </row>
        <row r="1126">
          <cell r="G1126" t="str">
            <v>КС п. Ветлосян ул Клубная 10 общ (57 м)</v>
          </cell>
          <cell r="H1126">
            <v>188</v>
          </cell>
          <cell r="I1126">
            <v>150</v>
          </cell>
          <cell r="J1126" t="str">
            <v>хозведение</v>
          </cell>
          <cell r="K1126">
            <v>301244</v>
          </cell>
          <cell r="L1126">
            <v>5.7000000000000002E-2</v>
          </cell>
          <cell r="M1126" t="str">
            <v>керамические</v>
          </cell>
          <cell r="N1126" t="str">
            <v>Канализационные</v>
          </cell>
          <cell r="O1126" t="str">
            <v>самотечный трубопровод</v>
          </cell>
          <cell r="P1126" t="str">
            <v>не технологический трубопровод</v>
          </cell>
          <cell r="AN1126" t="str">
            <v xml:space="preserve"> КС п. Ветлосян ул Клубная 10 общ (57 м)0,057</v>
          </cell>
          <cell r="AO1126">
            <v>1.8888374968011419</v>
          </cell>
          <cell r="AP1126">
            <v>0.10766373731766508</v>
          </cell>
          <cell r="AQ1126">
            <v>7.8740078740118111</v>
          </cell>
        </row>
        <row r="1127">
          <cell r="G1127" t="str">
            <v>КС п. Ветлосян ул Клубная 3 (41 м)</v>
          </cell>
          <cell r="H1127">
            <v>188</v>
          </cell>
          <cell r="I1127">
            <v>150</v>
          </cell>
          <cell r="J1127" t="str">
            <v>хозведение</v>
          </cell>
          <cell r="K1127">
            <v>300939</v>
          </cell>
          <cell r="L1127">
            <v>4.1000000000000002E-2</v>
          </cell>
          <cell r="M1127" t="str">
            <v>керамические</v>
          </cell>
          <cell r="N1127" t="str">
            <v>Канализационные</v>
          </cell>
          <cell r="O1127" t="str">
            <v>самотечный трубопровод</v>
          </cell>
          <cell r="P1127" t="str">
            <v>не технологический трубопровод</v>
          </cell>
          <cell r="AN1127" t="str">
            <v xml:space="preserve"> КС п. Ветлосян ул Клубная 3 (41 м)0,041</v>
          </cell>
          <cell r="AO1127">
            <v>1.8888374968011419</v>
          </cell>
          <cell r="AP1127">
            <v>7.7442337368846814E-2</v>
          </cell>
          <cell r="AQ1127">
            <v>7.8740078740118111</v>
          </cell>
        </row>
        <row r="1128">
          <cell r="G1128" t="str">
            <v>КС п. Ветлосян ул Клубная 4 ( 40 м)</v>
          </cell>
          <cell r="H1128">
            <v>188</v>
          </cell>
          <cell r="I1128">
            <v>150</v>
          </cell>
          <cell r="J1128" t="str">
            <v>хозведение</v>
          </cell>
          <cell r="K1128">
            <v>301236</v>
          </cell>
          <cell r="L1128">
            <v>0.04</v>
          </cell>
          <cell r="M1128" t="str">
            <v>керамические</v>
          </cell>
          <cell r="N1128" t="str">
            <v>Канализационные</v>
          </cell>
          <cell r="O1128" t="str">
            <v>самотечный трубопровод</v>
          </cell>
          <cell r="P1128" t="str">
            <v>не технологический трубопровод</v>
          </cell>
          <cell r="AN1128" t="str">
            <v xml:space="preserve"> КС п. Ветлосян ул Клубная 4 ( 40 м)0,04</v>
          </cell>
          <cell r="AO1128">
            <v>1.8888374968011419</v>
          </cell>
          <cell r="AP1128">
            <v>7.5553499872045682E-2</v>
          </cell>
          <cell r="AQ1128">
            <v>7.8740078740118111</v>
          </cell>
        </row>
        <row r="1129">
          <cell r="G1129" t="str">
            <v>КС п. Ветлосян ул Клубная 4 (45.25 м)</v>
          </cell>
          <cell r="H1129">
            <v>188</v>
          </cell>
          <cell r="I1129">
            <v>150</v>
          </cell>
          <cell r="J1129" t="str">
            <v>хозведение</v>
          </cell>
          <cell r="K1129">
            <v>300497</v>
          </cell>
          <cell r="L1129">
            <v>4.4999999999999998E-2</v>
          </cell>
          <cell r="M1129" t="str">
            <v>керамические</v>
          </cell>
          <cell r="N1129" t="str">
            <v>Канализационные</v>
          </cell>
          <cell r="O1129" t="str">
            <v>самотечный трубопровод</v>
          </cell>
          <cell r="P1129" t="str">
            <v>не технологический трубопровод</v>
          </cell>
          <cell r="AN1129" t="str">
            <v xml:space="preserve"> КС п. Ветлосян ул Клубная 4 (45.25 м)0,045</v>
          </cell>
          <cell r="AO1129">
            <v>1.8888374968011419</v>
          </cell>
          <cell r="AP1129">
            <v>8.4997687356051385E-2</v>
          </cell>
          <cell r="AQ1129">
            <v>7.8740078740118111</v>
          </cell>
        </row>
        <row r="1130">
          <cell r="G1130" t="str">
            <v>КС п. Ветлосян ул Клубная 4 детсад 59</v>
          </cell>
          <cell r="H1130">
            <v>188</v>
          </cell>
          <cell r="I1130">
            <v>150</v>
          </cell>
          <cell r="J1130" t="str">
            <v>хозведение</v>
          </cell>
          <cell r="K1130">
            <v>300828</v>
          </cell>
          <cell r="L1130">
            <v>0.15</v>
          </cell>
          <cell r="M1130" t="str">
            <v>керамические</v>
          </cell>
          <cell r="N1130" t="str">
            <v>Канализационные</v>
          </cell>
          <cell r="O1130" t="str">
            <v>самотечный трубопровод</v>
          </cell>
          <cell r="P1130" t="str">
            <v>не технологический трубопровод</v>
          </cell>
          <cell r="AN1130" t="str">
            <v xml:space="preserve"> КС п. Ветлосян ул Клубная 4 детсад 590,15</v>
          </cell>
          <cell r="AO1130">
            <v>1.8888374968011419</v>
          </cell>
          <cell r="AP1130">
            <v>0.28332562452017129</v>
          </cell>
          <cell r="AQ1130">
            <v>7.8740078740118111</v>
          </cell>
        </row>
        <row r="1131">
          <cell r="G1131" t="str">
            <v>КС п. Ветлосян ул Клубная 5. ул Кирпичная 1в. 3а.</v>
          </cell>
          <cell r="H1131">
            <v>170</v>
          </cell>
          <cell r="I1131">
            <v>150</v>
          </cell>
          <cell r="J1131" t="str">
            <v>хозведение</v>
          </cell>
          <cell r="K1131">
            <v>300704</v>
          </cell>
          <cell r="L1131">
            <v>0.22500000000000001</v>
          </cell>
          <cell r="M1131" t="str">
            <v>чугунные</v>
          </cell>
          <cell r="N1131" t="str">
            <v>Канализационные</v>
          </cell>
          <cell r="O1131" t="str">
            <v>самотечный трубопровод</v>
          </cell>
          <cell r="P1131" t="str">
            <v>не технологический трубопровод</v>
          </cell>
          <cell r="AN1131" t="str">
            <v xml:space="preserve"> КС п. Ветлосян ул Клубная 5. ул Кирпичная 1в. 3а.0,225</v>
          </cell>
          <cell r="AO1131">
            <v>1.1212760115089362</v>
          </cell>
          <cell r="AP1131">
            <v>0.25228710258951065</v>
          </cell>
          <cell r="AQ1131">
            <v>7.8740078740118111</v>
          </cell>
        </row>
        <row r="1132">
          <cell r="G1132" t="str">
            <v>КС п. Дежнево (2196 м)</v>
          </cell>
          <cell r="H1132">
            <v>240</v>
          </cell>
          <cell r="I1132">
            <v>200</v>
          </cell>
          <cell r="J1132" t="str">
            <v>хозведение</v>
          </cell>
          <cell r="K1132">
            <v>300793</v>
          </cell>
          <cell r="L1132">
            <v>2.1960000000000002</v>
          </cell>
          <cell r="M1132" t="str">
            <v>керамические</v>
          </cell>
          <cell r="N1132" t="str">
            <v>Канализационные</v>
          </cell>
          <cell r="O1132" t="str">
            <v>самотечный трубопровод</v>
          </cell>
          <cell r="P1132" t="str">
            <v>не технологический трубопровод</v>
          </cell>
          <cell r="U1132">
            <v>1</v>
          </cell>
          <cell r="V1132" t="str">
            <v>176/20 от 24.12.2014</v>
          </cell>
          <cell r="AN1132" t="str">
            <v xml:space="preserve"> КС п. Дежнево (2196 м)2,196</v>
          </cell>
          <cell r="AO1132">
            <v>2.4140596540018167</v>
          </cell>
          <cell r="AP1132">
            <v>5.3012750001879896</v>
          </cell>
          <cell r="AQ1132">
            <v>7.8740078740118111</v>
          </cell>
        </row>
        <row r="1133">
          <cell r="G1133" t="str">
            <v>КС п. Дежнево ДОУ № 19 (60 м)</v>
          </cell>
          <cell r="H1133">
            <v>240</v>
          </cell>
          <cell r="I1133">
            <v>200</v>
          </cell>
          <cell r="J1133" t="str">
            <v>хозведение</v>
          </cell>
          <cell r="K1133">
            <v>301358</v>
          </cell>
          <cell r="L1133">
            <v>0.06</v>
          </cell>
          <cell r="M1133" t="str">
            <v>керамические</v>
          </cell>
          <cell r="N1133" t="str">
            <v>Канализационные</v>
          </cell>
          <cell r="O1133" t="str">
            <v>самотечный трубопровод</v>
          </cell>
          <cell r="P1133" t="str">
            <v>не технологический трубопровод</v>
          </cell>
          <cell r="AN1133" t="str">
            <v xml:space="preserve"> КС п. Дежнево ДОУ № 19 (60 м)0,06</v>
          </cell>
          <cell r="AO1133">
            <v>2.4140596540018167</v>
          </cell>
          <cell r="AP1133">
            <v>0.14484357924010899</v>
          </cell>
          <cell r="AQ1133">
            <v>7.8740078740118111</v>
          </cell>
        </row>
        <row r="1134">
          <cell r="G1134" t="str">
            <v>КС п. Дежнево школа 12</v>
          </cell>
          <cell r="H1134">
            <v>240</v>
          </cell>
          <cell r="I1134">
            <v>200</v>
          </cell>
          <cell r="J1134" t="str">
            <v>хозведение</v>
          </cell>
          <cell r="K1134">
            <v>300807</v>
          </cell>
          <cell r="L1134">
            <v>0.3</v>
          </cell>
          <cell r="M1134" t="str">
            <v>керамические</v>
          </cell>
          <cell r="N1134" t="str">
            <v>Канализационные</v>
          </cell>
          <cell r="O1134" t="str">
            <v>самотечный трубопровод</v>
          </cell>
          <cell r="P1134" t="str">
            <v>не технологический трубопровод</v>
          </cell>
          <cell r="AN1134" t="str">
            <v xml:space="preserve"> КС п. Дежнево школа 120,3</v>
          </cell>
          <cell r="AO1134">
            <v>2.4140596540018167</v>
          </cell>
          <cell r="AP1134">
            <v>0.724217896200545</v>
          </cell>
          <cell r="AQ1134">
            <v>7.8740078740118111</v>
          </cell>
        </row>
        <row r="1135">
          <cell r="G1135" t="str">
            <v>КС г Ухта ул Дежнева 16 детсад 19 (60м)</v>
          </cell>
          <cell r="H1135">
            <v>240</v>
          </cell>
          <cell r="I1135">
            <v>200</v>
          </cell>
          <cell r="J1135" t="str">
            <v>хозведение</v>
          </cell>
          <cell r="K1135">
            <v>300834</v>
          </cell>
          <cell r="L1135">
            <v>0.06</v>
          </cell>
          <cell r="M1135" t="str">
            <v>керамические</v>
          </cell>
          <cell r="N1135" t="str">
            <v>Канализационные</v>
          </cell>
          <cell r="O1135" t="str">
            <v>самотечный трубопровод</v>
          </cell>
          <cell r="P1135" t="str">
            <v>не технологический трубопровод</v>
          </cell>
          <cell r="AN1135" t="str">
            <v xml:space="preserve"> КС г Ухта ул Дежнева 16 детсад 19 (60м)0,06</v>
          </cell>
          <cell r="AO1135">
            <v>2.4140596540018167</v>
          </cell>
          <cell r="AP1135">
            <v>0.14484357924010899</v>
          </cell>
          <cell r="AQ1135">
            <v>7.8740078740118111</v>
          </cell>
        </row>
        <row r="1136">
          <cell r="G1136" t="str">
            <v>КС п. Озерный (1113м)</v>
          </cell>
          <cell r="H1136">
            <v>240</v>
          </cell>
          <cell r="I1136">
            <v>200</v>
          </cell>
          <cell r="J1136" t="str">
            <v>хозведение</v>
          </cell>
          <cell r="K1136">
            <v>301050</v>
          </cell>
          <cell r="L1136">
            <v>1.113</v>
          </cell>
          <cell r="M1136" t="str">
            <v>керамические</v>
          </cell>
          <cell r="N1136" t="str">
            <v>Канализационные</v>
          </cell>
          <cell r="O1136" t="str">
            <v>самотечный трубопровод</v>
          </cell>
          <cell r="P1136" t="str">
            <v>не технологический трубопровод</v>
          </cell>
          <cell r="U1136" t="str">
            <v>1                              2                               2</v>
          </cell>
          <cell r="V1136" t="str">
            <v>157/20 от 19.11.2014 108/20 от 02.09.2014 94/20 от 05.08.2014</v>
          </cell>
          <cell r="AN1136" t="str">
            <v xml:space="preserve"> КС п. Озерный (1113м)1,113</v>
          </cell>
          <cell r="AO1136">
            <v>2.4140596540018167</v>
          </cell>
          <cell r="AP1136">
            <v>2.6868483949040218</v>
          </cell>
          <cell r="AQ1136">
            <v>7.8740078740118111</v>
          </cell>
        </row>
        <row r="1137">
          <cell r="G1137" t="str">
            <v>КС п. Озерный ул Чернова 24а детсад 24</v>
          </cell>
          <cell r="H1137">
            <v>240</v>
          </cell>
          <cell r="I1137">
            <v>200</v>
          </cell>
          <cell r="J1137" t="str">
            <v>хозведение</v>
          </cell>
          <cell r="K1137">
            <v>300827</v>
          </cell>
          <cell r="L1137">
            <v>0.5</v>
          </cell>
          <cell r="M1137" t="str">
            <v>керамические</v>
          </cell>
          <cell r="N1137" t="str">
            <v>Канализационные</v>
          </cell>
          <cell r="O1137" t="str">
            <v>самотечный трубопровод</v>
          </cell>
          <cell r="P1137" t="str">
            <v>не технологический трубопровод</v>
          </cell>
          <cell r="AN1137" t="str">
            <v xml:space="preserve"> КС п. Озерный ул Чернова 24а детсад 240,5</v>
          </cell>
          <cell r="AO1137">
            <v>2.4140596540018167</v>
          </cell>
          <cell r="AP1137">
            <v>1.2070298270009083</v>
          </cell>
          <cell r="AQ1137">
            <v>7.8740078740118111</v>
          </cell>
        </row>
        <row r="1138">
          <cell r="G1138" t="str">
            <v>КС п. Озерный ул Чернова 8 (73.08 м)</v>
          </cell>
          <cell r="H1138">
            <v>240</v>
          </cell>
          <cell r="I1138">
            <v>200</v>
          </cell>
          <cell r="J1138" t="str">
            <v>хозведение</v>
          </cell>
          <cell r="K1138">
            <v>300933</v>
          </cell>
          <cell r="L1138">
            <v>7.2999999999999995E-2</v>
          </cell>
          <cell r="M1138" t="str">
            <v>керамические</v>
          </cell>
          <cell r="N1138" t="str">
            <v>Канализационные</v>
          </cell>
          <cell r="O1138" t="str">
            <v>самотечный трубопровод</v>
          </cell>
          <cell r="P1138" t="str">
            <v>не технологический трубопровод</v>
          </cell>
          <cell r="AN1138" t="str">
            <v xml:space="preserve"> КС п. Озерный ул Чернова 8 (73.08 м)0,073</v>
          </cell>
          <cell r="AO1138">
            <v>2.4140596540018167</v>
          </cell>
          <cell r="AP1138">
            <v>0.17622635474213261</v>
          </cell>
          <cell r="AQ1138">
            <v>7.8740078740118111</v>
          </cell>
        </row>
        <row r="1139">
          <cell r="G1139" t="str">
            <v>КС п. Озерный школа 22</v>
          </cell>
          <cell r="H1139">
            <v>240</v>
          </cell>
          <cell r="I1139">
            <v>200</v>
          </cell>
          <cell r="J1139" t="str">
            <v>хозведение</v>
          </cell>
          <cell r="K1139">
            <v>300817</v>
          </cell>
          <cell r="L1139">
            <v>0.27</v>
          </cell>
          <cell r="M1139" t="str">
            <v>керамические</v>
          </cell>
          <cell r="N1139" t="str">
            <v>Канализационные</v>
          </cell>
          <cell r="O1139" t="str">
            <v>самотечный трубопровод</v>
          </cell>
          <cell r="P1139" t="str">
            <v>не технологический трубопровод</v>
          </cell>
          <cell r="AN1139" t="str">
            <v xml:space="preserve"> КС п. Озерный школа 220,27</v>
          </cell>
          <cell r="AO1139">
            <v>2.4140596540018167</v>
          </cell>
          <cell r="AP1139">
            <v>0.65179610658049059</v>
          </cell>
          <cell r="AQ1139">
            <v>7.8740078740118111</v>
          </cell>
        </row>
        <row r="1140">
          <cell r="G1140" t="str">
            <v>Сети канализации. п. Озерный (3440 м.)</v>
          </cell>
          <cell r="H1140">
            <v>274</v>
          </cell>
          <cell r="I1140">
            <v>244</v>
          </cell>
          <cell r="J1140" t="str">
            <v>хозведение</v>
          </cell>
          <cell r="K1140">
            <v>300792</v>
          </cell>
          <cell r="L1140">
            <v>3.44</v>
          </cell>
          <cell r="M1140" t="str">
            <v>асбестоцементные</v>
          </cell>
          <cell r="N1140" t="str">
            <v>Канализационные</v>
          </cell>
          <cell r="O1140" t="str">
            <v>самотечный трубопровод</v>
          </cell>
          <cell r="P1140" t="str">
            <v>не технологический трубопровод</v>
          </cell>
          <cell r="AN1140" t="str">
            <v xml:space="preserve"> Сети канализации. п. Озерный (3440 м.)3,44</v>
          </cell>
          <cell r="AO1140">
            <v>2.7574741414022581</v>
          </cell>
          <cell r="AP1140">
            <v>9.4857110464237682</v>
          </cell>
          <cell r="AQ1140">
            <v>7.8740078740118111</v>
          </cell>
        </row>
        <row r="1141">
          <cell r="G1141" t="str">
            <v>Сети напорной канализации.  ул. Станционная. 2 (288м.)</v>
          </cell>
          <cell r="H1141">
            <v>240</v>
          </cell>
          <cell r="I1141">
            <v>200</v>
          </cell>
          <cell r="J1141" t="str">
            <v>хозведение</v>
          </cell>
          <cell r="K1141">
            <v>802443</v>
          </cell>
          <cell r="L1141">
            <v>0.28999999999999998</v>
          </cell>
          <cell r="M1141" t="str">
            <v>керамические</v>
          </cell>
          <cell r="N1141" t="str">
            <v>Канализационные</v>
          </cell>
          <cell r="O1141" t="str">
            <v>напорный трубопровод</v>
          </cell>
          <cell r="P1141" t="str">
            <v>не технологический трубопровод</v>
          </cell>
          <cell r="AN1141" t="str">
            <v xml:space="preserve"> Сети напорной канализации.  ул. Станционная. 2 (288м.)0,29</v>
          </cell>
          <cell r="AO1141">
            <v>2.4140596540018167</v>
          </cell>
          <cell r="AP1141">
            <v>0.70007729966052679</v>
          </cell>
          <cell r="AQ1141">
            <v>7.8740078740118111</v>
          </cell>
        </row>
        <row r="1142">
          <cell r="G1142" t="str">
            <v>КС г Ухта ул Озерная 16</v>
          </cell>
          <cell r="H1142">
            <v>240</v>
          </cell>
          <cell r="I1142">
            <v>200</v>
          </cell>
          <cell r="J1142" t="str">
            <v>хозведение</v>
          </cell>
          <cell r="K1142">
            <v>800213</v>
          </cell>
          <cell r="L1142">
            <v>0.35</v>
          </cell>
          <cell r="M1142" t="str">
            <v>керамические</v>
          </cell>
          <cell r="N1142" t="str">
            <v>Канализационные</v>
          </cell>
          <cell r="O1142" t="str">
            <v>самотечный трубопровод</v>
          </cell>
          <cell r="P1142" t="str">
            <v>не технологический трубопровод</v>
          </cell>
          <cell r="AN1142" t="str">
            <v xml:space="preserve"> КС г Ухта ул Озерная 160,35</v>
          </cell>
          <cell r="AO1142">
            <v>2.4140596540018167</v>
          </cell>
          <cell r="AP1142">
            <v>0.84492087890063583</v>
          </cell>
          <cell r="AQ1142">
            <v>7.8740078740118111</v>
          </cell>
        </row>
        <row r="1143">
          <cell r="G1143" t="str">
            <v>КС г Ухта ул Чернова 1 (27.65 м)</v>
          </cell>
          <cell r="H1143">
            <v>240</v>
          </cell>
          <cell r="I1143">
            <v>200</v>
          </cell>
          <cell r="J1143" t="str">
            <v>хозведение</v>
          </cell>
          <cell r="K1143">
            <v>300784</v>
          </cell>
          <cell r="L1143">
            <v>2.7E-2</v>
          </cell>
          <cell r="M1143" t="str">
            <v>керамические</v>
          </cell>
          <cell r="N1143" t="str">
            <v>Канализационные</v>
          </cell>
          <cell r="O1143" t="str">
            <v>самотечный трубопровод</v>
          </cell>
          <cell r="P1143" t="str">
            <v>не технологический трубопровод</v>
          </cell>
          <cell r="AN1143" t="str">
            <v xml:space="preserve"> КС г Ухта ул Чернова 1 (27.65 м)0,027</v>
          </cell>
          <cell r="AO1143">
            <v>2.4140596540018167</v>
          </cell>
          <cell r="AP1143">
            <v>6.5179610658049045E-2</v>
          </cell>
          <cell r="AQ1143">
            <v>7.8740078740118111</v>
          </cell>
        </row>
        <row r="1144">
          <cell r="G1144" t="str">
            <v>КС г Ухта ул Чернова 1 А (10 м)</v>
          </cell>
          <cell r="H1144">
            <v>240</v>
          </cell>
          <cell r="I1144">
            <v>200</v>
          </cell>
          <cell r="J1144" t="str">
            <v>хозведение</v>
          </cell>
          <cell r="K1144">
            <v>300783</v>
          </cell>
          <cell r="L1144">
            <v>0.01</v>
          </cell>
          <cell r="M1144" t="str">
            <v>керамические</v>
          </cell>
          <cell r="N1144" t="str">
            <v>Канализационные</v>
          </cell>
          <cell r="O1144" t="str">
            <v>самотечный трубопровод</v>
          </cell>
          <cell r="P1144" t="str">
            <v>не технологический трубопровод</v>
          </cell>
          <cell r="AN1144" t="str">
            <v xml:space="preserve"> КС г Ухта ул Чернова 1 А (10 м)0,01</v>
          </cell>
          <cell r="AO1144">
            <v>2.4140596540018167</v>
          </cell>
          <cell r="AP1144">
            <v>2.4140596540018166E-2</v>
          </cell>
          <cell r="AQ1144">
            <v>7.8740078740118111</v>
          </cell>
        </row>
        <row r="1145">
          <cell r="G1145" t="str">
            <v>КС г Ухта ул Чернова 10</v>
          </cell>
          <cell r="H1145">
            <v>240</v>
          </cell>
          <cell r="I1145">
            <v>200</v>
          </cell>
          <cell r="J1145" t="str">
            <v>хозведение</v>
          </cell>
          <cell r="K1145">
            <v>300747</v>
          </cell>
          <cell r="L1145">
            <v>9.8000000000000004E-2</v>
          </cell>
          <cell r="M1145" t="str">
            <v>керамические</v>
          </cell>
          <cell r="N1145" t="str">
            <v>Канализационные</v>
          </cell>
          <cell r="O1145" t="str">
            <v>самотечный трубопровод</v>
          </cell>
          <cell r="P1145" t="str">
            <v>не технологический трубопровод</v>
          </cell>
          <cell r="U1145">
            <v>2</v>
          </cell>
          <cell r="V1145" t="str">
            <v>36/20 от 31.03.2014</v>
          </cell>
          <cell r="AN1145" t="str">
            <v xml:space="preserve"> КС г Ухта ул Чернова 100,098</v>
          </cell>
          <cell r="AO1145">
            <v>2.4140596540018167</v>
          </cell>
          <cell r="AP1145">
            <v>0.23657784609217805</v>
          </cell>
          <cell r="AQ1145">
            <v>7.8740078740118111</v>
          </cell>
        </row>
        <row r="1146">
          <cell r="G1146" t="str">
            <v>КС п. Подг ул Кольц1.8.10-16;Подгор8--10.12.16 (1423м)</v>
          </cell>
          <cell r="H1146">
            <v>294</v>
          </cell>
          <cell r="I1146">
            <v>250</v>
          </cell>
          <cell r="J1146" t="str">
            <v>хозведение</v>
          </cell>
          <cell r="K1146">
            <v>300413</v>
          </cell>
          <cell r="L1146">
            <v>1.423</v>
          </cell>
          <cell r="M1146" t="str">
            <v>керамические</v>
          </cell>
          <cell r="N1146" t="str">
            <v>Канализационные</v>
          </cell>
          <cell r="O1146" t="str">
            <v>самотечный трубопровод</v>
          </cell>
          <cell r="P1146" t="str">
            <v>не технологический трубопровод</v>
          </cell>
          <cell r="AN1146" t="str">
            <v xml:space="preserve"> КС п. Подг ул Кольц1.8.10-16;Подгор8--10.12.16 (1423м)1,423</v>
          </cell>
          <cell r="AO1146">
            <v>2.9594826634025173</v>
          </cell>
          <cell r="AP1146">
            <v>4.2113438300217823</v>
          </cell>
          <cell r="AQ1146">
            <v>7.8740078740118111</v>
          </cell>
        </row>
        <row r="1147">
          <cell r="G1147" t="str">
            <v>КС п. Подгорный (777 м)</v>
          </cell>
          <cell r="H1147">
            <v>294</v>
          </cell>
          <cell r="I1147">
            <v>250</v>
          </cell>
          <cell r="J1147" t="str">
            <v>хозведение</v>
          </cell>
          <cell r="K1147">
            <v>300307</v>
          </cell>
          <cell r="L1147">
            <v>0.77700000000000002</v>
          </cell>
          <cell r="M1147" t="str">
            <v>керамические</v>
          </cell>
          <cell r="N1147" t="str">
            <v>Канализационные</v>
          </cell>
          <cell r="O1147" t="str">
            <v>самотечный трубопровод</v>
          </cell>
          <cell r="P1147" t="str">
            <v>не технологический трубопровод</v>
          </cell>
          <cell r="U1147" t="str">
            <v>2                                    2                                1                                   2</v>
          </cell>
          <cell r="V1147" t="str">
            <v>129/20 от 22.09.2014 112/20 от 03.09.2014 89/20 от 29.07.2014 90/20 от 01.08.2014</v>
          </cell>
          <cell r="AN1147" t="str">
            <v xml:space="preserve"> КС п. Подгорный (777 м)0,777</v>
          </cell>
          <cell r="AO1147">
            <v>2.9594826634025173</v>
          </cell>
          <cell r="AP1147">
            <v>2.2995180294637558</v>
          </cell>
          <cell r="AQ1147">
            <v>7.8740078740118111</v>
          </cell>
        </row>
        <row r="1148">
          <cell r="G1148" t="str">
            <v>КС п. Подгорный ул Кольцевая 10б детсад 20</v>
          </cell>
          <cell r="H1148">
            <v>294</v>
          </cell>
          <cell r="I1148">
            <v>250</v>
          </cell>
          <cell r="J1148" t="str">
            <v>хозведение</v>
          </cell>
          <cell r="K1148">
            <v>300838</v>
          </cell>
          <cell r="L1148">
            <v>0.16500000000000001</v>
          </cell>
          <cell r="M1148" t="str">
            <v>керамические</v>
          </cell>
          <cell r="N1148" t="str">
            <v>Канализационные</v>
          </cell>
          <cell r="O1148" t="str">
            <v>самотечный трубопровод</v>
          </cell>
          <cell r="P1148" t="str">
            <v>не технологический трубопровод</v>
          </cell>
          <cell r="AN1148" t="str">
            <v xml:space="preserve"> КС п. Подгорный ул Кольцевая 10б детсад 200,165</v>
          </cell>
          <cell r="AO1148">
            <v>2.9594826634025173</v>
          </cell>
          <cell r="AP1148">
            <v>0.4883146394614154</v>
          </cell>
          <cell r="AQ1148">
            <v>7.8740078740118111</v>
          </cell>
        </row>
        <row r="1149">
          <cell r="G1149" t="str">
            <v>КС п. Подгорный ул Кольцевая 22 (173.07 м)</v>
          </cell>
          <cell r="H1149">
            <v>377</v>
          </cell>
          <cell r="I1149">
            <v>350</v>
          </cell>
          <cell r="J1149" t="str">
            <v>хозведение</v>
          </cell>
          <cell r="K1149">
            <v>300472</v>
          </cell>
          <cell r="L1149">
            <v>0.17299999999999999</v>
          </cell>
          <cell r="M1149" t="str">
            <v>стальные</v>
          </cell>
          <cell r="N1149" t="str">
            <v>Канализационные</v>
          </cell>
          <cell r="O1149" t="str">
            <v>самотечный трубопровод</v>
          </cell>
          <cell r="P1149" t="str">
            <v>не технологический трубопровод</v>
          </cell>
          <cell r="U1149" t="str">
            <v>2                                    2</v>
          </cell>
          <cell r="V1149" t="str">
            <v>159/20 от 20.11.2014 114/20 от 05.09.2014</v>
          </cell>
          <cell r="AN1149" t="str">
            <v xml:space="preserve"> КС п. Подгорный ул Кольцевая 22 (173.07 м)0,173</v>
          </cell>
          <cell r="AO1149">
            <v>1.5896221322929165</v>
          </cell>
          <cell r="AP1149">
            <v>0.27500462888667454</v>
          </cell>
          <cell r="AQ1149">
            <v>7.8740078740118111</v>
          </cell>
        </row>
        <row r="1150">
          <cell r="G1150" t="str">
            <v>КС п. Подгорный ул Кольцевая 23 (142.2 м)</v>
          </cell>
          <cell r="H1150">
            <v>377</v>
          </cell>
          <cell r="I1150">
            <v>350</v>
          </cell>
          <cell r="J1150" t="str">
            <v>хозведение</v>
          </cell>
          <cell r="K1150">
            <v>300469</v>
          </cell>
          <cell r="L1150">
            <v>0.14199999999999999</v>
          </cell>
          <cell r="M1150" t="str">
            <v>стальные</v>
          </cell>
          <cell r="N1150" t="str">
            <v>Канализационные</v>
          </cell>
          <cell r="O1150" t="str">
            <v>самотечный трубопровод</v>
          </cell>
          <cell r="P1150" t="str">
            <v>не технологический трубопровод</v>
          </cell>
          <cell r="AN1150" t="str">
            <v xml:space="preserve"> КС п. Подгорный ул Кольцевая 23 (142.2 м)0,142</v>
          </cell>
          <cell r="AO1150">
            <v>1.5896221322929165</v>
          </cell>
          <cell r="AP1150">
            <v>0.22572634278559411</v>
          </cell>
          <cell r="AQ1150">
            <v>7.8740078740118111</v>
          </cell>
        </row>
        <row r="1151">
          <cell r="G1151" t="str">
            <v>КС п. Подгорный ул Кольцевая 24 (383 м)</v>
          </cell>
          <cell r="H1151">
            <v>377</v>
          </cell>
          <cell r="I1151">
            <v>350</v>
          </cell>
          <cell r="J1151" t="str">
            <v>хозведение</v>
          </cell>
          <cell r="K1151">
            <v>300756</v>
          </cell>
          <cell r="L1151">
            <v>0.38300000000000001</v>
          </cell>
          <cell r="M1151" t="str">
            <v>стальные</v>
          </cell>
          <cell r="N1151" t="str">
            <v>Канализационные</v>
          </cell>
          <cell r="O1151" t="str">
            <v>самотечный трубопровод</v>
          </cell>
          <cell r="P1151" t="str">
            <v>не технологический трубопровод</v>
          </cell>
          <cell r="AN1151" t="str">
            <v xml:space="preserve"> КС п. Подгорный ул Кольцевая 24 (383 м)0,383</v>
          </cell>
          <cell r="AO1151">
            <v>1.5896221322929165</v>
          </cell>
          <cell r="AP1151">
            <v>0.60882527666818698</v>
          </cell>
          <cell r="AQ1151">
            <v>7.8740078740118111</v>
          </cell>
        </row>
        <row r="1152">
          <cell r="G1152" t="str">
            <v>КС п. Подгорный ул Подгорная 11 общ (34.2м)</v>
          </cell>
          <cell r="H1152">
            <v>294</v>
          </cell>
          <cell r="I1152">
            <v>250</v>
          </cell>
          <cell r="J1152" t="str">
            <v>хозведение</v>
          </cell>
          <cell r="K1152">
            <v>301052</v>
          </cell>
          <cell r="L1152">
            <v>3.4000000000000002E-2</v>
          </cell>
          <cell r="M1152" t="str">
            <v>керамические</v>
          </cell>
          <cell r="N1152" t="str">
            <v>Канализационные</v>
          </cell>
          <cell r="O1152" t="str">
            <v>самотечный трубопровод</v>
          </cell>
          <cell r="P1152" t="str">
            <v>не технологический трубопровод</v>
          </cell>
          <cell r="AN1152" t="str">
            <v xml:space="preserve"> КС п. Подгорный ул Подгорная 11 общ (34.2м)0,034</v>
          </cell>
          <cell r="AO1152">
            <v>2.9594826634025173</v>
          </cell>
          <cell r="AP1152">
            <v>0.10062241055568559</v>
          </cell>
          <cell r="AQ1152">
            <v>7.8740078740118111</v>
          </cell>
        </row>
        <row r="1153">
          <cell r="G1153" t="str">
            <v>КС п. Сирачой (400 м)</v>
          </cell>
          <cell r="H1153">
            <v>273</v>
          </cell>
          <cell r="I1153">
            <v>250</v>
          </cell>
          <cell r="J1153" t="str">
            <v>хозведение</v>
          </cell>
          <cell r="K1153">
            <v>301081</v>
          </cell>
          <cell r="L1153">
            <v>0.4</v>
          </cell>
          <cell r="M1153" t="str">
            <v>стальные</v>
          </cell>
          <cell r="N1153" t="str">
            <v>Канализационные</v>
          </cell>
          <cell r="O1153" t="str">
            <v>самотечный трубопровод</v>
          </cell>
          <cell r="P1153" t="str">
            <v>не технологический трубопровод</v>
          </cell>
          <cell r="U1153">
            <v>1</v>
          </cell>
          <cell r="V1153" t="str">
            <v>93/20 от 04.08.2014</v>
          </cell>
          <cell r="AN1153" t="str">
            <v xml:space="preserve"> КС п. Сирачой (400 м)0,4</v>
          </cell>
          <cell r="AO1153">
            <v>1.2607681692865922</v>
          </cell>
          <cell r="AP1153">
            <v>0.50430726771463685</v>
          </cell>
          <cell r="AQ1153">
            <v>7.8740078740118111</v>
          </cell>
        </row>
        <row r="1154">
          <cell r="G1154" t="str">
            <v>Канализац. колл-р Ду=110мм от камеры КНС п. Сирачой до приём. камеры на БОС Лукойл-Энергосети 1296 м</v>
          </cell>
          <cell r="H1154">
            <v>110</v>
          </cell>
          <cell r="I1154">
            <v>100</v>
          </cell>
          <cell r="J1154" t="str">
            <v>хозведение</v>
          </cell>
          <cell r="K1154">
            <v>802441</v>
          </cell>
          <cell r="L1154">
            <v>1.296</v>
          </cell>
          <cell r="M1154" t="str">
            <v>полиэтиленовые</v>
          </cell>
          <cell r="N1154" t="str">
            <v>Канализационные</v>
          </cell>
          <cell r="O1154" t="str">
            <v>напорный трубопровод</v>
          </cell>
          <cell r="P1154" t="str">
            <v>не технологический трубопровод</v>
          </cell>
          <cell r="AN1154" t="str">
            <v xml:space="preserve"> Канализац. колл-р Ду=110мм от камеры КНС п. Сирачой до приём. камеры на БОС Лукойл-Энергосети 1296 м1,296</v>
          </cell>
          <cell r="AO1154">
            <v>0.44513169595462487</v>
          </cell>
          <cell r="AP1154">
            <v>0.57689067795719384</v>
          </cell>
          <cell r="AQ1154">
            <v>7.8740078740118111</v>
          </cell>
        </row>
        <row r="1155">
          <cell r="G1155" t="str">
            <v>КС п. УРМЗ лыжная база ДЮСШ ЗВС (50м)</v>
          </cell>
          <cell r="H1155">
            <v>294</v>
          </cell>
          <cell r="I1155">
            <v>250</v>
          </cell>
          <cell r="J1155" t="str">
            <v>хозведение</v>
          </cell>
          <cell r="K1155">
            <v>301400</v>
          </cell>
          <cell r="L1155">
            <v>0.05</v>
          </cell>
          <cell r="M1155" t="str">
            <v>керамические</v>
          </cell>
          <cell r="N1155" t="str">
            <v>Канализационные</v>
          </cell>
          <cell r="O1155" t="str">
            <v>самотечный трубопровод</v>
          </cell>
          <cell r="P1155" t="str">
            <v>не технологический трубопровод</v>
          </cell>
          <cell r="AN1155" t="str">
            <v xml:space="preserve"> КС п. УРМЗ лыжная база ДЮСШ ЗВС (50м)0,05</v>
          </cell>
          <cell r="AO1155">
            <v>2.9594826634025173</v>
          </cell>
          <cell r="AP1155">
            <v>0.14797413317012587</v>
          </cell>
          <cell r="AQ1155">
            <v>7.8740078740118111</v>
          </cell>
        </row>
        <row r="1156">
          <cell r="G1156" t="str">
            <v>КС п. УРМЗ ул Печорская 10 (74.9 м)</v>
          </cell>
          <cell r="H1156">
            <v>188</v>
          </cell>
          <cell r="I1156">
            <v>150</v>
          </cell>
          <cell r="J1156" t="str">
            <v>хозведение</v>
          </cell>
          <cell r="K1156">
            <v>800239</v>
          </cell>
          <cell r="L1156">
            <v>7.3999999999999996E-2</v>
          </cell>
          <cell r="M1156" t="str">
            <v>керамические</v>
          </cell>
          <cell r="N1156" t="str">
            <v>Канализационные</v>
          </cell>
          <cell r="O1156" t="str">
            <v>самотечный трубопровод</v>
          </cell>
          <cell r="P1156" t="str">
            <v>не технологический трубопровод</v>
          </cell>
          <cell r="AN1156" t="str">
            <v xml:space="preserve"> КС п. УРМЗ ул Печорская 10 (74.9 м)0,074</v>
          </cell>
          <cell r="AO1156">
            <v>1.8888374968011419</v>
          </cell>
          <cell r="AP1156">
            <v>0.13977397476328449</v>
          </cell>
          <cell r="AQ1156">
            <v>7.8740078740118111</v>
          </cell>
        </row>
        <row r="1157">
          <cell r="G1157" t="str">
            <v>КС п. УРМЗ ул Трудовая 2 детсад 12</v>
          </cell>
          <cell r="H1157">
            <v>188</v>
          </cell>
          <cell r="I1157">
            <v>150</v>
          </cell>
          <cell r="J1157" t="str">
            <v>хозведение</v>
          </cell>
          <cell r="K1157">
            <v>300833</v>
          </cell>
          <cell r="L1157">
            <v>0.15</v>
          </cell>
          <cell r="M1157" t="str">
            <v>керамические</v>
          </cell>
          <cell r="N1157" t="str">
            <v>Канализационные</v>
          </cell>
          <cell r="O1157" t="str">
            <v>самотечный трубопровод</v>
          </cell>
          <cell r="P1157" t="str">
            <v>не технологический трубопровод</v>
          </cell>
          <cell r="AN1157" t="str">
            <v xml:space="preserve"> КС п. УРМЗ ул Трудовая 2 детсад 120,15</v>
          </cell>
          <cell r="AO1157">
            <v>1.8888374968011419</v>
          </cell>
          <cell r="AP1157">
            <v>0.28332562452017129</v>
          </cell>
          <cell r="AQ1157">
            <v>7.8740078740118111</v>
          </cell>
        </row>
        <row r="1158">
          <cell r="G1158" t="str">
            <v>КС п. УРМЗ ул Школьн 1.2.3.4.6. ул Печорская 22.24.26 Островск.3.4.5.6.7.8.9(612м)</v>
          </cell>
          <cell r="H1158">
            <v>188</v>
          </cell>
          <cell r="I1158">
            <v>150</v>
          </cell>
          <cell r="J1158" t="str">
            <v>хозведение</v>
          </cell>
          <cell r="K1158">
            <v>300984</v>
          </cell>
          <cell r="L1158">
            <v>0.61199999999999999</v>
          </cell>
          <cell r="M1158" t="str">
            <v>керамические</v>
          </cell>
          <cell r="N1158" t="str">
            <v>Канализационные</v>
          </cell>
          <cell r="O1158" t="str">
            <v>самотечный трубопровод</v>
          </cell>
          <cell r="P1158" t="str">
            <v>не технологический трубопровод</v>
          </cell>
          <cell r="AN1158" t="str">
            <v xml:space="preserve"> КС п. УРМЗ ул Школьн 1.2.3.4.6. ул Печорская 22.24.26 Островск.3.4.5.6.7.8.9(612м)0,612</v>
          </cell>
          <cell r="AO1158">
            <v>1.8888374968011419</v>
          </cell>
          <cell r="AP1158">
            <v>1.1559685480422988</v>
          </cell>
          <cell r="AQ1158">
            <v>7.8740078740118111</v>
          </cell>
        </row>
        <row r="1159">
          <cell r="G1159" t="str">
            <v>КС п. УРМЗ ул Школьная 1 А (142 м)</v>
          </cell>
          <cell r="H1159">
            <v>188</v>
          </cell>
          <cell r="I1159">
            <v>150</v>
          </cell>
          <cell r="J1159" t="str">
            <v>хозведение</v>
          </cell>
          <cell r="K1159">
            <v>300937</v>
          </cell>
          <cell r="L1159">
            <v>0.14199999999999999</v>
          </cell>
          <cell r="M1159" t="str">
            <v>керамические</v>
          </cell>
          <cell r="N1159" t="str">
            <v>Канализационные</v>
          </cell>
          <cell r="O1159" t="str">
            <v>самотечный трубопровод</v>
          </cell>
          <cell r="P1159" t="str">
            <v>не технологический трубопровод</v>
          </cell>
          <cell r="U1159">
            <v>2</v>
          </cell>
          <cell r="V1159" t="str">
            <v>07/20 от 30.01.2014</v>
          </cell>
          <cell r="AN1159" t="str">
            <v xml:space="preserve"> КС п. УРМЗ ул Школьная 1 А (142 м)0,142</v>
          </cell>
          <cell r="AO1159">
            <v>1.8888374968011419</v>
          </cell>
          <cell r="AP1159">
            <v>0.26821492454576212</v>
          </cell>
          <cell r="AQ1159">
            <v>7.8740078740118111</v>
          </cell>
        </row>
        <row r="1160">
          <cell r="G1160" t="str">
            <v>КС п. УРМЗ ул Школьная 7 школа 4</v>
          </cell>
          <cell r="H1160">
            <v>188</v>
          </cell>
          <cell r="I1160">
            <v>150</v>
          </cell>
          <cell r="J1160" t="str">
            <v>хозведение</v>
          </cell>
          <cell r="K1160">
            <v>300806</v>
          </cell>
          <cell r="L1160">
            <v>0.15</v>
          </cell>
          <cell r="M1160" t="str">
            <v>керамические</v>
          </cell>
          <cell r="N1160" t="str">
            <v>Канализационные</v>
          </cell>
          <cell r="O1160" t="str">
            <v>самотечный трубопровод</v>
          </cell>
          <cell r="P1160" t="str">
            <v>не технологический трубопровод</v>
          </cell>
          <cell r="AN1160" t="str">
            <v xml:space="preserve"> КС п. УРМЗ ул Школьная 7 школа 40,15</v>
          </cell>
          <cell r="AO1160">
            <v>1.8888374968011419</v>
          </cell>
          <cell r="AP1160">
            <v>0.28332562452017129</v>
          </cell>
          <cell r="AQ1160">
            <v>7.8740078740118111</v>
          </cell>
        </row>
        <row r="1161">
          <cell r="G1161" t="str">
            <v>КС г Ухта ул Печорская 10 в (163.5 м)</v>
          </cell>
          <cell r="H1161">
            <v>188</v>
          </cell>
          <cell r="I1161">
            <v>150</v>
          </cell>
          <cell r="J1161" t="str">
            <v>хозведение</v>
          </cell>
          <cell r="K1161">
            <v>300997</v>
          </cell>
          <cell r="L1161">
            <v>0.16300000000000001</v>
          </cell>
          <cell r="M1161" t="str">
            <v>керамические</v>
          </cell>
          <cell r="N1161" t="str">
            <v>Канализационные</v>
          </cell>
          <cell r="O1161" t="str">
            <v>самотечный трубопровод</v>
          </cell>
          <cell r="P1161" t="str">
            <v>не технологический трубопровод</v>
          </cell>
          <cell r="AN1161" t="str">
            <v xml:space="preserve"> КС г Ухта ул Печорская 10 в (163.5 м)0,163</v>
          </cell>
          <cell r="AO1161">
            <v>1.8888374968011419</v>
          </cell>
          <cell r="AP1161">
            <v>0.30788051197858612</v>
          </cell>
          <cell r="AQ1161">
            <v>7.8740078740118111</v>
          </cell>
        </row>
        <row r="1162">
          <cell r="G1162" t="str">
            <v>КС г Ухта ул Печорская 12 общ (84.1 м)</v>
          </cell>
          <cell r="H1162">
            <v>188</v>
          </cell>
          <cell r="I1162">
            <v>150</v>
          </cell>
          <cell r="J1162" t="str">
            <v>хозведение</v>
          </cell>
          <cell r="K1162">
            <v>301232</v>
          </cell>
          <cell r="L1162">
            <v>8.4000000000000005E-2</v>
          </cell>
          <cell r="M1162" t="str">
            <v>керамические</v>
          </cell>
          <cell r="N1162" t="str">
            <v>Канализационные</v>
          </cell>
          <cell r="O1162" t="str">
            <v>самотечный трубопровод</v>
          </cell>
          <cell r="P1162" t="str">
            <v>не технологический трубопровод</v>
          </cell>
          <cell r="AN1162" t="str">
            <v xml:space="preserve"> КС г Ухта ул Печорская 12 общ (84.1 м)0,084</v>
          </cell>
          <cell r="AO1162">
            <v>1.8888374968011419</v>
          </cell>
          <cell r="AP1162">
            <v>0.15866234973129592</v>
          </cell>
          <cell r="AQ1162">
            <v>7.8740078740118111</v>
          </cell>
        </row>
        <row r="1163">
          <cell r="G1163" t="str">
            <v>КС г Ухта ул Печорская 14 (143.5 м)</v>
          </cell>
          <cell r="H1163">
            <v>188</v>
          </cell>
          <cell r="I1163">
            <v>150</v>
          </cell>
          <cell r="J1163" t="str">
            <v>хозведение</v>
          </cell>
          <cell r="K1163">
            <v>301037</v>
          </cell>
          <cell r="L1163">
            <v>0.14299999999999999</v>
          </cell>
          <cell r="M1163" t="str">
            <v>керамические</v>
          </cell>
          <cell r="N1163" t="str">
            <v>Канализационные</v>
          </cell>
          <cell r="O1163" t="str">
            <v>самотечный трубопровод</v>
          </cell>
          <cell r="P1163" t="str">
            <v>не технологический трубопровод</v>
          </cell>
          <cell r="AN1163" t="str">
            <v xml:space="preserve"> КС г Ухта ул Печорская 14 (143.5 м)0,143</v>
          </cell>
          <cell r="AO1163">
            <v>1.8888374968011419</v>
          </cell>
          <cell r="AP1163">
            <v>0.27010376204256326</v>
          </cell>
          <cell r="AQ1163">
            <v>7.8740078740118111</v>
          </cell>
        </row>
        <row r="1164">
          <cell r="G1164" t="str">
            <v>КС г Ухта ул Печорская 14 Б (183 м)</v>
          </cell>
          <cell r="H1164">
            <v>188</v>
          </cell>
          <cell r="I1164">
            <v>150</v>
          </cell>
          <cell r="J1164" t="str">
            <v>хозведение</v>
          </cell>
          <cell r="K1164">
            <v>300482</v>
          </cell>
          <cell r="L1164">
            <v>0.183</v>
          </cell>
          <cell r="M1164" t="str">
            <v>керамические</v>
          </cell>
          <cell r="N1164" t="str">
            <v>Канализационные</v>
          </cell>
          <cell r="O1164" t="str">
            <v>самотечный трубопровод</v>
          </cell>
          <cell r="P1164" t="str">
            <v>не технологический трубопровод</v>
          </cell>
          <cell r="AN1164" t="str">
            <v xml:space="preserve"> КС г Ухта ул Печорская 14 Б (183 м)0,183</v>
          </cell>
          <cell r="AO1164">
            <v>1.8888374968011419</v>
          </cell>
          <cell r="AP1164">
            <v>0.34565726191460894</v>
          </cell>
          <cell r="AQ1164">
            <v>7.8740078740118111</v>
          </cell>
        </row>
        <row r="1165">
          <cell r="G1165" t="str">
            <v>КС г Ухта ул Печорская 2 А от КК-20 до КК-17 (71 м)</v>
          </cell>
          <cell r="H1165">
            <v>188</v>
          </cell>
          <cell r="I1165">
            <v>150</v>
          </cell>
          <cell r="J1165" t="str">
            <v>хозведение</v>
          </cell>
          <cell r="K1165">
            <v>300376</v>
          </cell>
          <cell r="L1165">
            <v>7.0999999999999994E-2</v>
          </cell>
          <cell r="M1165" t="str">
            <v>керамические</v>
          </cell>
          <cell r="N1165" t="str">
            <v>Канализационные</v>
          </cell>
          <cell r="O1165" t="str">
            <v>самотечный трубопровод</v>
          </cell>
          <cell r="P1165" t="str">
            <v>не технологический трубопровод</v>
          </cell>
          <cell r="U1165">
            <v>1</v>
          </cell>
          <cell r="V1165" t="str">
            <v>152/20 от 10.11.2014</v>
          </cell>
          <cell r="AN1165" t="str">
            <v xml:space="preserve"> КС г Ухта ул Печорская 2 А от КК-20 до КК-17 (71 м)0,071</v>
          </cell>
          <cell r="AO1165">
            <v>1.8888374968011419</v>
          </cell>
          <cell r="AP1165">
            <v>0.13410746227288106</v>
          </cell>
          <cell r="AQ1165">
            <v>7.8740078740118111</v>
          </cell>
        </row>
        <row r="1166">
          <cell r="G1166" t="str">
            <v>КС г Ухта ул Печорская 2 Б от КК-2 до КК-3 (45 м)</v>
          </cell>
          <cell r="H1166">
            <v>188</v>
          </cell>
          <cell r="I1166">
            <v>150</v>
          </cell>
          <cell r="J1166" t="str">
            <v>хозведение</v>
          </cell>
          <cell r="K1166">
            <v>300375</v>
          </cell>
          <cell r="L1166">
            <v>4.4999999999999998E-2</v>
          </cell>
          <cell r="M1166" t="str">
            <v>керамические</v>
          </cell>
          <cell r="N1166" t="str">
            <v>Канализационные</v>
          </cell>
          <cell r="O1166" t="str">
            <v>самотечный трубопровод</v>
          </cell>
          <cell r="P1166" t="str">
            <v>не технологический трубопровод</v>
          </cell>
          <cell r="AN1166" t="str">
            <v xml:space="preserve"> КС г Ухта ул Печорская 2 Б от КК-2 до КК-3 (45 м)0,045</v>
          </cell>
          <cell r="AO1166">
            <v>1.8888374968011419</v>
          </cell>
          <cell r="AP1166">
            <v>8.4997687356051385E-2</v>
          </cell>
          <cell r="AQ1166">
            <v>7.8740078740118111</v>
          </cell>
        </row>
        <row r="1167">
          <cell r="G1167" t="str">
            <v>КС г Ухта ул Печорская 6 А (34 м)</v>
          </cell>
          <cell r="H1167">
            <v>188</v>
          </cell>
          <cell r="I1167">
            <v>150</v>
          </cell>
          <cell r="J1167" t="str">
            <v>хозведение</v>
          </cell>
          <cell r="K1167">
            <v>300381</v>
          </cell>
          <cell r="L1167">
            <v>3.4000000000000002E-2</v>
          </cell>
          <cell r="M1167" t="str">
            <v>керамические</v>
          </cell>
          <cell r="N1167" t="str">
            <v>Канализационные</v>
          </cell>
          <cell r="O1167" t="str">
            <v>самотечный трубопровод</v>
          </cell>
          <cell r="P1167" t="str">
            <v>не технологический трубопровод</v>
          </cell>
          <cell r="AN1167" t="str">
            <v xml:space="preserve"> КС г Ухта ул Печорская 6 А (34 м)0,034</v>
          </cell>
          <cell r="AO1167">
            <v>1.8888374968011419</v>
          </cell>
          <cell r="AP1167">
            <v>6.4220474891238832E-2</v>
          </cell>
          <cell r="AQ1167">
            <v>7.8740078740118111</v>
          </cell>
        </row>
        <row r="1168">
          <cell r="G1168" t="str">
            <v>КС г Ухта ул Печорская 6 Б от КК-12 до КК-11 и КК-21 (84м)</v>
          </cell>
          <cell r="H1168">
            <v>188</v>
          </cell>
          <cell r="I1168">
            <v>150</v>
          </cell>
          <cell r="J1168" t="str">
            <v>хозведение</v>
          </cell>
          <cell r="K1168">
            <v>300379</v>
          </cell>
          <cell r="L1168">
            <v>8.4000000000000005E-2</v>
          </cell>
          <cell r="M1168" t="str">
            <v>керамические</v>
          </cell>
          <cell r="N1168" t="str">
            <v>Канализационные</v>
          </cell>
          <cell r="O1168" t="str">
            <v>самотечный трубопровод</v>
          </cell>
          <cell r="P1168" t="str">
            <v>не технологический трубопровод</v>
          </cell>
          <cell r="AN1168" t="str">
            <v xml:space="preserve"> КС г Ухта ул Печорская 6 Б от КК-12 до КК-11 и КК-21 (84м)0,084</v>
          </cell>
          <cell r="AO1168">
            <v>1.8888374968011419</v>
          </cell>
          <cell r="AP1168">
            <v>0.15866234973129592</v>
          </cell>
          <cell r="AQ1168">
            <v>7.8740078740118111</v>
          </cell>
        </row>
        <row r="1169">
          <cell r="G1169" t="str">
            <v>КС г Ухта ул Печорская 6 В от КК-17 до КК-14-13 (63м)</v>
          </cell>
          <cell r="H1169">
            <v>188</v>
          </cell>
          <cell r="I1169">
            <v>150</v>
          </cell>
          <cell r="J1169" t="str">
            <v>хозведение</v>
          </cell>
          <cell r="K1169">
            <v>300377</v>
          </cell>
          <cell r="L1169">
            <v>6.3E-2</v>
          </cell>
          <cell r="M1169" t="str">
            <v>керамические</v>
          </cell>
          <cell r="N1169" t="str">
            <v>Канализационные</v>
          </cell>
          <cell r="O1169" t="str">
            <v>самотечный трубопровод</v>
          </cell>
          <cell r="P1169" t="str">
            <v>не технологический трубопровод</v>
          </cell>
          <cell r="AN1169" t="str">
            <v xml:space="preserve"> КС г Ухта ул Печорская 6 В от КК-17 до КК-14-13 (63м)0,063</v>
          </cell>
          <cell r="AO1169">
            <v>1.8888374968011419</v>
          </cell>
          <cell r="AP1169">
            <v>0.11899676229847193</v>
          </cell>
          <cell r="AQ1169">
            <v>7.8740078740118111</v>
          </cell>
        </row>
        <row r="1170">
          <cell r="G1170" t="str">
            <v>КС г Ухта ул Печорская 6 Г от КК-1 до КК-7 (107 м)</v>
          </cell>
          <cell r="H1170">
            <v>188</v>
          </cell>
          <cell r="I1170">
            <v>150</v>
          </cell>
          <cell r="J1170" t="str">
            <v>хозведение</v>
          </cell>
          <cell r="K1170">
            <v>300374</v>
          </cell>
          <cell r="L1170">
            <v>0.107</v>
          </cell>
          <cell r="M1170" t="str">
            <v>керамические</v>
          </cell>
          <cell r="N1170" t="str">
            <v>Канализационные</v>
          </cell>
          <cell r="O1170" t="str">
            <v>самотечный трубопровод</v>
          </cell>
          <cell r="P1170" t="str">
            <v>не технологический трубопровод</v>
          </cell>
          <cell r="AN1170" t="str">
            <v xml:space="preserve"> КС г Ухта ул Печорская 6 Г от КК-1 до КК-7 (107 м)0,107</v>
          </cell>
          <cell r="AO1170">
            <v>1.8888374968011419</v>
          </cell>
          <cell r="AP1170">
            <v>0.20210561215772219</v>
          </cell>
          <cell r="AQ1170">
            <v>7.8740078740118111</v>
          </cell>
        </row>
        <row r="1171">
          <cell r="G1171" t="str">
            <v>КС г Ухта ул Печорская 8 (106.8 м)</v>
          </cell>
          <cell r="H1171">
            <v>188</v>
          </cell>
          <cell r="I1171">
            <v>150</v>
          </cell>
          <cell r="J1171" t="str">
            <v>хозведение</v>
          </cell>
          <cell r="K1171">
            <v>300538</v>
          </cell>
          <cell r="L1171">
            <v>0.107</v>
          </cell>
          <cell r="M1171" t="str">
            <v>керамические</v>
          </cell>
          <cell r="N1171" t="str">
            <v>Канализационные</v>
          </cell>
          <cell r="O1171" t="str">
            <v>самотечный трубопровод</v>
          </cell>
          <cell r="P1171" t="str">
            <v>не технологический трубопровод</v>
          </cell>
          <cell r="AN1171" t="str">
            <v xml:space="preserve"> КС г Ухта ул Печорская 8 (106.8 м)0,107</v>
          </cell>
          <cell r="AO1171">
            <v>1.8888374968011419</v>
          </cell>
          <cell r="AP1171">
            <v>0.20210561215772219</v>
          </cell>
          <cell r="AQ1171">
            <v>7.8740078740118111</v>
          </cell>
        </row>
        <row r="1172">
          <cell r="G1172" t="str">
            <v>КС г Ухта ул Печорская 8 (161 м)</v>
          </cell>
          <cell r="H1172">
            <v>188</v>
          </cell>
          <cell r="I1172">
            <v>150</v>
          </cell>
          <cell r="J1172" t="str">
            <v>хозведение</v>
          </cell>
          <cell r="K1172">
            <v>300540</v>
          </cell>
          <cell r="L1172">
            <v>0.161</v>
          </cell>
          <cell r="M1172" t="str">
            <v>керамические</v>
          </cell>
          <cell r="N1172" t="str">
            <v>Канализационные</v>
          </cell>
          <cell r="O1172" t="str">
            <v>самотечный трубопровод</v>
          </cell>
          <cell r="P1172" t="str">
            <v>не технологический трубопровод</v>
          </cell>
          <cell r="AN1172" t="str">
            <v xml:space="preserve"> КС г Ухта ул Печорская 8 (161 м)0,161</v>
          </cell>
          <cell r="AO1172">
            <v>1.8888374968011419</v>
          </cell>
          <cell r="AP1172">
            <v>0.30410283698498386</v>
          </cell>
          <cell r="AQ1172">
            <v>7.8740078740118111</v>
          </cell>
        </row>
        <row r="1173">
          <cell r="G1173" t="str">
            <v xml:space="preserve">КС г Ухта ул Печорская 8 А </v>
          </cell>
          <cell r="H1173">
            <v>215</v>
          </cell>
          <cell r="I1173">
            <v>189</v>
          </cell>
          <cell r="J1173" t="str">
            <v>хозведение</v>
          </cell>
          <cell r="K1173">
            <v>300726</v>
          </cell>
          <cell r="L1173">
            <v>0.36</v>
          </cell>
          <cell r="M1173" t="str">
            <v>асбестоцементные</v>
          </cell>
          <cell r="N1173" t="str">
            <v>Канализационные</v>
          </cell>
          <cell r="O1173" t="str">
            <v>самотечный трубопровод</v>
          </cell>
          <cell r="P1173" t="str">
            <v>не технологический трубопровод</v>
          </cell>
          <cell r="AN1173" t="str">
            <v xml:space="preserve"> КС г Ухта ул Печорская 8 А 0,36</v>
          </cell>
          <cell r="AO1173">
            <v>2.1615490015014922</v>
          </cell>
          <cell r="AP1173">
            <v>0.77815764054053715</v>
          </cell>
          <cell r="AQ1173">
            <v>7.8740078740118111</v>
          </cell>
        </row>
        <row r="1174">
          <cell r="G1174" t="str">
            <v xml:space="preserve">КС г Ухта ул Печорская 8 А </v>
          </cell>
          <cell r="H1174">
            <v>215</v>
          </cell>
          <cell r="I1174">
            <v>189</v>
          </cell>
          <cell r="J1174" t="str">
            <v>хозведение</v>
          </cell>
          <cell r="K1174">
            <v>300726</v>
          </cell>
          <cell r="L1174">
            <v>6.7000000000000004E-2</v>
          </cell>
          <cell r="M1174" t="str">
            <v>асбестоцементные</v>
          </cell>
          <cell r="N1174" t="str">
            <v>Канализационные</v>
          </cell>
          <cell r="O1174" t="str">
            <v>самотечный трубопровод</v>
          </cell>
          <cell r="P1174" t="str">
            <v>не технологический трубопровод</v>
          </cell>
          <cell r="AN1174" t="str">
            <v xml:space="preserve"> КС г Ухта ул Печорская 8 А 0,067</v>
          </cell>
          <cell r="AO1174">
            <v>2.1615490015014922</v>
          </cell>
          <cell r="AP1174">
            <v>0.14482378310059998</v>
          </cell>
          <cell r="AQ1174">
            <v>7.8740078740118111</v>
          </cell>
        </row>
        <row r="1175">
          <cell r="G1175" t="str">
            <v xml:space="preserve">КС г Ухта ул Печорская 8 А </v>
          </cell>
          <cell r="H1175">
            <v>188</v>
          </cell>
          <cell r="I1175">
            <v>150</v>
          </cell>
          <cell r="J1175" t="str">
            <v>хозведение</v>
          </cell>
          <cell r="K1175">
            <v>300726</v>
          </cell>
          <cell r="L1175">
            <v>4.4999999999999998E-2</v>
          </cell>
          <cell r="M1175" t="str">
            <v>керамические</v>
          </cell>
          <cell r="N1175" t="str">
            <v>Канализационные</v>
          </cell>
          <cell r="O1175" t="str">
            <v>самотечный трубопровод</v>
          </cell>
          <cell r="P1175" t="str">
            <v>не технологический трубопровод</v>
          </cell>
          <cell r="AN1175" t="str">
            <v xml:space="preserve"> КС г Ухта ул Печорская 8 А 0,045</v>
          </cell>
          <cell r="AO1175">
            <v>1.8888374968011419</v>
          </cell>
          <cell r="AP1175">
            <v>8.4997687356051385E-2</v>
          </cell>
          <cell r="AQ1175">
            <v>7.8740078740118111</v>
          </cell>
        </row>
        <row r="1176">
          <cell r="G1176" t="str">
            <v>КС г Ухта ул Печорская 8 А (367.1 м)</v>
          </cell>
          <cell r="H1176">
            <v>188</v>
          </cell>
          <cell r="I1176">
            <v>150</v>
          </cell>
          <cell r="J1176" t="str">
            <v>хозведение</v>
          </cell>
          <cell r="K1176">
            <v>300725</v>
          </cell>
          <cell r="L1176">
            <v>0.37</v>
          </cell>
          <cell r="M1176" t="str">
            <v>керамические</v>
          </cell>
          <cell r="N1176" t="str">
            <v>Канализационные</v>
          </cell>
          <cell r="O1176" t="str">
            <v>самотечный трубопровод</v>
          </cell>
          <cell r="P1176" t="str">
            <v>не технологический трубопровод</v>
          </cell>
          <cell r="AN1176" t="str">
            <v xml:space="preserve"> КС г Ухта ул Печорская 8 А (367.1 м)0,37</v>
          </cell>
          <cell r="AO1176">
            <v>1.8888374968011419</v>
          </cell>
          <cell r="AP1176">
            <v>0.69886987381642252</v>
          </cell>
          <cell r="AQ1176">
            <v>7.8740078740118111</v>
          </cell>
        </row>
        <row r="1177">
          <cell r="G1177" t="str">
            <v>КС г Ухта ул Печорская 8 Б от КК-29 до КК-11 до КК8 (153.5м)</v>
          </cell>
          <cell r="H1177">
            <v>188</v>
          </cell>
          <cell r="I1177">
            <v>150</v>
          </cell>
          <cell r="J1177" t="str">
            <v>хозведение</v>
          </cell>
          <cell r="K1177">
            <v>300380</v>
          </cell>
          <cell r="L1177">
            <v>0.15</v>
          </cell>
          <cell r="M1177" t="str">
            <v>керамические</v>
          </cell>
          <cell r="N1177" t="str">
            <v>Канализационные</v>
          </cell>
          <cell r="O1177" t="str">
            <v>самотечный трубопровод</v>
          </cell>
          <cell r="P1177" t="str">
            <v>не технологический трубопровод</v>
          </cell>
          <cell r="U1177">
            <v>2</v>
          </cell>
          <cell r="V1177" t="str">
            <v>97/20 от 12.08.2014</v>
          </cell>
          <cell r="AN1177" t="str">
            <v xml:space="preserve"> КС г Ухта ул Печорская 8 Б от КК-29 до КК-11 до КК8 (153.5м)0,15</v>
          </cell>
          <cell r="AO1177">
            <v>1.8888374968011419</v>
          </cell>
          <cell r="AP1177">
            <v>0.28332562452017129</v>
          </cell>
          <cell r="AQ1177">
            <v>7.8740078740118111</v>
          </cell>
        </row>
        <row r="1178">
          <cell r="G1178" t="str">
            <v>КС г Ухта ул Печорская 8 В от КК-13 до КК-26 и КК-12 (84м)</v>
          </cell>
          <cell r="H1178">
            <v>188</v>
          </cell>
          <cell r="I1178">
            <v>150</v>
          </cell>
          <cell r="J1178" t="str">
            <v>хозведение</v>
          </cell>
          <cell r="K1178">
            <v>300378</v>
          </cell>
          <cell r="L1178">
            <v>8.4000000000000005E-2</v>
          </cell>
          <cell r="M1178" t="str">
            <v>керамические</v>
          </cell>
          <cell r="N1178" t="str">
            <v>Канализационные</v>
          </cell>
          <cell r="O1178" t="str">
            <v>самотечный трубопровод</v>
          </cell>
          <cell r="P1178" t="str">
            <v>не технологический трубопровод</v>
          </cell>
          <cell r="AN1178" t="str">
            <v xml:space="preserve"> КС г Ухта ул Печорская 8 В от КК-13 до КК-26 и КК-12 (84м)0,084</v>
          </cell>
          <cell r="AO1178">
            <v>1.8888374968011419</v>
          </cell>
          <cell r="AP1178">
            <v>0.15866234973129592</v>
          </cell>
          <cell r="AQ1178">
            <v>7.8740078740118111</v>
          </cell>
        </row>
        <row r="1179">
          <cell r="G1179" t="str">
            <v>КС г Ухта ул Печорская 8 Г</v>
          </cell>
          <cell r="H1179">
            <v>188</v>
          </cell>
          <cell r="I1179">
            <v>150</v>
          </cell>
          <cell r="J1179" t="str">
            <v>хозведение</v>
          </cell>
          <cell r="K1179">
            <v>300528</v>
          </cell>
          <cell r="L1179">
            <v>2.5999999999999999E-2</v>
          </cell>
          <cell r="M1179" t="str">
            <v>керамические</v>
          </cell>
          <cell r="N1179" t="str">
            <v>Канализационные</v>
          </cell>
          <cell r="O1179" t="str">
            <v>самотечный трубопровод</v>
          </cell>
          <cell r="P1179" t="str">
            <v>не технологический трубопровод</v>
          </cell>
          <cell r="AN1179" t="str">
            <v xml:space="preserve"> КС г Ухта ул Печорская 8 Г0,026</v>
          </cell>
          <cell r="AO1179">
            <v>1.8888374968011419</v>
          </cell>
          <cell r="AP1179">
            <v>4.9109774916829683E-2</v>
          </cell>
          <cell r="AQ1179">
            <v>7.8740078740118111</v>
          </cell>
        </row>
        <row r="1180">
          <cell r="G1180" t="str">
            <v>КС г Ухта ул Печорская котельная (7 м)</v>
          </cell>
          <cell r="H1180">
            <v>188</v>
          </cell>
          <cell r="I1180">
            <v>150</v>
          </cell>
          <cell r="J1180" t="str">
            <v>хозведение</v>
          </cell>
          <cell r="K1180">
            <v>300598</v>
          </cell>
          <cell r="L1180">
            <v>0.01</v>
          </cell>
          <cell r="M1180" t="str">
            <v>керамические</v>
          </cell>
          <cell r="N1180" t="str">
            <v>Канализационные</v>
          </cell>
          <cell r="O1180" t="str">
            <v>самотечный трубопровод</v>
          </cell>
          <cell r="P1180" t="str">
            <v>не технологический трубопровод</v>
          </cell>
          <cell r="AN1180" t="str">
            <v xml:space="preserve"> КС г Ухта ул Печорская котельная (7 м)0,01</v>
          </cell>
          <cell r="AO1180">
            <v>1.8888374968011419</v>
          </cell>
          <cell r="AP1180">
            <v>1.888837496801142E-2</v>
          </cell>
          <cell r="AQ1180">
            <v>7.8740078740118111</v>
          </cell>
        </row>
        <row r="1181">
          <cell r="G1181" t="str">
            <v>КС п. Югэр д. №70</v>
          </cell>
          <cell r="H1181">
            <v>294</v>
          </cell>
          <cell r="I1181">
            <v>250</v>
          </cell>
          <cell r="J1181" t="str">
            <v>хозведение</v>
          </cell>
          <cell r="K1181">
            <v>800075</v>
          </cell>
          <cell r="L1181">
            <v>2.5000000000000001E-2</v>
          </cell>
          <cell r="M1181" t="str">
            <v>керамические</v>
          </cell>
          <cell r="N1181" t="str">
            <v>Канализационные</v>
          </cell>
          <cell r="O1181" t="str">
            <v>самотечный трубопровод</v>
          </cell>
          <cell r="P1181" t="str">
            <v>не технологический трубопровод</v>
          </cell>
          <cell r="AN1181" t="str">
            <v xml:space="preserve"> КС п. Югэр д. №700,025</v>
          </cell>
          <cell r="AO1181">
            <v>2.9594826634025173</v>
          </cell>
          <cell r="AP1181">
            <v>7.3987066585062933E-2</v>
          </cell>
          <cell r="AQ1181">
            <v>7.8740078740118111</v>
          </cell>
        </row>
        <row r="1182">
          <cell r="G1182" t="str">
            <v>КС п. Югэр детсад 25</v>
          </cell>
          <cell r="H1182">
            <v>294</v>
          </cell>
          <cell r="I1182">
            <v>250</v>
          </cell>
          <cell r="J1182" t="str">
            <v>хозведение</v>
          </cell>
          <cell r="K1182">
            <v>300836</v>
          </cell>
          <cell r="L1182">
            <v>2.7E-2</v>
          </cell>
          <cell r="M1182" t="str">
            <v>керамические</v>
          </cell>
          <cell r="N1182" t="str">
            <v>Канализационные</v>
          </cell>
          <cell r="O1182" t="str">
            <v>самотечный трубопровод</v>
          </cell>
          <cell r="P1182" t="str">
            <v>не технологический трубопровод</v>
          </cell>
          <cell r="AN1182" t="str">
            <v xml:space="preserve"> КС п. Югэр детсад 250,027</v>
          </cell>
          <cell r="AO1182">
            <v>2.9594826634025173</v>
          </cell>
          <cell r="AP1182">
            <v>7.9906031911867972E-2</v>
          </cell>
          <cell r="AQ1182">
            <v>7.8740078740118111</v>
          </cell>
        </row>
        <row r="1183">
          <cell r="G1183" t="str">
            <v>КС п. Югэр напорные (4400м)</v>
          </cell>
          <cell r="H1183">
            <v>294</v>
          </cell>
          <cell r="I1183">
            <v>250</v>
          </cell>
          <cell r="J1183" t="str">
            <v>хозведение</v>
          </cell>
          <cell r="K1183">
            <v>301155</v>
          </cell>
          <cell r="L1183">
            <v>4.4000000000000004</v>
          </cell>
          <cell r="M1183" t="str">
            <v>керамические</v>
          </cell>
          <cell r="N1183" t="str">
            <v>Канализационные</v>
          </cell>
          <cell r="O1183" t="str">
            <v>напорный трубопровод</v>
          </cell>
          <cell r="P1183" t="str">
            <v>не технологический трубопровод</v>
          </cell>
          <cell r="AN1183" t="str">
            <v xml:space="preserve"> КС п. Югэр напорные (4400м)4,4</v>
          </cell>
          <cell r="AO1183">
            <v>2.9594826634025173</v>
          </cell>
          <cell r="AP1183">
            <v>13.021723718971078</v>
          </cell>
          <cell r="AQ1183">
            <v>7.8740078740118111</v>
          </cell>
        </row>
        <row r="1184">
          <cell r="G1184" t="str">
            <v>КС п. Югэр самотечные (2400м)</v>
          </cell>
          <cell r="H1184">
            <v>294</v>
          </cell>
          <cell r="I1184">
            <v>250</v>
          </cell>
          <cell r="J1184" t="str">
            <v>хозведение</v>
          </cell>
          <cell r="K1184">
            <v>301154</v>
          </cell>
          <cell r="L1184">
            <v>2.4</v>
          </cell>
          <cell r="M1184" t="str">
            <v>керамические</v>
          </cell>
          <cell r="N1184" t="str">
            <v>Канализационные</v>
          </cell>
          <cell r="O1184" t="str">
            <v>самотечный трубопровод</v>
          </cell>
          <cell r="P1184" t="str">
            <v>не технологический трубопровод</v>
          </cell>
          <cell r="U1184">
            <v>1</v>
          </cell>
          <cell r="V1184" t="str">
            <v>178/20 от 25.12.2014</v>
          </cell>
          <cell r="AN1184" t="str">
            <v xml:space="preserve"> КС п. Югэр самотечные (2400м)2,4</v>
          </cell>
          <cell r="AO1184">
            <v>2.9594826634025173</v>
          </cell>
          <cell r="AP1184">
            <v>7.1027583921660415</v>
          </cell>
          <cell r="AQ1184">
            <v>7.8740078740118111</v>
          </cell>
        </row>
        <row r="1185">
          <cell r="G1185" t="str">
            <v>Внеплощадочные канализационные сети К-1 прот. 4093.3м. п. Югэр</v>
          </cell>
          <cell r="H1185">
            <v>188</v>
          </cell>
          <cell r="I1185">
            <v>150</v>
          </cell>
          <cell r="J1185" t="str">
            <v>хозведение</v>
          </cell>
          <cell r="K1185">
            <v>800764</v>
          </cell>
          <cell r="L1185">
            <v>4.09</v>
          </cell>
          <cell r="M1185" t="str">
            <v>керамические</v>
          </cell>
          <cell r="N1185" t="str">
            <v>Канализационные</v>
          </cell>
          <cell r="O1185" t="str">
            <v>самотечный трубопровод</v>
          </cell>
          <cell r="P1185" t="str">
            <v>не технологический трубопровод</v>
          </cell>
          <cell r="AN1185" t="str">
            <v xml:space="preserve"> Внеплощадочные канализационные сети К-1 прот. 4093.3м. п. Югэр4,09</v>
          </cell>
          <cell r="AO1185">
            <v>1.8888374968011419</v>
          </cell>
          <cell r="AP1185">
            <v>7.7253453619166699</v>
          </cell>
          <cell r="AQ1185">
            <v>7.8740078740118111</v>
          </cell>
        </row>
        <row r="1186">
          <cell r="G1186" t="str">
            <v>Внеплощадочные канализационные сети К-1-11 прот.888.4 м. п. Югэр</v>
          </cell>
          <cell r="H1186">
            <v>188</v>
          </cell>
          <cell r="I1186">
            <v>150</v>
          </cell>
          <cell r="J1186" t="str">
            <v>хозведение</v>
          </cell>
          <cell r="K1186">
            <v>800765</v>
          </cell>
          <cell r="L1186">
            <v>0.88</v>
          </cell>
          <cell r="M1186" t="str">
            <v>керамические</v>
          </cell>
          <cell r="N1186" t="str">
            <v>Канализационные</v>
          </cell>
          <cell r="O1186" t="str">
            <v>самотечный трубопровод</v>
          </cell>
          <cell r="P1186" t="str">
            <v>не технологический трубопровод</v>
          </cell>
          <cell r="AN1186" t="str">
            <v xml:space="preserve"> Внеплощадочные канализационные сети К-1-11 прот.888.4 м. п. Югэр0,88</v>
          </cell>
          <cell r="AO1186">
            <v>1.8888374968011419</v>
          </cell>
          <cell r="AP1186">
            <v>1.6621769971850049</v>
          </cell>
          <cell r="AQ1186">
            <v>7.8740078740118111</v>
          </cell>
        </row>
        <row r="1187">
          <cell r="G1187" t="str">
            <v xml:space="preserve">Наружные сети канализации к жилому дому №69 в п.Югэр </v>
          </cell>
          <cell r="H1187">
            <v>188</v>
          </cell>
          <cell r="I1187">
            <v>150</v>
          </cell>
          <cell r="J1187" t="str">
            <v>хозведение</v>
          </cell>
          <cell r="K1187">
            <v>802322</v>
          </cell>
          <cell r="L1187">
            <v>0.12</v>
          </cell>
          <cell r="M1187" t="str">
            <v>керамические</v>
          </cell>
          <cell r="N1187" t="str">
            <v>Канализационные</v>
          </cell>
          <cell r="O1187" t="str">
            <v>самотечный трубопровод</v>
          </cell>
          <cell r="P1187" t="str">
            <v>не технологический трубопровод</v>
          </cell>
          <cell r="AN1187" t="str">
            <v xml:space="preserve"> Наружные сети канализации к жилому дому №69 в п.Югэр 0,12</v>
          </cell>
          <cell r="AO1187">
            <v>1.8888374968011419</v>
          </cell>
          <cell r="AP1187">
            <v>0.22666049961613702</v>
          </cell>
          <cell r="AQ1187">
            <v>7.8740078740118111</v>
          </cell>
        </row>
        <row r="1188">
          <cell r="G1188" t="str">
            <v>ВС п. Шудаяг ул Павлова 9</v>
          </cell>
          <cell r="H1188">
            <v>114</v>
          </cell>
          <cell r="I1188">
            <v>100</v>
          </cell>
          <cell r="J1188" t="str">
            <v>хозведение</v>
          </cell>
          <cell r="K1188">
            <v>300720</v>
          </cell>
          <cell r="L1188">
            <v>4.4999999999999998E-2</v>
          </cell>
          <cell r="M1188" t="str">
            <v>стальные</v>
          </cell>
          <cell r="N1188" t="str">
            <v>Водопроводные</v>
          </cell>
          <cell r="O1188" t="str">
            <v>напорный трубопровод</v>
          </cell>
          <cell r="P1188" t="str">
            <v>не технологический трубопровод</v>
          </cell>
          <cell r="Q1188">
            <v>4</v>
          </cell>
          <cell r="AE1188">
            <v>4.4999999999999998E-2</v>
          </cell>
          <cell r="AF1188">
            <v>6.5</v>
          </cell>
          <cell r="AG1188">
            <v>365</v>
          </cell>
          <cell r="AL1188">
            <v>2</v>
          </cell>
          <cell r="AM1188">
            <v>365</v>
          </cell>
          <cell r="AN1188" t="str">
            <v xml:space="preserve"> ВС п. Шудаяг ул Павлова 90,045</v>
          </cell>
          <cell r="AO1188">
            <v>0.91129161113766832</v>
          </cell>
          <cell r="AP1188">
            <v>4.1008122501195073E-2</v>
          </cell>
          <cell r="AQ1188">
            <v>7.8740078740118111</v>
          </cell>
        </row>
        <row r="1189">
          <cell r="G1189" t="str">
            <v>ВС п. Шудаяг ул Павлова здания УГПБ № 4 отделения (4.5м)</v>
          </cell>
          <cell r="H1189">
            <v>114</v>
          </cell>
          <cell r="I1189">
            <v>100</v>
          </cell>
          <cell r="J1189" t="str">
            <v>хозведение</v>
          </cell>
          <cell r="K1189">
            <v>301373</v>
          </cell>
          <cell r="L1189">
            <v>4.4999999999999997E-3</v>
          </cell>
          <cell r="M1189" t="str">
            <v>стальные</v>
          </cell>
          <cell r="N1189" t="str">
            <v>Водопроводные</v>
          </cell>
          <cell r="O1189" t="str">
            <v>напорный трубопровод</v>
          </cell>
          <cell r="P1189" t="str">
            <v>не технологический трубопровод</v>
          </cell>
          <cell r="Q1189">
            <v>4</v>
          </cell>
          <cell r="AN1189" t="str">
            <v xml:space="preserve"> ВС п. Шудаяг ул Павлова здания УГПБ № 4 отделения (4.5м)0,0045</v>
          </cell>
          <cell r="AO1189">
            <v>0.91129161113766832</v>
          </cell>
          <cell r="AP1189">
            <v>4.1008122501195073E-3</v>
          </cell>
          <cell r="AQ1189">
            <v>7.8740078740118111</v>
          </cell>
        </row>
        <row r="1190">
          <cell r="G1190" t="str">
            <v>ВС п. Шудаяг ул Совхозная 16 (148.8м)</v>
          </cell>
          <cell r="H1190">
            <v>114</v>
          </cell>
          <cell r="I1190">
            <v>100</v>
          </cell>
          <cell r="J1190" t="str">
            <v>хозведение</v>
          </cell>
          <cell r="K1190">
            <v>300660</v>
          </cell>
          <cell r="L1190">
            <v>0.14879999999999999</v>
          </cell>
          <cell r="M1190" t="str">
            <v>стальные</v>
          </cell>
          <cell r="N1190" t="str">
            <v>Водопроводные</v>
          </cell>
          <cell r="O1190" t="str">
            <v>напорный трубопровод</v>
          </cell>
          <cell r="P1190" t="str">
            <v>не технологический трубопровод</v>
          </cell>
          <cell r="Q1190">
            <v>4</v>
          </cell>
          <cell r="AE1190">
            <v>0.14879999999999999</v>
          </cell>
          <cell r="AF1190">
            <v>6.5</v>
          </cell>
          <cell r="AG1190">
            <v>365</v>
          </cell>
          <cell r="AN1190" t="str">
            <v xml:space="preserve"> ВС п. Шудаяг ул Совхозная 16 (148.8м)0,1488</v>
          </cell>
          <cell r="AO1190">
            <v>0.91129161113766832</v>
          </cell>
          <cell r="AP1190">
            <v>0.13560019173728505</v>
          </cell>
          <cell r="AQ1190">
            <v>7.8740078740118111</v>
          </cell>
        </row>
        <row r="1191">
          <cell r="G1191" t="str">
            <v>ВС п. Шудаяг ул Совхозная 20 (407м)</v>
          </cell>
          <cell r="H1191">
            <v>114</v>
          </cell>
          <cell r="I1191">
            <v>100</v>
          </cell>
          <cell r="J1191" t="str">
            <v>хозведение</v>
          </cell>
          <cell r="K1191">
            <v>300609</v>
          </cell>
          <cell r="L1191">
            <v>0.40699999999999997</v>
          </cell>
          <cell r="M1191" t="str">
            <v>стальные</v>
          </cell>
          <cell r="N1191" t="str">
            <v>Водопроводные</v>
          </cell>
          <cell r="O1191" t="str">
            <v>напорный трубопровод</v>
          </cell>
          <cell r="P1191" t="str">
            <v>не технологический трубопровод</v>
          </cell>
          <cell r="Q1191">
            <v>4</v>
          </cell>
          <cell r="AE1191">
            <v>0.40699999999999997</v>
          </cell>
          <cell r="AF1191">
            <v>6.5</v>
          </cell>
          <cell r="AG1191">
            <v>365</v>
          </cell>
          <cell r="AN1191" t="str">
            <v xml:space="preserve"> ВС п. Шудаяг ул Совхозная 20 (407м)0,407</v>
          </cell>
          <cell r="AO1191">
            <v>0.91129161113766832</v>
          </cell>
          <cell r="AP1191">
            <v>0.370895685733031</v>
          </cell>
          <cell r="AQ1191">
            <v>7.8740078740118111</v>
          </cell>
        </row>
        <row r="1192">
          <cell r="G1192" t="str">
            <v>ВС п. Шудаяг ул Совхозная 7 (50м)</v>
          </cell>
          <cell r="H1192">
            <v>114</v>
          </cell>
          <cell r="I1192">
            <v>100</v>
          </cell>
          <cell r="J1192" t="str">
            <v>хозведение</v>
          </cell>
          <cell r="K1192">
            <v>301151</v>
          </cell>
          <cell r="L1192">
            <v>0.05</v>
          </cell>
          <cell r="M1192" t="str">
            <v>стальные</v>
          </cell>
          <cell r="N1192" t="str">
            <v>Водопроводные</v>
          </cell>
          <cell r="O1192" t="str">
            <v>напорный трубопровод</v>
          </cell>
          <cell r="P1192" t="str">
            <v>не технологический трубопровод</v>
          </cell>
          <cell r="Q1192">
            <v>4</v>
          </cell>
          <cell r="AL1192">
            <v>1</v>
          </cell>
          <cell r="AM1192">
            <v>365</v>
          </cell>
          <cell r="AN1192" t="str">
            <v xml:space="preserve"> ВС п. Шудаяг ул Совхозная 7 (50м)0,05</v>
          </cell>
          <cell r="AO1192">
            <v>0.91129161113766832</v>
          </cell>
          <cell r="AP1192">
            <v>4.5564580556883422E-2</v>
          </cell>
          <cell r="AQ1192">
            <v>7.8740078740118111</v>
          </cell>
        </row>
        <row r="1193">
          <cell r="G1193" t="str">
            <v>ВС п. Шудаяг ул Тимирязева 13 (20м)</v>
          </cell>
          <cell r="H1193">
            <v>114</v>
          </cell>
          <cell r="I1193">
            <v>100</v>
          </cell>
          <cell r="J1193" t="str">
            <v>хозведение</v>
          </cell>
          <cell r="K1193">
            <v>301149</v>
          </cell>
          <cell r="L1193">
            <v>0.02</v>
          </cell>
          <cell r="M1193" t="str">
            <v>стальные</v>
          </cell>
          <cell r="N1193" t="str">
            <v>Водопроводные</v>
          </cell>
          <cell r="O1193" t="str">
            <v>напорный трубопровод</v>
          </cell>
          <cell r="P1193" t="str">
            <v>не технологический трубопровод</v>
          </cell>
          <cell r="Q1193">
            <v>4</v>
          </cell>
          <cell r="AL1193">
            <v>1</v>
          </cell>
          <cell r="AM1193">
            <v>365</v>
          </cell>
          <cell r="AN1193" t="str">
            <v xml:space="preserve"> ВС п. Шудаяг ул Тимирязева 13 (20м)0,02</v>
          </cell>
          <cell r="AO1193">
            <v>0.91129161113766832</v>
          </cell>
          <cell r="AP1193">
            <v>1.8225832222753365E-2</v>
          </cell>
          <cell r="AQ1193">
            <v>7.8740078740118111</v>
          </cell>
        </row>
        <row r="1194">
          <cell r="G1194" t="str">
            <v>ВС п. Шудаяг ул Тимирязева 14 (14.8м)</v>
          </cell>
          <cell r="H1194">
            <v>63</v>
          </cell>
          <cell r="I1194">
            <v>50</v>
          </cell>
          <cell r="J1194" t="str">
            <v>хозведение</v>
          </cell>
          <cell r="K1194">
            <v>300946</v>
          </cell>
          <cell r="L1194">
            <v>1.4800000000000001E-2</v>
          </cell>
          <cell r="M1194" t="str">
            <v>полиэтиленовые</v>
          </cell>
          <cell r="N1194" t="str">
            <v>Водопроводные</v>
          </cell>
          <cell r="O1194" t="str">
            <v>напорный трубопровод</v>
          </cell>
          <cell r="P1194" t="str">
            <v>не технологический трубопровод</v>
          </cell>
          <cell r="Q1194">
            <v>4</v>
          </cell>
          <cell r="AE1194">
            <v>1.4800000000000001E-2</v>
          </cell>
          <cell r="AF1194">
            <v>2</v>
          </cell>
          <cell r="AG1194">
            <v>365</v>
          </cell>
          <cell r="AL1194">
            <v>1</v>
          </cell>
          <cell r="AM1194">
            <v>365</v>
          </cell>
          <cell r="AN1194" t="str">
            <v xml:space="preserve"> ВС п. Шудаяг ул Тимирязева 14 (14.8м)0,0148</v>
          </cell>
          <cell r="AO1194">
            <v>0.27555146882256132</v>
          </cell>
          <cell r="AP1194">
            <v>4.078161738573908E-3</v>
          </cell>
          <cell r="AQ1194">
            <v>7.8740078740118111</v>
          </cell>
        </row>
        <row r="1195">
          <cell r="G1195" t="str">
            <v>ВС п. Шудаяг ул Тимирязева 16 А (29.2м)</v>
          </cell>
          <cell r="H1195">
            <v>57</v>
          </cell>
          <cell r="I1195">
            <v>50</v>
          </cell>
          <cell r="J1195" t="str">
            <v>хозведение</v>
          </cell>
          <cell r="K1195">
            <v>300948</v>
          </cell>
          <cell r="L1195">
            <v>2.92E-2</v>
          </cell>
          <cell r="M1195" t="str">
            <v>стальные</v>
          </cell>
          <cell r="N1195" t="str">
            <v>Водопроводные</v>
          </cell>
          <cell r="O1195" t="str">
            <v>напорный трубопровод</v>
          </cell>
          <cell r="P1195" t="str">
            <v>не технологический трубопровод</v>
          </cell>
          <cell r="Q1195">
            <v>4</v>
          </cell>
          <cell r="AL1195">
            <v>1</v>
          </cell>
          <cell r="AM1195">
            <v>365</v>
          </cell>
          <cell r="AN1195" t="str">
            <v xml:space="preserve"> ВС п. Шудаяг ул Тимирязева 16 А (29.2м)0,0292</v>
          </cell>
          <cell r="AO1195">
            <v>0.45162086885104102</v>
          </cell>
          <cell r="AP1195">
            <v>1.3187329370450397E-2</v>
          </cell>
          <cell r="AQ1195">
            <v>7.8740078740118111</v>
          </cell>
        </row>
        <row r="1196">
          <cell r="G1196" t="str">
            <v>Водовод низкого давления Ду=500 мм вдоль объездной дороги. уч-к прот.1950м.</v>
          </cell>
          <cell r="H1196">
            <v>560</v>
          </cell>
          <cell r="I1196">
            <v>500</v>
          </cell>
          <cell r="J1196" t="str">
            <v>хозведение</v>
          </cell>
          <cell r="K1196">
            <v>802304</v>
          </cell>
          <cell r="L1196">
            <v>1.95</v>
          </cell>
          <cell r="M1196" t="str">
            <v>полиэтиленовые</v>
          </cell>
          <cell r="N1196" t="str">
            <v>Водопроводные</v>
          </cell>
          <cell r="O1196" t="str">
            <v>напорный трубопровод</v>
          </cell>
          <cell r="P1196" t="str">
            <v>не технологический трубопровод</v>
          </cell>
          <cell r="Q1196">
            <v>4</v>
          </cell>
          <cell r="S1196">
            <v>1</v>
          </cell>
          <cell r="T1196">
            <v>185.2</v>
          </cell>
          <cell r="V1196" t="str">
            <v>№15/15 от 12.05.2014 г.</v>
          </cell>
          <cell r="AE1196">
            <v>1.95</v>
          </cell>
          <cell r="AF1196">
            <v>3.5</v>
          </cell>
          <cell r="AG1196">
            <v>365</v>
          </cell>
          <cell r="AL1196">
            <v>4</v>
          </cell>
          <cell r="AM1196">
            <v>365</v>
          </cell>
          <cell r="AN1196" t="str">
            <v xml:space="preserve"> Водовод низкого давления Ду=500 мм вдоль объездной дороги. уч-к прот.1950м.1,95</v>
          </cell>
          <cell r="AO1196">
            <v>0.8984243360408799</v>
          </cell>
          <cell r="AP1196">
            <v>1.7519274552797157</v>
          </cell>
          <cell r="AQ1196">
            <v>7.8740078740118111</v>
          </cell>
        </row>
        <row r="1197">
          <cell r="G1197" t="str">
            <v>Водовод низкого давления Ду=500мм от д.23 до д.22 по набер.Нефтяников. (66.5м)</v>
          </cell>
          <cell r="H1197">
            <v>560</v>
          </cell>
          <cell r="I1197">
            <v>500</v>
          </cell>
          <cell r="J1197" t="str">
            <v>хозведение</v>
          </cell>
          <cell r="K1197">
            <v>802295</v>
          </cell>
          <cell r="L1197">
            <v>6.6500000000000004E-2</v>
          </cell>
          <cell r="M1197" t="str">
            <v>полиэтиленовые</v>
          </cell>
          <cell r="N1197" t="str">
            <v>Водопроводные</v>
          </cell>
          <cell r="O1197" t="str">
            <v>напорный трубопровод</v>
          </cell>
          <cell r="P1197" t="str">
            <v>не технологический трубопровод</v>
          </cell>
          <cell r="Q1197">
            <v>4</v>
          </cell>
          <cell r="AE1197">
            <v>6.6500000000000004E-2</v>
          </cell>
          <cell r="AF1197">
            <v>3.5</v>
          </cell>
          <cell r="AG1197">
            <v>365</v>
          </cell>
          <cell r="AL1197">
            <v>1</v>
          </cell>
          <cell r="AM1197">
            <v>365</v>
          </cell>
          <cell r="AN1197" t="str">
            <v xml:space="preserve"> Водовод низкого давления Ду=500мм от д.23 до д.22 по набер.Нефтяников. (66.5м)0,0665</v>
          </cell>
          <cell r="AO1197">
            <v>0.8984243360408799</v>
          </cell>
          <cell r="AP1197">
            <v>5.9745218346718518E-2</v>
          </cell>
          <cell r="AQ1197">
            <v>7.8740078740118111</v>
          </cell>
        </row>
        <row r="1198">
          <cell r="G1198" t="str">
            <v>Водовод от камеры  по ул.Школьная. 1а до камеры у ТРЦ "Ярмарка" (3900 м.)</v>
          </cell>
          <cell r="H1198">
            <v>630</v>
          </cell>
          <cell r="I1198">
            <v>600</v>
          </cell>
          <cell r="J1198" t="str">
            <v>хозведение</v>
          </cell>
          <cell r="K1198">
            <v>802310</v>
          </cell>
          <cell r="L1198">
            <v>3.9</v>
          </cell>
          <cell r="M1198" t="str">
            <v>стальные</v>
          </cell>
          <cell r="N1198" t="str">
            <v>Водопроводные</v>
          </cell>
          <cell r="O1198" t="str">
            <v>напорный трубопровод</v>
          </cell>
          <cell r="P1198" t="str">
            <v>не технологический трубопровод</v>
          </cell>
          <cell r="Q1198">
            <v>4</v>
          </cell>
          <cell r="V1198" t="str">
            <v>102\19 от 29.05.14;226\19 от30.09.14;227\19 от 10.10.14;231\19 от7.10.14;246\19 от23.10.14</v>
          </cell>
          <cell r="W1198" t="str">
            <v>Заводская.5-ТЭЦ;Строительная.8;Заводская.5-ТЭЦ;ТЭЦ;</v>
          </cell>
          <cell r="X1198">
            <v>630</v>
          </cell>
          <cell r="Z1198">
            <v>21.3</v>
          </cell>
          <cell r="AA1198">
            <v>3149.3</v>
          </cell>
          <cell r="AB1198">
            <v>291</v>
          </cell>
          <cell r="AD1198">
            <v>2500</v>
          </cell>
          <cell r="AE1198">
            <v>3.9</v>
          </cell>
          <cell r="AF1198">
            <v>6.5</v>
          </cell>
          <cell r="AG1198">
            <v>365</v>
          </cell>
          <cell r="AL1198">
            <v>10</v>
          </cell>
          <cell r="AM1198">
            <v>365</v>
          </cell>
          <cell r="AN1198" t="str">
            <v xml:space="preserve"> Водовод от камеры  по ул.Школьная. 1а до камеры у ТРЦ "Ярмарка" (3900 м.)3,9</v>
          </cell>
          <cell r="AO1198">
            <v>2.3984615987984461</v>
          </cell>
          <cell r="AP1198">
            <v>9.35400023531394</v>
          </cell>
          <cell r="AQ1198">
            <v>7.8740078740118111</v>
          </cell>
        </row>
        <row r="1199">
          <cell r="G1199" t="str">
            <v>Водовод от камеры у ТРЦ "Ярмарка" до камеры по ул.Интернациональная. д.57 (2398 м.)</v>
          </cell>
          <cell r="H1199">
            <v>400</v>
          </cell>
          <cell r="I1199">
            <v>370</v>
          </cell>
          <cell r="J1199" t="str">
            <v>хозведение</v>
          </cell>
          <cell r="K1199">
            <v>300235</v>
          </cell>
          <cell r="L1199">
            <v>2.3980000000000001</v>
          </cell>
          <cell r="M1199" t="str">
            <v>полиэтиленовые</v>
          </cell>
          <cell r="N1199" t="str">
            <v>Водопроводные</v>
          </cell>
          <cell r="O1199" t="str">
            <v>напорный трубопровод</v>
          </cell>
          <cell r="P1199" t="str">
            <v>не технологический трубопровод</v>
          </cell>
          <cell r="Q1199">
            <v>4</v>
          </cell>
          <cell r="V1199" t="str">
            <v>159\19 от 30.07.2014;</v>
          </cell>
          <cell r="W1199" t="str">
            <v>Машиностроителей.3;</v>
          </cell>
          <cell r="X1199" t="str">
            <v>400;</v>
          </cell>
          <cell r="Z1199" t="str">
            <v>113;</v>
          </cell>
          <cell r="AE1199">
            <v>2.3980000000000001</v>
          </cell>
          <cell r="AF1199">
            <v>3.5</v>
          </cell>
          <cell r="AG1199">
            <v>365</v>
          </cell>
          <cell r="AL1199">
            <v>26</v>
          </cell>
          <cell r="AM1199">
            <v>365</v>
          </cell>
          <cell r="AN1199" t="str">
            <v xml:space="preserve"> Водовод от камеры у ТРЦ "Ярмарка" до камеры по ул.Интернациональная. д.57 (2398 м.)2,398</v>
          </cell>
          <cell r="AO1199">
            <v>0.71567941125562962</v>
          </cell>
          <cell r="AP1199">
            <v>1.7161992281909999</v>
          </cell>
          <cell r="AQ1199">
            <v>7.8740078740118111</v>
          </cell>
        </row>
        <row r="1200">
          <cell r="G1200" t="str">
            <v>Водовод от п.Дальний до п.Озерный (3300 м)</v>
          </cell>
          <cell r="H1200">
            <v>315</v>
          </cell>
          <cell r="I1200">
            <v>300</v>
          </cell>
          <cell r="J1200" t="str">
            <v>хозведение</v>
          </cell>
          <cell r="K1200">
            <v>300002</v>
          </cell>
          <cell r="L1200">
            <v>3.3</v>
          </cell>
          <cell r="M1200" t="str">
            <v>полиэтиленовые</v>
          </cell>
          <cell r="N1200" t="str">
            <v>Водопроводные</v>
          </cell>
          <cell r="O1200" t="str">
            <v>напорный трубопровод</v>
          </cell>
          <cell r="P1200" t="str">
            <v>не технологический трубопровод</v>
          </cell>
          <cell r="Q1200">
            <v>4</v>
          </cell>
          <cell r="AE1200">
            <v>3.3</v>
          </cell>
          <cell r="AF1200">
            <v>3.5</v>
          </cell>
          <cell r="AG1200">
            <v>365</v>
          </cell>
          <cell r="AL1200">
            <v>6</v>
          </cell>
          <cell r="AM1200">
            <v>365</v>
          </cell>
          <cell r="AN1200" t="str">
            <v xml:space="preserve"> Водовод от п.Дальний до п.Озерный (3300 м)3,3</v>
          </cell>
          <cell r="AO1200">
            <v>0.61909249725129756</v>
          </cell>
          <cell r="AP1200">
            <v>2.0430052409292818</v>
          </cell>
          <cell r="AQ1200">
            <v>7.8740078740118111</v>
          </cell>
        </row>
        <row r="1201">
          <cell r="G1201" t="str">
            <v>Водовод от Пожня-Ель до камеры по ул.Школьная. 1а (11856м.)</v>
          </cell>
          <cell r="H1201">
            <v>820</v>
          </cell>
          <cell r="I1201">
            <v>800</v>
          </cell>
          <cell r="J1201" t="str">
            <v>хозведение</v>
          </cell>
          <cell r="K1201">
            <v>300675</v>
          </cell>
          <cell r="L1201">
            <v>11.856</v>
          </cell>
          <cell r="M1201" t="str">
            <v>стальные</v>
          </cell>
          <cell r="N1201" t="str">
            <v>Водопроводные</v>
          </cell>
          <cell r="O1201" t="str">
            <v>напорный трубопровод</v>
          </cell>
          <cell r="P1201" t="str">
            <v>не технологический трубопровод</v>
          </cell>
          <cell r="Q1201">
            <v>4</v>
          </cell>
          <cell r="V1201" t="str">
            <v>20\19 от 20.02.2014;32\19 от 04.03.2014;187\19 от 11.08.2014</v>
          </cell>
          <cell r="X1201">
            <v>820</v>
          </cell>
          <cell r="AB1201">
            <v>6530.7</v>
          </cell>
          <cell r="AD1201">
            <v>1000</v>
          </cell>
          <cell r="AE1201">
            <v>11.856</v>
          </cell>
          <cell r="AF1201">
            <v>7</v>
          </cell>
          <cell r="AG1201">
            <v>365</v>
          </cell>
          <cell r="AL1201">
            <v>8</v>
          </cell>
          <cell r="AM1201">
            <v>365</v>
          </cell>
          <cell r="AN1201" t="str">
            <v xml:space="preserve"> Водовод от Пожня-Ель до камеры по ул.Школьная. 1а (11856м.)11,856</v>
          </cell>
          <cell r="AO1201">
            <v>3.0612007983243323</v>
          </cell>
          <cell r="AP1201">
            <v>36.293596664933283</v>
          </cell>
          <cell r="AQ1201">
            <v>7.8740078740118111</v>
          </cell>
        </row>
        <row r="1202">
          <cell r="G1202" t="str">
            <v>Водовод от Пожня-Ель до ул Губкина (8960 м)</v>
          </cell>
          <cell r="H1202">
            <v>630</v>
          </cell>
          <cell r="I1202">
            <v>600</v>
          </cell>
          <cell r="J1202" t="str">
            <v>хозведение</v>
          </cell>
          <cell r="K1202">
            <v>300674</v>
          </cell>
          <cell r="L1202">
            <v>8.9600000000000009</v>
          </cell>
          <cell r="M1202" t="str">
            <v>стальные</v>
          </cell>
          <cell r="N1202" t="str">
            <v>Водопроводные</v>
          </cell>
          <cell r="O1202" t="str">
            <v>напорный трубопровод</v>
          </cell>
          <cell r="P1202" t="str">
            <v>не технологический трубопровод</v>
          </cell>
          <cell r="Q1202">
            <v>4</v>
          </cell>
          <cell r="AE1202">
            <v>8.9600000000000009</v>
          </cell>
          <cell r="AF1202">
            <v>6.5</v>
          </cell>
          <cell r="AG1202">
            <v>365</v>
          </cell>
          <cell r="AL1202">
            <v>6</v>
          </cell>
          <cell r="AM1202">
            <v>365</v>
          </cell>
          <cell r="AN1202" t="str">
            <v xml:space="preserve"> Водовод от Пожня-Ель до ул Губкина (8960 м)8,96</v>
          </cell>
          <cell r="AO1202">
            <v>2.3984615987984461</v>
          </cell>
          <cell r="AP1202">
            <v>21.490215925234079</v>
          </cell>
          <cell r="AQ1202">
            <v>7.8740078740118111</v>
          </cell>
        </row>
        <row r="1203">
          <cell r="G1203" t="str">
            <v>Водовод от СК-1 до ПГ- 5 по ул Интернац. (675 м)</v>
          </cell>
          <cell r="H1203">
            <v>325</v>
          </cell>
          <cell r="I1203">
            <v>300</v>
          </cell>
          <cell r="J1203" t="str">
            <v>хозведение</v>
          </cell>
          <cell r="K1203">
            <v>300669</v>
          </cell>
          <cell r="L1203">
            <v>0.67500000000000004</v>
          </cell>
          <cell r="M1203" t="str">
            <v>стальные</v>
          </cell>
          <cell r="N1203" t="str">
            <v>Водопроводные</v>
          </cell>
          <cell r="O1203" t="str">
            <v>напорный трубопровод</v>
          </cell>
          <cell r="P1203" t="str">
            <v>не технологический трубопровод</v>
          </cell>
          <cell r="Q1203">
            <v>4</v>
          </cell>
          <cell r="AE1203">
            <v>0.67500000000000004</v>
          </cell>
          <cell r="AF1203">
            <v>6.5</v>
          </cell>
          <cell r="AG1203">
            <v>365</v>
          </cell>
          <cell r="AL1203">
            <v>4</v>
          </cell>
          <cell r="AM1203">
            <v>365</v>
          </cell>
          <cell r="AN1203" t="str">
            <v xml:space="preserve"> Водовод от СК-1 до ПГ- 5 по ул Интернац. (675 м)0,675</v>
          </cell>
          <cell r="AO1203">
            <v>1.3537146193869638</v>
          </cell>
          <cell r="AP1203">
            <v>0.91375736808620067</v>
          </cell>
          <cell r="AQ1203">
            <v>7.8740078740118111</v>
          </cell>
        </row>
        <row r="1204">
          <cell r="G1204" t="str">
            <v>Водовод от скв 54 до скв 6 п. Пожня-Ель (1082м)</v>
          </cell>
          <cell r="H1204">
            <v>630</v>
          </cell>
          <cell r="I1204">
            <v>600</v>
          </cell>
          <cell r="J1204" t="str">
            <v>хозведение</v>
          </cell>
          <cell r="K1204">
            <v>300664</v>
          </cell>
          <cell r="L1204">
            <v>1.0820000000000001</v>
          </cell>
          <cell r="M1204" t="str">
            <v>стальные</v>
          </cell>
          <cell r="N1204" t="str">
            <v>Водопроводные</v>
          </cell>
          <cell r="O1204" t="str">
            <v>напорный трубопровод</v>
          </cell>
          <cell r="P1204" t="str">
            <v>не технологический трубопровод</v>
          </cell>
          <cell r="Q1204">
            <v>4</v>
          </cell>
          <cell r="AE1204">
            <v>1.0820000000000001</v>
          </cell>
          <cell r="AF1204">
            <v>6.5</v>
          </cell>
          <cell r="AG1204">
            <v>365</v>
          </cell>
          <cell r="AL1204">
            <v>3</v>
          </cell>
          <cell r="AM1204">
            <v>365</v>
          </cell>
          <cell r="AN1204" t="str">
            <v xml:space="preserve"> Водовод от скв 54 до скв 6 п. Пожня-Ель (1082м)1,082</v>
          </cell>
          <cell r="AO1204">
            <v>2.3984615987984461</v>
          </cell>
          <cell r="AP1204">
            <v>2.5951354498999191</v>
          </cell>
          <cell r="AQ1204">
            <v>7.8740078740118111</v>
          </cell>
        </row>
        <row r="1205">
          <cell r="G1205">
            <v>1</v>
          </cell>
          <cell r="H1205">
            <v>1020</v>
          </cell>
          <cell r="I1205">
            <v>1000</v>
          </cell>
          <cell r="J1205" t="str">
            <v>хозведение</v>
          </cell>
          <cell r="K1205">
            <v>300673</v>
          </cell>
          <cell r="L1205">
            <v>2.17</v>
          </cell>
          <cell r="M1205" t="str">
            <v>стальные</v>
          </cell>
          <cell r="N1205" t="str">
            <v>Водопроводные</v>
          </cell>
          <cell r="O1205" t="str">
            <v>напорный трубопровод</v>
          </cell>
          <cell r="P1205" t="str">
            <v>не технологический трубопровод</v>
          </cell>
          <cell r="Q1205">
            <v>4</v>
          </cell>
          <cell r="V1205" t="str">
            <v>177\19 от 11.08.2014</v>
          </cell>
          <cell r="W1205" t="str">
            <v>сборный водовод (14км)</v>
          </cell>
          <cell r="X1205">
            <v>1020</v>
          </cell>
          <cell r="AA1205">
            <v>250</v>
          </cell>
          <cell r="AE1205">
            <v>2.17</v>
          </cell>
          <cell r="AF1205">
            <v>7</v>
          </cell>
          <cell r="AG1205">
            <v>365</v>
          </cell>
          <cell r="AM1205">
            <v>365</v>
          </cell>
          <cell r="AN1205" t="str">
            <v xml:space="preserve"> 12,17</v>
          </cell>
          <cell r="AO1205">
            <v>4.0181651613353049</v>
          </cell>
          <cell r="AP1205">
            <v>8.7194184000976112</v>
          </cell>
          <cell r="AQ1205">
            <v>7.8740078740118111</v>
          </cell>
        </row>
        <row r="1206">
          <cell r="G1206" t="str">
            <v>Водовод п.Дальний - п.УРМЗ 2 нитка (5250 м)</v>
          </cell>
          <cell r="H1206">
            <v>720</v>
          </cell>
          <cell r="I1206">
            <v>700</v>
          </cell>
          <cell r="J1206" t="str">
            <v>хозведение</v>
          </cell>
          <cell r="K1206">
            <v>301278</v>
          </cell>
          <cell r="L1206">
            <v>5.25</v>
          </cell>
          <cell r="M1206" t="str">
            <v>стальные</v>
          </cell>
          <cell r="N1206" t="str">
            <v>Водопроводные</v>
          </cell>
          <cell r="O1206" t="str">
            <v>напорный трубопровод</v>
          </cell>
          <cell r="P1206" t="str">
            <v>не технологический трубопровод</v>
          </cell>
          <cell r="Q1206">
            <v>4</v>
          </cell>
          <cell r="AE1206">
            <v>5.25</v>
          </cell>
          <cell r="AF1206">
            <v>7</v>
          </cell>
          <cell r="AG1206">
            <v>365</v>
          </cell>
          <cell r="AL1206">
            <v>4</v>
          </cell>
          <cell r="AM1206">
            <v>365</v>
          </cell>
          <cell r="AN1206" t="str">
            <v xml:space="preserve"> Водовод п.Дальний - п.УРМЗ 2 нитка (5250 м)5,25</v>
          </cell>
          <cell r="AO1206">
            <v>2.8214463963558298</v>
          </cell>
          <cell r="AP1206">
            <v>14.812593580868107</v>
          </cell>
          <cell r="AQ1206">
            <v>7.8740078740118111</v>
          </cell>
        </row>
        <row r="1207">
          <cell r="G1207" t="str">
            <v>Водовод сборный от скв  57а. 57б. 57в  до скв 6 п. Пожня-Ель (3170м)</v>
          </cell>
          <cell r="H1207">
            <v>219</v>
          </cell>
          <cell r="I1207">
            <v>200</v>
          </cell>
          <cell r="J1207" t="str">
            <v>хозведение</v>
          </cell>
          <cell r="K1207">
            <v>300670</v>
          </cell>
          <cell r="L1207">
            <v>3.17</v>
          </cell>
          <cell r="M1207" t="str">
            <v>стальные</v>
          </cell>
          <cell r="N1207" t="str">
            <v>Водопроводные</v>
          </cell>
          <cell r="O1207" t="str">
            <v>напорный трубопровод</v>
          </cell>
          <cell r="P1207" t="str">
            <v>не технологический трубопровод</v>
          </cell>
          <cell r="Q1207">
            <v>4</v>
          </cell>
          <cell r="AE1207">
            <v>3.17</v>
          </cell>
          <cell r="AF1207">
            <v>6.5</v>
          </cell>
          <cell r="AG1207">
            <v>365</v>
          </cell>
          <cell r="AL1207">
            <v>4</v>
          </cell>
          <cell r="AM1207">
            <v>365</v>
          </cell>
          <cell r="AN1207" t="str">
            <v xml:space="preserve"> Водовод сборный от скв  57а. 57б. 57в  до скв 6 п. Пожня-Ель (3170м)3,17</v>
          </cell>
          <cell r="AO1207">
            <v>1.1665159882749745</v>
          </cell>
          <cell r="AP1207">
            <v>3.6978556828316691</v>
          </cell>
          <cell r="AQ1207">
            <v>7.8740078740118111</v>
          </cell>
        </row>
        <row r="1208">
          <cell r="G1208" t="str">
            <v xml:space="preserve">Водовод сборный от скв 314 до 37 п. Пожня </v>
          </cell>
          <cell r="H1208">
            <v>325</v>
          </cell>
          <cell r="I1208">
            <v>300</v>
          </cell>
          <cell r="J1208" t="str">
            <v>хозведение</v>
          </cell>
          <cell r="K1208">
            <v>300662</v>
          </cell>
          <cell r="L1208">
            <v>3.4220000000000002</v>
          </cell>
          <cell r="M1208" t="str">
            <v>стальные</v>
          </cell>
          <cell r="N1208" t="str">
            <v>Водопроводные</v>
          </cell>
          <cell r="O1208" t="str">
            <v>напорный трубопровод</v>
          </cell>
          <cell r="P1208" t="str">
            <v>не технологический трубопровод</v>
          </cell>
          <cell r="Q1208">
            <v>4</v>
          </cell>
          <cell r="AE1208">
            <v>3.4220000000000002</v>
          </cell>
          <cell r="AF1208">
            <v>6.5</v>
          </cell>
          <cell r="AG1208">
            <v>365</v>
          </cell>
          <cell r="AL1208">
            <v>2</v>
          </cell>
          <cell r="AM1208">
            <v>365</v>
          </cell>
          <cell r="AN1208" t="str">
            <v xml:space="preserve"> Водовод сборный от скв 314 до 37 п. Пожня 3,422</v>
          </cell>
          <cell r="AO1208">
            <v>1.3537146193869638</v>
          </cell>
          <cell r="AP1208">
            <v>4.6324114275421904</v>
          </cell>
          <cell r="AQ1208">
            <v>7.8740078740118111</v>
          </cell>
        </row>
        <row r="1209">
          <cell r="G1209" t="str">
            <v>Водовод ср.давл пр Космонавтов -Сенюкова -Ленина (1275м)</v>
          </cell>
          <cell r="H1209">
            <v>400</v>
          </cell>
          <cell r="I1209">
            <v>370</v>
          </cell>
          <cell r="J1209" t="str">
            <v>хозведение</v>
          </cell>
          <cell r="K1209">
            <v>300243</v>
          </cell>
          <cell r="L1209">
            <v>1.2749999999999999</v>
          </cell>
          <cell r="M1209" t="str">
            <v>полиэтиленовые</v>
          </cell>
          <cell r="N1209" t="str">
            <v>Водопроводные</v>
          </cell>
          <cell r="O1209" t="str">
            <v>напорный трубопровод</v>
          </cell>
          <cell r="P1209" t="str">
            <v>не технологический трубопровод</v>
          </cell>
          <cell r="Q1209">
            <v>4</v>
          </cell>
          <cell r="V1209" t="str">
            <v>79\19 от 14.05.14;266\19 от 2.11.14</v>
          </cell>
          <cell r="W1209" t="str">
            <v>Сенюкова.10;</v>
          </cell>
          <cell r="X1209">
            <v>400</v>
          </cell>
          <cell r="Z1209">
            <v>175.5</v>
          </cell>
          <cell r="AE1209">
            <v>1.2749999999999999</v>
          </cell>
          <cell r="AF1209">
            <v>4</v>
          </cell>
          <cell r="AG1209">
            <v>365</v>
          </cell>
          <cell r="AL1209">
            <v>5</v>
          </cell>
          <cell r="AM1209">
            <v>365</v>
          </cell>
          <cell r="AN1209" t="str">
            <v xml:space="preserve"> Водовод ср.давл пр Космонавтов -Сенюкова -Ленина (1275м)1,275</v>
          </cell>
          <cell r="AO1209">
            <v>0.71567941125562962</v>
          </cell>
          <cell r="AP1209">
            <v>0.91249124935092774</v>
          </cell>
          <cell r="AQ1209">
            <v>7.8740078740118111</v>
          </cell>
        </row>
        <row r="1210">
          <cell r="G1210" t="str">
            <v>Водовод среднего давлен. Ду=200мм от д.50 пр.Ленина до перекрестка пр.Ленина-Интернациональная (317м)</v>
          </cell>
          <cell r="H1210">
            <v>219</v>
          </cell>
          <cell r="I1210">
            <v>200</v>
          </cell>
          <cell r="J1210" t="str">
            <v>хозведение</v>
          </cell>
          <cell r="K1210">
            <v>802294</v>
          </cell>
          <cell r="L1210">
            <v>0.317</v>
          </cell>
          <cell r="M1210" t="str">
            <v>стальные</v>
          </cell>
          <cell r="N1210" t="str">
            <v>Водопроводные</v>
          </cell>
          <cell r="O1210" t="str">
            <v>напорный трубопровод</v>
          </cell>
          <cell r="P1210" t="str">
            <v>не технологический трубопровод</v>
          </cell>
          <cell r="Q1210">
            <v>4</v>
          </cell>
          <cell r="AE1210">
            <v>0.317</v>
          </cell>
          <cell r="AF1210">
            <v>6.5</v>
          </cell>
          <cell r="AG1210">
            <v>365</v>
          </cell>
          <cell r="AL1210">
            <v>7</v>
          </cell>
          <cell r="AM1210">
            <v>365</v>
          </cell>
          <cell r="AN1210" t="str">
            <v xml:space="preserve"> Водовод среднего давлен. Ду=200мм от д.50 пр.Ленина до перекрестка пр.Ленина-Интернациональная (317м)0,317</v>
          </cell>
          <cell r="AO1210">
            <v>1.1665159882749745</v>
          </cell>
          <cell r="AP1210">
            <v>0.36978556828316694</v>
          </cell>
          <cell r="AQ1210">
            <v>7.8740078740118111</v>
          </cell>
        </row>
        <row r="1211">
          <cell r="G1211" t="str">
            <v>ВС г Ухта ул Дзержинского 22 (38 м)</v>
          </cell>
          <cell r="H1211">
            <v>57</v>
          </cell>
          <cell r="I1211">
            <v>50</v>
          </cell>
          <cell r="J1211" t="str">
            <v>хозведение</v>
          </cell>
          <cell r="K1211">
            <v>301203</v>
          </cell>
          <cell r="L1211">
            <v>3.7999999999999999E-2</v>
          </cell>
          <cell r="M1211" t="str">
            <v>стальные</v>
          </cell>
          <cell r="N1211" t="str">
            <v>Водопроводные</v>
          </cell>
          <cell r="O1211" t="str">
            <v>напорный трубопровод</v>
          </cell>
          <cell r="P1211" t="str">
            <v>не технологический трубопровод</v>
          </cell>
          <cell r="Q1211">
            <v>4</v>
          </cell>
          <cell r="AE1211">
            <v>3.7999999999999999E-2</v>
          </cell>
          <cell r="AF1211">
            <v>4.5</v>
          </cell>
          <cell r="AG1211">
            <v>365</v>
          </cell>
          <cell r="AL1211">
            <v>1</v>
          </cell>
          <cell r="AM1211">
            <v>365</v>
          </cell>
          <cell r="AN1211" t="str">
            <v xml:space="preserve"> ВС г Ухта ул Дзержинского 22 (38 м)0,038</v>
          </cell>
          <cell r="AO1211">
            <v>0.45162086885104102</v>
          </cell>
          <cell r="AP1211">
            <v>1.7161593016339557E-2</v>
          </cell>
          <cell r="AQ1211">
            <v>7.8740078740118111</v>
          </cell>
        </row>
        <row r="1212">
          <cell r="G1212" t="str">
            <v>ВС г Ухта ул Дзержинского 24 до ул Ленина 12 (506.3 м)</v>
          </cell>
          <cell r="H1212">
            <v>114</v>
          </cell>
          <cell r="I1212">
            <v>100</v>
          </cell>
          <cell r="J1212" t="str">
            <v>хозведение</v>
          </cell>
          <cell r="K1212">
            <v>300256</v>
          </cell>
          <cell r="L1212">
            <v>0.50629999999999997</v>
          </cell>
          <cell r="M1212" t="str">
            <v>стальные</v>
          </cell>
          <cell r="N1212" t="str">
            <v>Водопроводные</v>
          </cell>
          <cell r="O1212" t="str">
            <v>напорный трубопровод</v>
          </cell>
          <cell r="P1212" t="str">
            <v>не технологический трубопровод</v>
          </cell>
          <cell r="Q1212">
            <v>4</v>
          </cell>
          <cell r="AE1212">
            <v>0.50629999999999997</v>
          </cell>
          <cell r="AF1212">
            <v>5.5</v>
          </cell>
          <cell r="AG1212">
            <v>365</v>
          </cell>
          <cell r="AL1212">
            <v>1</v>
          </cell>
          <cell r="AM1212">
            <v>365</v>
          </cell>
          <cell r="AN1212" t="str">
            <v xml:space="preserve"> ВС г Ухта ул Дзержинского 24 до ул Ленина 12 (506.3 м)0,5063</v>
          </cell>
          <cell r="AO1212">
            <v>0.91129161113766832</v>
          </cell>
          <cell r="AP1212">
            <v>0.46138694271900144</v>
          </cell>
          <cell r="AQ1212">
            <v>7.8740078740118111</v>
          </cell>
        </row>
        <row r="1213">
          <cell r="G1213" t="str">
            <v>ВС г Ухта ул Дзержинского 25 (39 м)</v>
          </cell>
          <cell r="H1213">
            <v>114</v>
          </cell>
          <cell r="I1213">
            <v>100</v>
          </cell>
          <cell r="J1213" t="str">
            <v>хозведение</v>
          </cell>
          <cell r="K1213">
            <v>300076</v>
          </cell>
          <cell r="L1213">
            <v>3.9E-2</v>
          </cell>
          <cell r="M1213" t="str">
            <v>стальные</v>
          </cell>
          <cell r="N1213" t="str">
            <v>Водопроводные</v>
          </cell>
          <cell r="O1213" t="str">
            <v>напорный трубопровод</v>
          </cell>
          <cell r="P1213" t="str">
            <v>не технологический трубопровод</v>
          </cell>
          <cell r="Q1213">
            <v>4</v>
          </cell>
          <cell r="AE1213">
            <v>3.9E-2</v>
          </cell>
          <cell r="AF1213">
            <v>5.5</v>
          </cell>
          <cell r="AG1213">
            <v>365</v>
          </cell>
          <cell r="AL1213">
            <v>1</v>
          </cell>
          <cell r="AM1213">
            <v>365</v>
          </cell>
          <cell r="AN1213" t="str">
            <v xml:space="preserve"> ВС г Ухта ул Дзержинского 25 (39 м)0,039</v>
          </cell>
          <cell r="AO1213">
            <v>0.91129161113766832</v>
          </cell>
          <cell r="AP1213">
            <v>3.5540372834369068E-2</v>
          </cell>
          <cell r="AQ1213">
            <v>7.8740078740118111</v>
          </cell>
        </row>
        <row r="1214">
          <cell r="G1214" t="str">
            <v>ВС г Ухта ул Дзержинского 25 (39 м)</v>
          </cell>
          <cell r="H1214">
            <v>114</v>
          </cell>
          <cell r="I1214">
            <v>100</v>
          </cell>
          <cell r="J1214" t="str">
            <v>хозведение</v>
          </cell>
          <cell r="K1214">
            <v>300046</v>
          </cell>
          <cell r="L1214">
            <v>3.9E-2</v>
          </cell>
          <cell r="M1214" t="str">
            <v>стальные</v>
          </cell>
          <cell r="N1214" t="str">
            <v>Водопроводные</v>
          </cell>
          <cell r="O1214" t="str">
            <v>напорный трубопровод</v>
          </cell>
          <cell r="P1214" t="str">
            <v>не технологический трубопровод</v>
          </cell>
          <cell r="Q1214">
            <v>4</v>
          </cell>
          <cell r="AE1214">
            <v>3.9E-2</v>
          </cell>
          <cell r="AF1214">
            <v>5.5</v>
          </cell>
          <cell r="AG1214">
            <v>365</v>
          </cell>
          <cell r="AL1214">
            <v>1</v>
          </cell>
          <cell r="AM1214">
            <v>365</v>
          </cell>
          <cell r="AN1214" t="str">
            <v xml:space="preserve"> ВС г Ухта ул Дзержинского 25 (39 м)0,039</v>
          </cell>
          <cell r="AO1214">
            <v>0.91129161113766832</v>
          </cell>
          <cell r="AP1214">
            <v>3.5540372834369068E-2</v>
          </cell>
          <cell r="AQ1214">
            <v>7.8740078740118111</v>
          </cell>
        </row>
        <row r="1215">
          <cell r="G1215" t="str">
            <v>ВС г Ухта ул Дзержинского 27 (51 м)</v>
          </cell>
          <cell r="H1215">
            <v>114</v>
          </cell>
          <cell r="I1215">
            <v>100</v>
          </cell>
          <cell r="J1215" t="str">
            <v>хозведение</v>
          </cell>
          <cell r="K1215">
            <v>300092</v>
          </cell>
          <cell r="L1215">
            <v>5.0999999999999997E-2</v>
          </cell>
          <cell r="M1215" t="str">
            <v>стальные</v>
          </cell>
          <cell r="N1215" t="str">
            <v>Водопроводные</v>
          </cell>
          <cell r="O1215" t="str">
            <v>напорный трубопровод</v>
          </cell>
          <cell r="P1215" t="str">
            <v>не технологический трубопровод</v>
          </cell>
          <cell r="Q1215">
            <v>4</v>
          </cell>
          <cell r="AE1215">
            <v>5.0999999999999997E-2</v>
          </cell>
          <cell r="AF1215">
            <v>5.5</v>
          </cell>
          <cell r="AG1215">
            <v>365</v>
          </cell>
          <cell r="AL1215">
            <v>1</v>
          </cell>
          <cell r="AM1215">
            <v>365</v>
          </cell>
          <cell r="AN1215" t="str">
            <v xml:space="preserve"> ВС г Ухта ул Дзержинского 27 (51 м)0,051</v>
          </cell>
          <cell r="AO1215">
            <v>0.91129161113766832</v>
          </cell>
          <cell r="AP1215">
            <v>4.6475872168021085E-2</v>
          </cell>
          <cell r="AQ1215">
            <v>7.8740078740118111</v>
          </cell>
        </row>
        <row r="1216">
          <cell r="G1216" t="str">
            <v>ВС г Ухта ул Дзержинского 29 4 подъезд (23.6 м)</v>
          </cell>
          <cell r="H1216">
            <v>114</v>
          </cell>
          <cell r="I1216">
            <v>100</v>
          </cell>
          <cell r="J1216" t="str">
            <v>хозведение</v>
          </cell>
          <cell r="K1216">
            <v>301166</v>
          </cell>
          <cell r="L1216">
            <v>2.3599999999999999E-2</v>
          </cell>
          <cell r="M1216" t="str">
            <v>стальные</v>
          </cell>
          <cell r="N1216" t="str">
            <v>Водопроводные</v>
          </cell>
          <cell r="O1216" t="str">
            <v>напорный трубопровод</v>
          </cell>
          <cell r="P1216" t="str">
            <v>не технологический трубопровод</v>
          </cell>
          <cell r="Q1216">
            <v>4</v>
          </cell>
          <cell r="AE1216">
            <v>2.3599999999999999E-2</v>
          </cell>
          <cell r="AF1216">
            <v>5.5</v>
          </cell>
          <cell r="AG1216">
            <v>365</v>
          </cell>
          <cell r="AL1216">
            <v>1</v>
          </cell>
          <cell r="AM1216">
            <v>365</v>
          </cell>
          <cell r="AN1216" t="str">
            <v xml:space="preserve"> ВС г Ухта ул Дзержинского 29 4 подъезд (23.6 м)0,0236</v>
          </cell>
          <cell r="AO1216">
            <v>0.91129161113766832</v>
          </cell>
          <cell r="AP1216">
            <v>2.1506482022848973E-2</v>
          </cell>
          <cell r="AQ1216">
            <v>7.8740078740118111</v>
          </cell>
        </row>
        <row r="1217">
          <cell r="G1217" t="str">
            <v>ВС г Ухта ул Дзержинского 29 ЦТП-12 (9 м)</v>
          </cell>
          <cell r="H1217">
            <v>219</v>
          </cell>
          <cell r="I1217">
            <v>200</v>
          </cell>
          <cell r="J1217" t="str">
            <v>хозведение</v>
          </cell>
          <cell r="K1217">
            <v>300777</v>
          </cell>
          <cell r="L1217">
            <v>8.9999999999999993E-3</v>
          </cell>
          <cell r="M1217" t="str">
            <v>стальные</v>
          </cell>
          <cell r="N1217" t="str">
            <v>Водопроводные</v>
          </cell>
          <cell r="O1217" t="str">
            <v>напорный трубопровод</v>
          </cell>
          <cell r="P1217" t="str">
            <v>не технологический трубопровод</v>
          </cell>
          <cell r="Q1217">
            <v>4</v>
          </cell>
          <cell r="AL1217">
            <v>1</v>
          </cell>
          <cell r="AM1217">
            <v>365</v>
          </cell>
          <cell r="AN1217" t="str">
            <v xml:space="preserve"> ВС г Ухта ул Дзержинского 29 ЦТП-12 (9 м)0,009</v>
          </cell>
          <cell r="AO1217">
            <v>1.1665159882749745</v>
          </cell>
          <cell r="AP1217">
            <v>1.0498643894474769E-2</v>
          </cell>
          <cell r="AQ1217">
            <v>7.8740078740118111</v>
          </cell>
        </row>
        <row r="1218">
          <cell r="G1218" t="str">
            <v>ВС г Ухта ул Дзержинского 37. Космонавтов 22.38. ул Советская 11. дк65 (409.5м)</v>
          </cell>
          <cell r="H1218">
            <v>110</v>
          </cell>
          <cell r="I1218">
            <v>100</v>
          </cell>
          <cell r="J1218" t="str">
            <v>хозведение</v>
          </cell>
          <cell r="K1218">
            <v>300048</v>
          </cell>
          <cell r="L1218">
            <v>0.40949999999999998</v>
          </cell>
          <cell r="M1218" t="str">
            <v>полиэтиленовые</v>
          </cell>
          <cell r="N1218" t="str">
            <v>Водопроводные</v>
          </cell>
          <cell r="O1218" t="str">
            <v>напорный трубопровод</v>
          </cell>
          <cell r="P1218" t="str">
            <v>не технологический трубопровод</v>
          </cell>
          <cell r="Q1218">
            <v>4</v>
          </cell>
          <cell r="AE1218">
            <v>0.40949999999999998</v>
          </cell>
          <cell r="AF1218">
            <v>3</v>
          </cell>
          <cell r="AG1218">
            <v>365</v>
          </cell>
          <cell r="AL1218">
            <v>5</v>
          </cell>
          <cell r="AM1218">
            <v>365</v>
          </cell>
          <cell r="AN1218" t="str">
            <v xml:space="preserve"> ВС г Ухта ул Дзержинского 37. Космонавтов 22.38. ул Советская 11. дк65 (409.5м)0,4095</v>
          </cell>
          <cell r="AO1218">
            <v>0.44513169595462487</v>
          </cell>
          <cell r="AP1218">
            <v>0.18228142949341888</v>
          </cell>
          <cell r="AQ1218">
            <v>7.8740078740118111</v>
          </cell>
        </row>
        <row r="1219">
          <cell r="G1219" t="str">
            <v>ВС г Ухта ул Дзержинского 39 (109.3 м)</v>
          </cell>
          <cell r="H1219">
            <v>114</v>
          </cell>
          <cell r="I1219">
            <v>100</v>
          </cell>
          <cell r="J1219" t="str">
            <v>хозведение</v>
          </cell>
          <cell r="K1219">
            <v>300251</v>
          </cell>
          <cell r="L1219">
            <v>0.10929999999999999</v>
          </cell>
          <cell r="M1219" t="str">
            <v>стальные</v>
          </cell>
          <cell r="N1219" t="str">
            <v>Водопроводные</v>
          </cell>
          <cell r="O1219" t="str">
            <v>напорный трубопровод</v>
          </cell>
          <cell r="P1219" t="str">
            <v>не технологический трубопровод</v>
          </cell>
          <cell r="Q1219">
            <v>4</v>
          </cell>
          <cell r="V1219" t="str">
            <v>110\19 от 27.06.14;151\19 от 10.07.14;261\19 от 11.11.14;</v>
          </cell>
          <cell r="W1219" t="str">
            <v>Дзерж.39</v>
          </cell>
          <cell r="X1219">
            <v>108</v>
          </cell>
          <cell r="Z1219">
            <v>112.5</v>
          </cell>
          <cell r="AE1219">
            <v>0.10929999999999999</v>
          </cell>
          <cell r="AF1219">
            <v>5.5</v>
          </cell>
          <cell r="AG1219">
            <v>365</v>
          </cell>
          <cell r="AL1219">
            <v>1</v>
          </cell>
          <cell r="AM1219">
            <v>365</v>
          </cell>
          <cell r="AN1219" t="str">
            <v xml:space="preserve"> ВС г Ухта ул Дзержинского 39 (109.3 м)0,1093</v>
          </cell>
          <cell r="AO1219">
            <v>0.91129161113766832</v>
          </cell>
          <cell r="AP1219">
            <v>9.9604173097347148E-2</v>
          </cell>
          <cell r="AQ1219">
            <v>7.8740078740118111</v>
          </cell>
        </row>
        <row r="1220">
          <cell r="G1220" t="str">
            <v>ВС г Ухта ул Дзержинского 41 (57 м)</v>
          </cell>
          <cell r="H1220">
            <v>114</v>
          </cell>
          <cell r="I1220">
            <v>100</v>
          </cell>
          <cell r="J1220" t="str">
            <v>хозведение</v>
          </cell>
          <cell r="K1220">
            <v>300709</v>
          </cell>
          <cell r="L1220">
            <v>5.7000000000000002E-2</v>
          </cell>
          <cell r="M1220" t="str">
            <v>стальные</v>
          </cell>
          <cell r="N1220" t="str">
            <v>Водопроводные</v>
          </cell>
          <cell r="O1220" t="str">
            <v>напорный трубопровод</v>
          </cell>
          <cell r="P1220" t="str">
            <v>не технологический трубопровод</v>
          </cell>
          <cell r="Q1220">
            <v>4</v>
          </cell>
          <cell r="AE1220">
            <v>5.7000000000000002E-2</v>
          </cell>
          <cell r="AF1220">
            <v>6.5</v>
          </cell>
          <cell r="AG1220">
            <v>365</v>
          </cell>
          <cell r="AL1220">
            <v>1</v>
          </cell>
          <cell r="AM1220">
            <v>365</v>
          </cell>
          <cell r="AN1220" t="str">
            <v xml:space="preserve"> ВС г Ухта ул Дзержинского 41 (57 м)0,057</v>
          </cell>
          <cell r="AO1220">
            <v>0.91129161113766832</v>
          </cell>
          <cell r="AP1220">
            <v>5.1943621834847097E-2</v>
          </cell>
          <cell r="AQ1220">
            <v>7.8740078740118111</v>
          </cell>
        </row>
        <row r="1221">
          <cell r="G1221" t="str">
            <v>ВС г Ухта ул Дзержинского 43 (18.1 м)</v>
          </cell>
          <cell r="H1221">
            <v>160</v>
          </cell>
          <cell r="I1221">
            <v>150</v>
          </cell>
          <cell r="J1221" t="str">
            <v>хозведение</v>
          </cell>
          <cell r="K1221">
            <v>301160</v>
          </cell>
          <cell r="L1221">
            <v>1.8100000000000002E-2</v>
          </cell>
          <cell r="M1221" t="str">
            <v>полиэтиленовые</v>
          </cell>
          <cell r="N1221" t="str">
            <v>Водопроводные</v>
          </cell>
          <cell r="O1221" t="str">
            <v>напорный трубопровод</v>
          </cell>
          <cell r="P1221" t="str">
            <v>не технологический трубопровод</v>
          </cell>
          <cell r="Q1221">
            <v>4</v>
          </cell>
          <cell r="AE1221">
            <v>1.8100000000000002E-2</v>
          </cell>
          <cell r="AF1221">
            <v>3.5</v>
          </cell>
          <cell r="AG1221">
            <v>365</v>
          </cell>
          <cell r="AL1221">
            <v>1</v>
          </cell>
          <cell r="AM1221">
            <v>365</v>
          </cell>
          <cell r="AN1221" t="str">
            <v xml:space="preserve"> ВС г Ухта ул Дзержинского 43 (18.1 м)0,0181</v>
          </cell>
          <cell r="AO1221">
            <v>0.4802297347581036</v>
          </cell>
          <cell r="AP1221">
            <v>8.6921581991216759E-3</v>
          </cell>
          <cell r="AQ1221">
            <v>7.8740078740118111</v>
          </cell>
        </row>
        <row r="1222">
          <cell r="G1222" t="str">
            <v>ВС г Ухта ул Дзержинского Кафе Черемушки (25.5 м)</v>
          </cell>
          <cell r="H1222">
            <v>57</v>
          </cell>
          <cell r="I1222">
            <v>50</v>
          </cell>
          <cell r="J1222" t="str">
            <v>хозведение</v>
          </cell>
          <cell r="K1222">
            <v>300213</v>
          </cell>
          <cell r="L1222">
            <v>2.5499999999999998E-2</v>
          </cell>
          <cell r="M1222" t="str">
            <v>стальные</v>
          </cell>
          <cell r="N1222" t="str">
            <v>Водопроводные</v>
          </cell>
          <cell r="O1222" t="str">
            <v>напорный трубопровод</v>
          </cell>
          <cell r="P1222" t="str">
            <v>не технологический трубопровод</v>
          </cell>
          <cell r="Q1222">
            <v>4</v>
          </cell>
          <cell r="AE1222">
            <v>2.5499999999999998E-2</v>
          </cell>
          <cell r="AF1222">
            <v>4.5</v>
          </cell>
          <cell r="AG1222">
            <v>365</v>
          </cell>
          <cell r="AL1222">
            <v>1</v>
          </cell>
          <cell r="AM1222">
            <v>365</v>
          </cell>
          <cell r="AN1222" t="str">
            <v xml:space="preserve"> ВС г Ухта ул Дзержинского Кафе Черемушки (25.5 м)0,0255</v>
          </cell>
          <cell r="AO1222">
            <v>0.45162086885104102</v>
          </cell>
          <cell r="AP1222">
            <v>1.1516332155701546E-2</v>
          </cell>
          <cell r="AQ1222">
            <v>7.8740078740118111</v>
          </cell>
        </row>
        <row r="1223">
          <cell r="G1223" t="str">
            <v>ВС г Ухта ул Дзержинского школа-интернат №2 (174 м)</v>
          </cell>
          <cell r="H1223">
            <v>114</v>
          </cell>
          <cell r="I1223">
            <v>100</v>
          </cell>
          <cell r="J1223" t="str">
            <v>хозведение</v>
          </cell>
          <cell r="K1223">
            <v>300041</v>
          </cell>
          <cell r="L1223">
            <v>0.17399999999999999</v>
          </cell>
          <cell r="M1223" t="str">
            <v>стальные</v>
          </cell>
          <cell r="N1223" t="str">
            <v>Водопроводные</v>
          </cell>
          <cell r="O1223" t="str">
            <v>напорный трубопровод</v>
          </cell>
          <cell r="P1223" t="str">
            <v>не технологический трубопровод</v>
          </cell>
          <cell r="Q1223">
            <v>4</v>
          </cell>
          <cell r="AE1223">
            <v>0.17399999999999999</v>
          </cell>
          <cell r="AF1223">
            <v>5.5</v>
          </cell>
          <cell r="AG1223">
            <v>365</v>
          </cell>
          <cell r="AL1223">
            <v>1</v>
          </cell>
          <cell r="AM1223">
            <v>365</v>
          </cell>
          <cell r="AN1223" t="str">
            <v xml:space="preserve"> ВС г Ухта ул Дзержинского школа-интернат №2 (174 м)0,174</v>
          </cell>
          <cell r="AO1223">
            <v>0.91129161113766832</v>
          </cell>
          <cell r="AP1223">
            <v>0.15856474033795429</v>
          </cell>
          <cell r="AQ1223">
            <v>7.8740078740118111</v>
          </cell>
        </row>
        <row r="1224">
          <cell r="G1224" t="str">
            <v>ВС г Ухта ул Зерюнова 24 (7 м)</v>
          </cell>
          <cell r="H1224">
            <v>89</v>
          </cell>
          <cell r="I1224">
            <v>80</v>
          </cell>
          <cell r="J1224" t="str">
            <v>хозведение</v>
          </cell>
          <cell r="K1224">
            <v>301180</v>
          </cell>
          <cell r="L1224">
            <v>7.0000000000000001E-3</v>
          </cell>
          <cell r="M1224" t="str">
            <v>стальные</v>
          </cell>
          <cell r="N1224" t="str">
            <v>Водопроводные</v>
          </cell>
          <cell r="O1224" t="str">
            <v>напорный трубопровод</v>
          </cell>
          <cell r="P1224" t="str">
            <v>не технологический трубопровод</v>
          </cell>
          <cell r="Q1224">
            <v>4</v>
          </cell>
          <cell r="AE1224">
            <v>7.0000000000000001E-3</v>
          </cell>
          <cell r="AF1224">
            <v>5</v>
          </cell>
          <cell r="AG1224">
            <v>365</v>
          </cell>
          <cell r="AL1224">
            <v>1</v>
          </cell>
          <cell r="AM1224">
            <v>365</v>
          </cell>
          <cell r="AN1224" t="str">
            <v xml:space="preserve"> ВС г Ухта ул Зерюнова 24 (7 м)0,007</v>
          </cell>
          <cell r="AO1224">
            <v>0.70968163645055105</v>
          </cell>
          <cell r="AP1224">
            <v>4.9677714551538575E-3</v>
          </cell>
          <cell r="AQ1224">
            <v>7.8740078740118111</v>
          </cell>
        </row>
        <row r="1225">
          <cell r="G1225" t="str">
            <v>ВС г Ухта ул Зерюнова 26 (20 м)</v>
          </cell>
          <cell r="H1225">
            <v>114</v>
          </cell>
          <cell r="I1225">
            <v>100</v>
          </cell>
          <cell r="J1225" t="str">
            <v>хозведение</v>
          </cell>
          <cell r="K1225">
            <v>301184</v>
          </cell>
          <cell r="L1225">
            <v>0.02</v>
          </cell>
          <cell r="M1225" t="str">
            <v>стальные</v>
          </cell>
          <cell r="N1225" t="str">
            <v>Водопроводные</v>
          </cell>
          <cell r="O1225" t="str">
            <v>напорный трубопровод</v>
          </cell>
          <cell r="P1225" t="str">
            <v>не технологический трубопровод</v>
          </cell>
          <cell r="Q1225">
            <v>4</v>
          </cell>
          <cell r="AE1225">
            <v>0.02</v>
          </cell>
          <cell r="AF1225">
            <v>6.5</v>
          </cell>
          <cell r="AG1225">
            <v>365</v>
          </cell>
          <cell r="AL1225">
            <v>1</v>
          </cell>
          <cell r="AM1225">
            <v>365</v>
          </cell>
          <cell r="AN1225" t="str">
            <v xml:space="preserve"> ВС г Ухта ул Зерюнова 26 (20 м)0,02</v>
          </cell>
          <cell r="AO1225">
            <v>0.91129161113766832</v>
          </cell>
          <cell r="AP1225">
            <v>1.8225832222753365E-2</v>
          </cell>
          <cell r="AQ1225">
            <v>7.8740078740118111</v>
          </cell>
        </row>
        <row r="1226">
          <cell r="G1226" t="str">
            <v>ВС г Ухта ул Зерюнова 6</v>
          </cell>
          <cell r="H1226">
            <v>110</v>
          </cell>
          <cell r="I1226">
            <v>100</v>
          </cell>
          <cell r="J1226" t="str">
            <v>хозведение</v>
          </cell>
          <cell r="K1226">
            <v>301345</v>
          </cell>
          <cell r="L1226">
            <v>3.4000000000000002E-2</v>
          </cell>
          <cell r="M1226" t="str">
            <v>полиэтиленовые</v>
          </cell>
          <cell r="N1226" t="str">
            <v>Водопроводные</v>
          </cell>
          <cell r="O1226" t="str">
            <v>напорный трубопровод</v>
          </cell>
          <cell r="P1226" t="str">
            <v>не технологический трубопровод</v>
          </cell>
          <cell r="Q1226">
            <v>4</v>
          </cell>
          <cell r="AE1226">
            <v>3.4000000000000002E-2</v>
          </cell>
          <cell r="AF1226">
            <v>3.5</v>
          </cell>
          <cell r="AG1226">
            <v>365</v>
          </cell>
          <cell r="AL1226">
            <v>1</v>
          </cell>
          <cell r="AM1226">
            <v>365</v>
          </cell>
          <cell r="AN1226" t="str">
            <v xml:space="preserve"> ВС г Ухта ул Зерюнова 60,034</v>
          </cell>
          <cell r="AO1226">
            <v>0.44513169595462487</v>
          </cell>
          <cell r="AP1226">
            <v>1.5134477662457247E-2</v>
          </cell>
          <cell r="AQ1226">
            <v>7.8740078740118111</v>
          </cell>
        </row>
        <row r="1227">
          <cell r="G1227" t="str">
            <v>ВС г Ухта ул Интернац. участок сети под коттеджи (84 м)</v>
          </cell>
          <cell r="H1227">
            <v>159</v>
          </cell>
          <cell r="I1227">
            <v>150</v>
          </cell>
          <cell r="J1227" t="str">
            <v>хозведение</v>
          </cell>
          <cell r="K1227">
            <v>300722</v>
          </cell>
          <cell r="L1227">
            <v>8.4000000000000005E-2</v>
          </cell>
          <cell r="M1227" t="str">
            <v>стальные</v>
          </cell>
          <cell r="N1227" t="str">
            <v>Водопроводные</v>
          </cell>
          <cell r="O1227" t="str">
            <v>напорный трубопровод</v>
          </cell>
          <cell r="P1227" t="str">
            <v>не технологический трубопровод</v>
          </cell>
          <cell r="Q1227">
            <v>4</v>
          </cell>
          <cell r="AE1227">
            <v>8.4000000000000005E-2</v>
          </cell>
          <cell r="AF1227">
            <v>5.5</v>
          </cell>
          <cell r="AG1227">
            <v>365</v>
          </cell>
          <cell r="AL1227">
            <v>1</v>
          </cell>
          <cell r="AM1227">
            <v>365</v>
          </cell>
          <cell r="AN1227" t="str">
            <v xml:space="preserve"> ВС г Ухта ул Интернац. участок сети под коттеджи (84 м)0,084</v>
          </cell>
          <cell r="AO1227">
            <v>1.0354008616557386</v>
          </cell>
          <cell r="AP1227">
            <v>8.6973672379082045E-2</v>
          </cell>
          <cell r="AQ1227">
            <v>7.8740078740118111</v>
          </cell>
        </row>
        <row r="1228">
          <cell r="G1228" t="str">
            <v>ВС г Ухта ул Интернац. ЦТП (350 м)</v>
          </cell>
          <cell r="H1228">
            <v>225</v>
          </cell>
          <cell r="I1228">
            <v>200</v>
          </cell>
          <cell r="J1228" t="str">
            <v>хозведение</v>
          </cell>
          <cell r="K1228">
            <v>300913</v>
          </cell>
          <cell r="L1228">
            <v>0.35</v>
          </cell>
          <cell r="M1228" t="str">
            <v>полиэтиленовые</v>
          </cell>
          <cell r="N1228" t="str">
            <v>Водопроводные</v>
          </cell>
          <cell r="O1228" t="str">
            <v>напорный трубопровод</v>
          </cell>
          <cell r="P1228" t="str">
            <v>не технологический трубопровод</v>
          </cell>
          <cell r="Q1228">
            <v>4</v>
          </cell>
          <cell r="AE1228">
            <v>0.35</v>
          </cell>
          <cell r="AF1228">
            <v>3.5</v>
          </cell>
          <cell r="AG1228">
            <v>365</v>
          </cell>
          <cell r="AL1228">
            <v>1</v>
          </cell>
          <cell r="AM1228">
            <v>365</v>
          </cell>
          <cell r="AN1228" t="str">
            <v xml:space="preserve"> ВС г Ухта ул Интернац. ЦТП (350 м)0,35</v>
          </cell>
          <cell r="AO1228">
            <v>0.5331974573889815</v>
          </cell>
          <cell r="AP1228">
            <v>0.18661911008614351</v>
          </cell>
          <cell r="AQ1228">
            <v>7.8740078740118111</v>
          </cell>
        </row>
        <row r="1229">
          <cell r="G1229" t="str">
            <v>ВС г Ухта ул Интернац.11. ул Сенюкова 57 (44.5 м)</v>
          </cell>
          <cell r="H1229">
            <v>114</v>
          </cell>
          <cell r="I1229">
            <v>100</v>
          </cell>
          <cell r="J1229" t="str">
            <v>хозведение</v>
          </cell>
          <cell r="K1229">
            <v>300124</v>
          </cell>
          <cell r="L1229">
            <v>4.4499999999999998E-2</v>
          </cell>
          <cell r="M1229" t="str">
            <v>стальные</v>
          </cell>
          <cell r="N1229" t="str">
            <v>Водопроводные</v>
          </cell>
          <cell r="O1229" t="str">
            <v>напорный трубопровод</v>
          </cell>
          <cell r="P1229" t="str">
            <v>не технологический трубопровод</v>
          </cell>
          <cell r="Q1229">
            <v>4</v>
          </cell>
          <cell r="V1229" t="str">
            <v>249\19 от 27.10.14;  5/23 от 7.07.2014 г.</v>
          </cell>
          <cell r="W1229" t="str">
            <v>Сенюкова 57</v>
          </cell>
          <cell r="X1229">
            <v>108</v>
          </cell>
          <cell r="Z1229" t="str">
            <v>270;</v>
          </cell>
          <cell r="AE1229">
            <v>4.4499999999999998E-2</v>
          </cell>
          <cell r="AF1229">
            <v>5.5</v>
          </cell>
          <cell r="AG1229">
            <v>365</v>
          </cell>
          <cell r="AL1229">
            <v>2</v>
          </cell>
          <cell r="AM1229">
            <v>365</v>
          </cell>
          <cell r="AN1229" t="str">
            <v xml:space="preserve"> ВС г Ухта ул Интернац.11. ул Сенюкова 57 (44.5 м)0,0445</v>
          </cell>
          <cell r="AO1229">
            <v>0.91129161113766832</v>
          </cell>
          <cell r="AP1229">
            <v>4.0552476695626241E-2</v>
          </cell>
          <cell r="AQ1229">
            <v>7.8740078740118111</v>
          </cell>
        </row>
        <row r="1230">
          <cell r="G1230" t="str">
            <v>ВС г Ухта ул Интернац.12 (59.3 м)</v>
          </cell>
          <cell r="H1230">
            <v>57</v>
          </cell>
          <cell r="I1230">
            <v>50</v>
          </cell>
          <cell r="J1230" t="str">
            <v>хозведение</v>
          </cell>
          <cell r="K1230">
            <v>300764</v>
          </cell>
          <cell r="L1230">
            <v>5.9299999999999999E-2</v>
          </cell>
          <cell r="M1230" t="str">
            <v>стальные</v>
          </cell>
          <cell r="N1230" t="str">
            <v>Водопроводные</v>
          </cell>
          <cell r="O1230" t="str">
            <v>напорный трубопровод</v>
          </cell>
          <cell r="P1230" t="str">
            <v>не технологический трубопровод</v>
          </cell>
          <cell r="Q1230">
            <v>4</v>
          </cell>
          <cell r="AE1230">
            <v>5.9299999999999999E-2</v>
          </cell>
          <cell r="AF1230">
            <v>4.5</v>
          </cell>
          <cell r="AG1230">
            <v>365</v>
          </cell>
          <cell r="AL1230">
            <v>1</v>
          </cell>
          <cell r="AM1230">
            <v>365</v>
          </cell>
          <cell r="AN1230" t="str">
            <v xml:space="preserve"> ВС г Ухта ул Интернац.12 (59.3 м)0,0593</v>
          </cell>
          <cell r="AO1230">
            <v>0.45162086885104102</v>
          </cell>
          <cell r="AP1230">
            <v>2.6781117522866733E-2</v>
          </cell>
          <cell r="AQ1230">
            <v>7.8740078740118111</v>
          </cell>
        </row>
        <row r="1231">
          <cell r="G1231" t="str">
            <v>ВС г Ухта ул Интернац.15 (7.6 м)</v>
          </cell>
          <cell r="H1231">
            <v>114</v>
          </cell>
          <cell r="I1231">
            <v>100</v>
          </cell>
          <cell r="J1231" t="str">
            <v>хозведение</v>
          </cell>
          <cell r="K1231">
            <v>300128</v>
          </cell>
          <cell r="L1231">
            <v>7.6E-3</v>
          </cell>
          <cell r="M1231" t="str">
            <v>стальные</v>
          </cell>
          <cell r="N1231" t="str">
            <v>Водопроводные</v>
          </cell>
          <cell r="O1231" t="str">
            <v>напорный трубопровод</v>
          </cell>
          <cell r="P1231" t="str">
            <v>не технологический трубопровод</v>
          </cell>
          <cell r="Q1231">
            <v>4</v>
          </cell>
          <cell r="AE1231">
            <v>7.6E-3</v>
          </cell>
          <cell r="AF1231">
            <v>5.5</v>
          </cell>
          <cell r="AG1231">
            <v>365</v>
          </cell>
          <cell r="AL1231">
            <v>1</v>
          </cell>
          <cell r="AM1231">
            <v>365</v>
          </cell>
          <cell r="AN1231" t="str">
            <v xml:space="preserve"> ВС г Ухта ул Интернац.15 (7.6 м)0,0076</v>
          </cell>
          <cell r="AO1231">
            <v>0.91129161113766832</v>
          </cell>
          <cell r="AP1231">
            <v>6.9258162446462794E-3</v>
          </cell>
          <cell r="AQ1231">
            <v>7.8740078740118111</v>
          </cell>
        </row>
        <row r="1232">
          <cell r="G1232" t="str">
            <v>ВС г Ухта ул Интернац.17а детсад 4 (61 м)</v>
          </cell>
          <cell r="H1232">
            <v>63</v>
          </cell>
          <cell r="I1232">
            <v>50</v>
          </cell>
          <cell r="J1232" t="str">
            <v>хозведение</v>
          </cell>
          <cell r="K1232">
            <v>300761</v>
          </cell>
          <cell r="L1232">
            <v>6.0999999999999999E-2</v>
          </cell>
          <cell r="M1232" t="str">
            <v>полиэтиленовые</v>
          </cell>
          <cell r="N1232" t="str">
            <v>Водопроводные</v>
          </cell>
          <cell r="O1232" t="str">
            <v>напорный трубопровод</v>
          </cell>
          <cell r="P1232" t="str">
            <v>не технологический трубопровод</v>
          </cell>
          <cell r="Q1232">
            <v>4</v>
          </cell>
          <cell r="S1232">
            <v>1</v>
          </cell>
          <cell r="T1232">
            <v>61</v>
          </cell>
          <cell r="V1232" t="str">
            <v>173\19 от 22.07.14;№26/14 от 4.08.14 г.</v>
          </cell>
          <cell r="W1232" t="str">
            <v>Интернац..17а</v>
          </cell>
          <cell r="X1232">
            <v>63</v>
          </cell>
          <cell r="AA1232">
            <v>1873</v>
          </cell>
          <cell r="AE1232">
            <v>6.0999999999999999E-2</v>
          </cell>
          <cell r="AF1232">
            <v>2</v>
          </cell>
          <cell r="AG1232">
            <v>365</v>
          </cell>
          <cell r="AL1232">
            <v>1</v>
          </cell>
          <cell r="AM1232">
            <v>365</v>
          </cell>
          <cell r="AN1232" t="str">
            <v xml:space="preserve"> ВС г Ухта ул Интернац.17а детсад 4 (61 м)0,061</v>
          </cell>
          <cell r="AO1232">
            <v>0.27555146882256132</v>
          </cell>
          <cell r="AP1232">
            <v>1.6808639598176241E-2</v>
          </cell>
          <cell r="AQ1232">
            <v>7.8740078740118111</v>
          </cell>
        </row>
        <row r="1233">
          <cell r="G1233" t="str">
            <v>ВС г Ухта ул Интернац.19</v>
          </cell>
          <cell r="H1233">
            <v>63</v>
          </cell>
          <cell r="I1233">
            <v>50</v>
          </cell>
          <cell r="J1233" t="str">
            <v>хозведение</v>
          </cell>
          <cell r="K1233">
            <v>300686</v>
          </cell>
          <cell r="L1233">
            <v>5.5E-2</v>
          </cell>
          <cell r="M1233" t="str">
            <v>полиэтиленовые</v>
          </cell>
          <cell r="N1233" t="str">
            <v>Водопроводные</v>
          </cell>
          <cell r="O1233" t="str">
            <v>напорный трубопровод</v>
          </cell>
          <cell r="P1233" t="str">
            <v>не технологический трубопровод</v>
          </cell>
          <cell r="Q1233">
            <v>4</v>
          </cell>
          <cell r="AE1233">
            <v>5.5E-2</v>
          </cell>
          <cell r="AF1233">
            <v>2</v>
          </cell>
          <cell r="AG1233">
            <v>365</v>
          </cell>
          <cell r="AL1233">
            <v>1</v>
          </cell>
          <cell r="AM1233">
            <v>365</v>
          </cell>
          <cell r="AN1233" t="str">
            <v xml:space="preserve"> ВС г Ухта ул Интернац.190,055</v>
          </cell>
          <cell r="AO1233">
            <v>0.27555146882256132</v>
          </cell>
          <cell r="AP1233">
            <v>1.5155330785240872E-2</v>
          </cell>
          <cell r="AQ1233">
            <v>7.8740078740118111</v>
          </cell>
        </row>
        <row r="1234">
          <cell r="G1234" t="str">
            <v>ВС г Ухта ул Интернац.19 (30.6 м)</v>
          </cell>
          <cell r="H1234">
            <v>63</v>
          </cell>
          <cell r="I1234">
            <v>50</v>
          </cell>
          <cell r="J1234" t="str">
            <v>хозведение</v>
          </cell>
          <cell r="K1234">
            <v>300135</v>
          </cell>
          <cell r="L1234">
            <v>3.0599999999999999E-2</v>
          </cell>
          <cell r="M1234" t="str">
            <v>полиэтиленовые</v>
          </cell>
          <cell r="N1234" t="str">
            <v>Водопроводные</v>
          </cell>
          <cell r="O1234" t="str">
            <v>напорный трубопровод</v>
          </cell>
          <cell r="P1234" t="str">
            <v>не технологический трубопровод</v>
          </cell>
          <cell r="Q1234">
            <v>4</v>
          </cell>
          <cell r="AE1234">
            <v>3.0599999999999999E-2</v>
          </cell>
          <cell r="AF1234">
            <v>2</v>
          </cell>
          <cell r="AG1234">
            <v>365</v>
          </cell>
          <cell r="AL1234">
            <v>1</v>
          </cell>
          <cell r="AM1234">
            <v>365</v>
          </cell>
          <cell r="AN1234" t="str">
            <v xml:space="preserve"> ВС г Ухта ул Интернац.19 (30.6 м)0,0306</v>
          </cell>
          <cell r="AO1234">
            <v>0.27555146882256132</v>
          </cell>
          <cell r="AP1234">
            <v>8.4318749459703756E-3</v>
          </cell>
          <cell r="AQ1234">
            <v>7.8740078740118111</v>
          </cell>
        </row>
        <row r="1235">
          <cell r="G1235" t="str">
            <v>ВС г Ухта ул Интернац.23 (11 м)</v>
          </cell>
          <cell r="H1235">
            <v>63</v>
          </cell>
          <cell r="I1235">
            <v>50</v>
          </cell>
          <cell r="J1235" t="str">
            <v>хозведение</v>
          </cell>
          <cell r="K1235">
            <v>300204</v>
          </cell>
          <cell r="L1235">
            <v>1.0999999999999999E-2</v>
          </cell>
          <cell r="M1235" t="str">
            <v>полиэтиленовые</v>
          </cell>
          <cell r="N1235" t="str">
            <v>Водопроводные</v>
          </cell>
          <cell r="O1235" t="str">
            <v>напорный трубопровод</v>
          </cell>
          <cell r="P1235" t="str">
            <v>не технологический трубопровод</v>
          </cell>
          <cell r="Q1235">
            <v>4</v>
          </cell>
          <cell r="AE1235">
            <v>1.0999999999999999E-2</v>
          </cell>
          <cell r="AF1235">
            <v>2</v>
          </cell>
          <cell r="AG1235">
            <v>365</v>
          </cell>
          <cell r="AL1235">
            <v>1</v>
          </cell>
          <cell r="AM1235">
            <v>365</v>
          </cell>
          <cell r="AN1235" t="str">
            <v xml:space="preserve"> ВС г Ухта ул Интернац.23 (11 м)0,011</v>
          </cell>
          <cell r="AO1235">
            <v>0.27555146882256132</v>
          </cell>
          <cell r="AP1235">
            <v>3.0310661570481742E-3</v>
          </cell>
          <cell r="AQ1235">
            <v>7.8740078740118111</v>
          </cell>
        </row>
        <row r="1236">
          <cell r="G1236" t="str">
            <v>ВС г Ухта ул Интернац.25 (14 м)</v>
          </cell>
          <cell r="H1236">
            <v>90</v>
          </cell>
          <cell r="I1236">
            <v>80</v>
          </cell>
          <cell r="J1236" t="str">
            <v>хозведение</v>
          </cell>
          <cell r="K1236">
            <v>300149</v>
          </cell>
          <cell r="L1236">
            <v>1.4E-2</v>
          </cell>
          <cell r="M1236" t="str">
            <v>полиэтиленовые</v>
          </cell>
          <cell r="N1236" t="str">
            <v>Водопроводные</v>
          </cell>
          <cell r="O1236" t="str">
            <v>напорный трубопровод</v>
          </cell>
          <cell r="P1236" t="str">
            <v>не технологический трубопровод</v>
          </cell>
          <cell r="Q1236">
            <v>4</v>
          </cell>
          <cell r="AE1236">
            <v>1.4E-2</v>
          </cell>
          <cell r="AF1236">
            <v>2</v>
          </cell>
          <cell r="AG1236">
            <v>365</v>
          </cell>
          <cell r="AL1236">
            <v>1</v>
          </cell>
          <cell r="AM1236">
            <v>365</v>
          </cell>
          <cell r="AN1236" t="str">
            <v xml:space="preserve"> ВС г Ухта ул Интернац.25 (14 м)0,014</v>
          </cell>
          <cell r="AO1236">
            <v>0.39554663745136731</v>
          </cell>
          <cell r="AP1236">
            <v>5.5376529243191426E-3</v>
          </cell>
          <cell r="AQ1236">
            <v>7.8740078740118111</v>
          </cell>
        </row>
        <row r="1237">
          <cell r="G1237" t="str">
            <v>ВС г Ухта ул Интернац.25 (14.4 м)</v>
          </cell>
          <cell r="H1237">
            <v>110</v>
          </cell>
          <cell r="I1237">
            <v>100</v>
          </cell>
          <cell r="J1237" t="str">
            <v>хозведение</v>
          </cell>
          <cell r="K1237">
            <v>300134</v>
          </cell>
          <cell r="L1237">
            <v>1.44E-2</v>
          </cell>
          <cell r="M1237" t="str">
            <v>полиэтиленовые</v>
          </cell>
          <cell r="N1237" t="str">
            <v>Водопроводные</v>
          </cell>
          <cell r="O1237" t="str">
            <v>напорный трубопровод</v>
          </cell>
          <cell r="P1237" t="str">
            <v>не технологический трубопровод</v>
          </cell>
          <cell r="Q1237">
            <v>4</v>
          </cell>
          <cell r="AE1237">
            <v>1.44E-2</v>
          </cell>
          <cell r="AF1237">
            <v>2</v>
          </cell>
          <cell r="AG1237">
            <v>365</v>
          </cell>
          <cell r="AL1237">
            <v>1</v>
          </cell>
          <cell r="AM1237">
            <v>365</v>
          </cell>
          <cell r="AN1237" t="str">
            <v xml:space="preserve"> ВС г Ухта ул Интернац.25 (14.4 м)0,0144</v>
          </cell>
          <cell r="AO1237">
            <v>0.44513169595462487</v>
          </cell>
          <cell r="AP1237">
            <v>6.4098964217465977E-3</v>
          </cell>
          <cell r="AQ1237">
            <v>7.8740078740118111</v>
          </cell>
        </row>
        <row r="1238">
          <cell r="G1238" t="str">
            <v>ВС г Ухта ул Интернац.27 (29.9 м)</v>
          </cell>
          <cell r="H1238">
            <v>110</v>
          </cell>
          <cell r="I1238">
            <v>100</v>
          </cell>
          <cell r="J1238" t="str">
            <v>хозведение</v>
          </cell>
          <cell r="K1238">
            <v>300136</v>
          </cell>
          <cell r="L1238">
            <v>2.9899999999999999E-2</v>
          </cell>
          <cell r="M1238" t="str">
            <v>полиэтиленовые</v>
          </cell>
          <cell r="N1238" t="str">
            <v>Водопроводные</v>
          </cell>
          <cell r="O1238" t="str">
            <v>напорный трубопровод</v>
          </cell>
          <cell r="P1238" t="str">
            <v>не технологический трубопровод</v>
          </cell>
          <cell r="Q1238">
            <v>4</v>
          </cell>
          <cell r="AE1238">
            <v>2.9899999999999999E-2</v>
          </cell>
          <cell r="AF1238">
            <v>2</v>
          </cell>
          <cell r="AG1238">
            <v>365</v>
          </cell>
          <cell r="AL1238">
            <v>1</v>
          </cell>
          <cell r="AM1238">
            <v>365</v>
          </cell>
          <cell r="AN1238" t="str">
            <v xml:space="preserve"> ВС г Ухта ул Интернац.27 (29.9 м)0,0299</v>
          </cell>
          <cell r="AO1238">
            <v>0.44513169595462487</v>
          </cell>
          <cell r="AP1238">
            <v>1.3309437709043283E-2</v>
          </cell>
          <cell r="AQ1238">
            <v>7.8740078740118111</v>
          </cell>
        </row>
        <row r="1239">
          <cell r="G1239" t="str">
            <v>ВС г Ухта ул Интернац.29 (6.55 м)</v>
          </cell>
          <cell r="H1239">
            <v>114</v>
          </cell>
          <cell r="I1239">
            <v>100</v>
          </cell>
          <cell r="J1239" t="str">
            <v>хозведение</v>
          </cell>
          <cell r="K1239">
            <v>300117</v>
          </cell>
          <cell r="L1239">
            <v>6.5500000000000003E-3</v>
          </cell>
          <cell r="M1239" t="str">
            <v>стальные</v>
          </cell>
          <cell r="N1239" t="str">
            <v>Водопроводные</v>
          </cell>
          <cell r="O1239" t="str">
            <v>напорный трубопровод</v>
          </cell>
          <cell r="P1239" t="str">
            <v>не технологический трубопровод</v>
          </cell>
          <cell r="Q1239">
            <v>4</v>
          </cell>
          <cell r="AE1239">
            <v>6.5500000000000003E-3</v>
          </cell>
          <cell r="AF1239">
            <v>5.5</v>
          </cell>
          <cell r="AG1239">
            <v>365</v>
          </cell>
          <cell r="AL1239">
            <v>1</v>
          </cell>
          <cell r="AM1239">
            <v>365</v>
          </cell>
          <cell r="AN1239" t="str">
            <v xml:space="preserve"> ВС г Ухта ул Интернац.29 (6.55 м)0,00655</v>
          </cell>
          <cell r="AO1239">
            <v>0.91129161113766832</v>
          </cell>
          <cell r="AP1239">
            <v>5.9689600529517278E-3</v>
          </cell>
          <cell r="AQ1239">
            <v>7.8740078740118111</v>
          </cell>
        </row>
        <row r="1240">
          <cell r="G1240" t="str">
            <v>ВС г Ухта ул Интернац.3 (71.05 м)</v>
          </cell>
          <cell r="H1240">
            <v>114</v>
          </cell>
          <cell r="I1240">
            <v>100</v>
          </cell>
          <cell r="J1240" t="str">
            <v>хозведение</v>
          </cell>
          <cell r="K1240">
            <v>300121</v>
          </cell>
          <cell r="L1240">
            <v>7.1050000000000002E-2</v>
          </cell>
          <cell r="M1240" t="str">
            <v>стальные</v>
          </cell>
          <cell r="N1240" t="str">
            <v>Водопроводные</v>
          </cell>
          <cell r="O1240" t="str">
            <v>напорный трубопровод</v>
          </cell>
          <cell r="P1240" t="str">
            <v>не технологический трубопровод</v>
          </cell>
          <cell r="Q1240">
            <v>4</v>
          </cell>
          <cell r="V1240" t="str">
            <v>250\19 от10.11.14</v>
          </cell>
          <cell r="X1240">
            <v>57</v>
          </cell>
          <cell r="AB1240">
            <v>312</v>
          </cell>
          <cell r="AE1240">
            <v>7.1050000000000002E-2</v>
          </cell>
          <cell r="AF1240">
            <v>5.5</v>
          </cell>
          <cell r="AG1240">
            <v>365</v>
          </cell>
          <cell r="AL1240">
            <v>1</v>
          </cell>
          <cell r="AM1240">
            <v>365</v>
          </cell>
          <cell r="AN1240" t="str">
            <v xml:space="preserve"> ВС г Ухта ул Интернац.3 (71.05 м)0,07105</v>
          </cell>
          <cell r="AO1240">
            <v>0.91129161113766832</v>
          </cell>
          <cell r="AP1240">
            <v>6.4747268971331332E-2</v>
          </cell>
          <cell r="AQ1240">
            <v>7.8740078740118111</v>
          </cell>
        </row>
        <row r="1241">
          <cell r="G1241" t="str">
            <v>ВС г Ухта ул Интернац.31 (32.3 м)</v>
          </cell>
          <cell r="H1241">
            <v>110</v>
          </cell>
          <cell r="I1241">
            <v>100</v>
          </cell>
          <cell r="J1241" t="str">
            <v>хозведение</v>
          </cell>
          <cell r="K1241">
            <v>300118</v>
          </cell>
          <cell r="L1241">
            <v>3.2300000000000002E-2</v>
          </cell>
          <cell r="M1241" t="str">
            <v>полиэтиленовые</v>
          </cell>
          <cell r="N1241" t="str">
            <v>Водопроводные</v>
          </cell>
          <cell r="O1241" t="str">
            <v>напорный трубопровод</v>
          </cell>
          <cell r="P1241" t="str">
            <v>не технологический трубопровод</v>
          </cell>
          <cell r="Q1241">
            <v>4</v>
          </cell>
          <cell r="V1241" t="str">
            <v>21\19 от 13.02.14;205\19 от 4.09.14;305\19 от 30.12.14</v>
          </cell>
          <cell r="X1241">
            <v>110</v>
          </cell>
          <cell r="Z1241">
            <v>2.1</v>
          </cell>
          <cell r="AE1241">
            <v>3.2300000000000002E-2</v>
          </cell>
          <cell r="AF1241">
            <v>3</v>
          </cell>
          <cell r="AG1241">
            <v>365</v>
          </cell>
          <cell r="AL1241">
            <v>1</v>
          </cell>
          <cell r="AM1241">
            <v>365</v>
          </cell>
          <cell r="AN1241" t="str">
            <v xml:space="preserve"> ВС г Ухта ул Интернац.31 (32.3 м)0,0323</v>
          </cell>
          <cell r="AO1241">
            <v>0.44513169595462487</v>
          </cell>
          <cell r="AP1241">
            <v>1.4377753779334385E-2</v>
          </cell>
          <cell r="AQ1241">
            <v>7.8740078740118111</v>
          </cell>
        </row>
        <row r="1242">
          <cell r="G1242" t="str">
            <v>ВС г Ухта ул Интернац.33 (11 м)</v>
          </cell>
          <cell r="H1242">
            <v>63</v>
          </cell>
          <cell r="I1242">
            <v>50</v>
          </cell>
          <cell r="J1242" t="str">
            <v>хозведение</v>
          </cell>
          <cell r="K1242">
            <v>300178</v>
          </cell>
          <cell r="L1242">
            <v>1.0999999999999999E-2</v>
          </cell>
          <cell r="M1242" t="str">
            <v>полиэтиленовые</v>
          </cell>
          <cell r="N1242" t="str">
            <v>Водопроводные</v>
          </cell>
          <cell r="O1242" t="str">
            <v>напорный трубопровод</v>
          </cell>
          <cell r="P1242" t="str">
            <v>не технологический трубопровод</v>
          </cell>
          <cell r="Q1242">
            <v>4</v>
          </cell>
          <cell r="V1242" t="str">
            <v>13/19 от 30.01.14</v>
          </cell>
          <cell r="AE1242">
            <v>1.0999999999999999E-2</v>
          </cell>
          <cell r="AF1242">
            <v>2</v>
          </cell>
          <cell r="AG1242">
            <v>365</v>
          </cell>
          <cell r="AL1242">
            <v>1</v>
          </cell>
          <cell r="AM1242">
            <v>365</v>
          </cell>
          <cell r="AN1242" t="str">
            <v xml:space="preserve"> ВС г Ухта ул Интернац.33 (11 м)0,011</v>
          </cell>
          <cell r="AO1242">
            <v>0.27555146882256132</v>
          </cell>
          <cell r="AP1242">
            <v>3.0310661570481742E-3</v>
          </cell>
          <cell r="AQ1242">
            <v>7.8740078740118111</v>
          </cell>
        </row>
        <row r="1243">
          <cell r="G1243" t="str">
            <v>ВС г Ухта ул Интернац.37 (61 м)</v>
          </cell>
          <cell r="H1243">
            <v>110</v>
          </cell>
          <cell r="I1243">
            <v>100</v>
          </cell>
          <cell r="J1243" t="str">
            <v>хозведение</v>
          </cell>
          <cell r="K1243">
            <v>300146</v>
          </cell>
          <cell r="L1243">
            <v>6.0999999999999999E-2</v>
          </cell>
          <cell r="M1243" t="str">
            <v>полиэтиленовые</v>
          </cell>
          <cell r="N1243" t="str">
            <v>Водопроводные</v>
          </cell>
          <cell r="O1243" t="str">
            <v>напорный трубопровод</v>
          </cell>
          <cell r="P1243" t="str">
            <v>не технологический трубопровод</v>
          </cell>
          <cell r="Q1243">
            <v>4</v>
          </cell>
          <cell r="AE1243">
            <v>6.0999999999999999E-2</v>
          </cell>
          <cell r="AF1243">
            <v>3</v>
          </cell>
          <cell r="AG1243">
            <v>365</v>
          </cell>
          <cell r="AL1243">
            <v>1</v>
          </cell>
          <cell r="AM1243">
            <v>365</v>
          </cell>
          <cell r="AN1243" t="str">
            <v xml:space="preserve"> ВС г Ухта ул Интернац.37 (61 м)0,061</v>
          </cell>
          <cell r="AO1243">
            <v>0.44513169595462487</v>
          </cell>
          <cell r="AP1243">
            <v>2.7153033453232115E-2</v>
          </cell>
          <cell r="AQ1243">
            <v>7.8740078740118111</v>
          </cell>
        </row>
        <row r="1244">
          <cell r="G1244" t="str">
            <v>ВС г Ухта ул Интернац.40 А (94.9 м)</v>
          </cell>
          <cell r="H1244">
            <v>114</v>
          </cell>
          <cell r="I1244">
            <v>100</v>
          </cell>
          <cell r="J1244" t="str">
            <v>хозведение</v>
          </cell>
          <cell r="K1244">
            <v>300133</v>
          </cell>
          <cell r="L1244">
            <v>9.4899999999999998E-2</v>
          </cell>
          <cell r="M1244" t="str">
            <v>стальные</v>
          </cell>
          <cell r="N1244" t="str">
            <v>Водопроводные</v>
          </cell>
          <cell r="O1244" t="str">
            <v>напорный трубопровод</v>
          </cell>
          <cell r="P1244" t="str">
            <v>не технологический трубопровод</v>
          </cell>
          <cell r="Q1244">
            <v>4</v>
          </cell>
          <cell r="V1244" t="str">
            <v>17/19 от 07.02.14;256\19 от7.11.14;</v>
          </cell>
          <cell r="X1244">
            <v>57</v>
          </cell>
          <cell r="Z1244">
            <v>2.15</v>
          </cell>
          <cell r="AA1244">
            <v>1</v>
          </cell>
          <cell r="AE1244">
            <v>9.4899999999999998E-2</v>
          </cell>
          <cell r="AF1244">
            <v>5.5</v>
          </cell>
          <cell r="AG1244">
            <v>365</v>
          </cell>
          <cell r="AL1244">
            <v>1</v>
          </cell>
          <cell r="AM1244">
            <v>365</v>
          </cell>
          <cell r="AN1244" t="str">
            <v xml:space="preserve"> ВС г Ухта ул Интернац.40 А (94.9 м)0,0949</v>
          </cell>
          <cell r="AO1244">
            <v>0.91129161113766832</v>
          </cell>
          <cell r="AP1244">
            <v>8.6481573896964717E-2</v>
          </cell>
          <cell r="AQ1244">
            <v>7.8740078740118111</v>
          </cell>
        </row>
        <row r="1245">
          <cell r="G1245" t="str">
            <v>ВС г Ухта ул Интернац.45 (30.6 м)</v>
          </cell>
          <cell r="H1245">
            <v>114</v>
          </cell>
          <cell r="I1245">
            <v>100</v>
          </cell>
          <cell r="J1245" t="str">
            <v>хозведение</v>
          </cell>
          <cell r="K1245">
            <v>300132</v>
          </cell>
          <cell r="L1245">
            <v>3.0599999999999999E-2</v>
          </cell>
          <cell r="M1245" t="str">
            <v>стальные</v>
          </cell>
          <cell r="N1245" t="str">
            <v>Водопроводные</v>
          </cell>
          <cell r="O1245" t="str">
            <v>напорный трубопровод</v>
          </cell>
          <cell r="P1245" t="str">
            <v>не технологический трубопровод</v>
          </cell>
          <cell r="Q1245">
            <v>4</v>
          </cell>
          <cell r="AE1245">
            <v>3.0599999999999999E-2</v>
          </cell>
          <cell r="AF1245">
            <v>5.5</v>
          </cell>
          <cell r="AG1245">
            <v>365</v>
          </cell>
          <cell r="AL1245">
            <v>1</v>
          </cell>
          <cell r="AM1245">
            <v>365</v>
          </cell>
          <cell r="AN1245" t="str">
            <v xml:space="preserve"> ВС г Ухта ул Интернац.45 (30.6 м)0,0306</v>
          </cell>
          <cell r="AO1245">
            <v>0.91129161113766832</v>
          </cell>
          <cell r="AP1245">
            <v>2.7885523300812648E-2</v>
          </cell>
          <cell r="AQ1245">
            <v>7.8740078740118111</v>
          </cell>
        </row>
        <row r="1246">
          <cell r="G1246" t="str">
            <v>ВС г Ухта ул Интернац.54 и 56 (124.4 м)</v>
          </cell>
          <cell r="H1246">
            <v>114</v>
          </cell>
          <cell r="I1246">
            <v>100</v>
          </cell>
          <cell r="J1246" t="str">
            <v>хозведение</v>
          </cell>
          <cell r="K1246">
            <v>300768</v>
          </cell>
          <cell r="L1246">
            <v>0.1244</v>
          </cell>
          <cell r="M1246" t="str">
            <v>стальные</v>
          </cell>
          <cell r="N1246" t="str">
            <v>Водопроводные</v>
          </cell>
          <cell r="O1246" t="str">
            <v>напорный трубопровод</v>
          </cell>
          <cell r="P1246" t="str">
            <v>не технологический трубопровод</v>
          </cell>
          <cell r="Q1246">
            <v>4</v>
          </cell>
          <cell r="AE1246">
            <v>0.1244</v>
          </cell>
          <cell r="AF1246">
            <v>5.5</v>
          </cell>
          <cell r="AG1246">
            <v>365</v>
          </cell>
          <cell r="AL1246">
            <v>1</v>
          </cell>
          <cell r="AM1246">
            <v>365</v>
          </cell>
          <cell r="AN1246" t="str">
            <v xml:space="preserve"> ВС г Ухта ул Интернац.54 и 56 (124.4 м)0,1244</v>
          </cell>
          <cell r="AO1246">
            <v>0.91129161113766832</v>
          </cell>
          <cell r="AP1246">
            <v>0.11336467642552593</v>
          </cell>
          <cell r="AQ1246">
            <v>7.8740078740118111</v>
          </cell>
        </row>
        <row r="1247">
          <cell r="G1247" t="str">
            <v>ВС г Ухта ул Интернац.57 (366 м)</v>
          </cell>
          <cell r="H1247">
            <v>325</v>
          </cell>
          <cell r="I1247">
            <v>300</v>
          </cell>
          <cell r="J1247" t="str">
            <v>хозведение</v>
          </cell>
          <cell r="K1247">
            <v>300197</v>
          </cell>
          <cell r="L1247">
            <v>0.36599999999999999</v>
          </cell>
          <cell r="M1247" t="str">
            <v>стальные</v>
          </cell>
          <cell r="N1247" t="str">
            <v>Водопроводные</v>
          </cell>
          <cell r="O1247" t="str">
            <v>напорный трубопровод</v>
          </cell>
          <cell r="P1247" t="str">
            <v>не технологический трубопровод</v>
          </cell>
          <cell r="Q1247">
            <v>4</v>
          </cell>
          <cell r="AE1247">
            <v>0.36599999999999999</v>
          </cell>
          <cell r="AF1247">
            <v>6.5</v>
          </cell>
          <cell r="AG1247">
            <v>365</v>
          </cell>
          <cell r="AL1247">
            <v>1</v>
          </cell>
          <cell r="AM1247">
            <v>365</v>
          </cell>
          <cell r="AN1247" t="str">
            <v xml:space="preserve"> ВС г Ухта ул Интернац.57 (366 м)0,366</v>
          </cell>
          <cell r="AO1247">
            <v>1.3537146193869638</v>
          </cell>
          <cell r="AP1247">
            <v>0.49545955069562875</v>
          </cell>
          <cell r="AQ1247">
            <v>7.8740078740118111</v>
          </cell>
        </row>
        <row r="1248">
          <cell r="G1248" t="str">
            <v>ВС г Ухта ул Интернац.72 и 76 СПТУ-5 общ. (1455.86м)</v>
          </cell>
          <cell r="H1248">
            <v>160</v>
          </cell>
          <cell r="I1248">
            <v>150</v>
          </cell>
          <cell r="J1248" t="str">
            <v>хозведение</v>
          </cell>
          <cell r="K1248">
            <v>300192</v>
          </cell>
          <cell r="L1248">
            <v>1.4558599999999999</v>
          </cell>
          <cell r="M1248" t="str">
            <v>полиэтиленовые</v>
          </cell>
          <cell r="N1248" t="str">
            <v>Водопроводные</v>
          </cell>
          <cell r="O1248" t="str">
            <v>напорный трубопровод</v>
          </cell>
          <cell r="P1248" t="str">
            <v>не технологический трубопровод</v>
          </cell>
          <cell r="Q1248">
            <v>4</v>
          </cell>
          <cell r="V1248" t="str">
            <v>193\19 от 16.08.14</v>
          </cell>
          <cell r="W1248" t="str">
            <v>Интернац..76</v>
          </cell>
          <cell r="X1248">
            <v>108</v>
          </cell>
          <cell r="AE1248">
            <v>1.4558599999999999</v>
          </cell>
          <cell r="AF1248">
            <v>4</v>
          </cell>
          <cell r="AG1248">
            <v>365</v>
          </cell>
          <cell r="AL1248">
            <v>1</v>
          </cell>
          <cell r="AM1248">
            <v>365</v>
          </cell>
          <cell r="AN1248" t="str">
            <v xml:space="preserve"> ВС г Ухта ул Интернац.72 и 76 СПТУ-5 общ. (1455.86м)1,45586</v>
          </cell>
          <cell r="AO1248">
            <v>0.4802297347581036</v>
          </cell>
          <cell r="AP1248">
            <v>0.69914726164493268</v>
          </cell>
          <cell r="AQ1248">
            <v>7.8740078740118111</v>
          </cell>
        </row>
        <row r="1249">
          <cell r="G1249" t="str">
            <v>ВС г Ухта ул Интернац.74/42 (334.7 м)</v>
          </cell>
          <cell r="H1249">
            <v>325</v>
          </cell>
          <cell r="I1249">
            <v>300</v>
          </cell>
          <cell r="J1249" t="str">
            <v>хозведение</v>
          </cell>
          <cell r="K1249">
            <v>300231</v>
          </cell>
          <cell r="L1249">
            <v>0.3347</v>
          </cell>
          <cell r="M1249" t="str">
            <v>стальные</v>
          </cell>
          <cell r="N1249" t="str">
            <v>Водопроводные</v>
          </cell>
          <cell r="O1249" t="str">
            <v>напорный трубопровод</v>
          </cell>
          <cell r="P1249" t="str">
            <v>не технологический трубопровод</v>
          </cell>
          <cell r="Q1249">
            <v>4</v>
          </cell>
          <cell r="AE1249">
            <v>0.3347</v>
          </cell>
          <cell r="AF1249">
            <v>6.5</v>
          </cell>
          <cell r="AG1249">
            <v>365</v>
          </cell>
          <cell r="AL1249">
            <v>1</v>
          </cell>
          <cell r="AM1249">
            <v>365</v>
          </cell>
          <cell r="AN1249" t="str">
            <v xml:space="preserve"> ВС г Ухта ул Интернац.74/42 (334.7 м)0,3347</v>
          </cell>
          <cell r="AO1249">
            <v>1.3537146193869638</v>
          </cell>
          <cell r="AP1249">
            <v>0.45308828310881677</v>
          </cell>
          <cell r="AQ1249">
            <v>7.8740078740118111</v>
          </cell>
        </row>
        <row r="1250">
          <cell r="G1250" t="str">
            <v>ВС г Ухта ул Интернац.9 и 17 (190 м)</v>
          </cell>
          <cell r="H1250">
            <v>114</v>
          </cell>
          <cell r="I1250">
            <v>100</v>
          </cell>
          <cell r="J1250" t="str">
            <v>хозведение</v>
          </cell>
          <cell r="K1250">
            <v>300116</v>
          </cell>
          <cell r="L1250">
            <v>0.19</v>
          </cell>
          <cell r="M1250" t="str">
            <v>стальные</v>
          </cell>
          <cell r="N1250" t="str">
            <v>Водопроводные</v>
          </cell>
          <cell r="O1250" t="str">
            <v>напорный трубопровод</v>
          </cell>
          <cell r="P1250" t="str">
            <v>не технологический трубопровод</v>
          </cell>
          <cell r="Q1250">
            <v>4</v>
          </cell>
          <cell r="AE1250">
            <v>0.19</v>
          </cell>
          <cell r="AF1250">
            <v>5.5</v>
          </cell>
          <cell r="AG1250">
            <v>365</v>
          </cell>
          <cell r="AL1250">
            <v>1</v>
          </cell>
          <cell r="AM1250">
            <v>365</v>
          </cell>
          <cell r="AN1250" t="str">
            <v xml:space="preserve"> ВС г Ухта ул Интернац.9 и 17 (190 м)0,19</v>
          </cell>
          <cell r="AO1250">
            <v>0.91129161113766832</v>
          </cell>
          <cell r="AP1250">
            <v>0.17314540611615697</v>
          </cell>
          <cell r="AQ1250">
            <v>7.8740078740118111</v>
          </cell>
        </row>
        <row r="1251">
          <cell r="G1251" t="str">
            <v>ВС Г Ухта ул Интернац.корп.6 Ухтинский Психоневр.инт.</v>
          </cell>
          <cell r="H1251">
            <v>114</v>
          </cell>
          <cell r="I1251">
            <v>100</v>
          </cell>
          <cell r="J1251" t="str">
            <v>хозведение</v>
          </cell>
          <cell r="K1251">
            <v>301258</v>
          </cell>
          <cell r="L1251">
            <v>1.6400000000000001E-2</v>
          </cell>
          <cell r="M1251" t="str">
            <v>стальные</v>
          </cell>
          <cell r="N1251" t="str">
            <v>Водопроводные</v>
          </cell>
          <cell r="O1251" t="str">
            <v>напорный трубопровод</v>
          </cell>
          <cell r="P1251" t="str">
            <v>не технологический трубопровод</v>
          </cell>
          <cell r="Q1251">
            <v>4</v>
          </cell>
          <cell r="AE1251">
            <v>1.6400000000000001E-2</v>
          </cell>
          <cell r="AF1251">
            <v>5.5</v>
          </cell>
          <cell r="AG1251">
            <v>365</v>
          </cell>
          <cell r="AL1251">
            <v>1</v>
          </cell>
          <cell r="AM1251">
            <v>365</v>
          </cell>
          <cell r="AN1251" t="str">
            <v xml:space="preserve"> ВС Г Ухта ул Интернац.корп.6 Ухтинский Психоневр.инт.0,0164</v>
          </cell>
          <cell r="AO1251">
            <v>0.91129161113766832</v>
          </cell>
          <cell r="AP1251">
            <v>1.4945182422657763E-2</v>
          </cell>
          <cell r="AQ1251">
            <v>7.8740078740118111</v>
          </cell>
        </row>
        <row r="1252">
          <cell r="G1252" t="str">
            <v>ВС г Ухта ул Интернац.корп.7 Ухт. Психоневр.инт.(120м)</v>
          </cell>
          <cell r="H1252">
            <v>114</v>
          </cell>
          <cell r="I1252">
            <v>100</v>
          </cell>
          <cell r="J1252" t="str">
            <v>хозведение</v>
          </cell>
          <cell r="K1252">
            <v>301259</v>
          </cell>
          <cell r="L1252">
            <v>0.12</v>
          </cell>
          <cell r="M1252" t="str">
            <v>стальные</v>
          </cell>
          <cell r="N1252" t="str">
            <v>Водопроводные</v>
          </cell>
          <cell r="O1252" t="str">
            <v>напорный трубопровод</v>
          </cell>
          <cell r="P1252" t="str">
            <v>не технологический трубопровод</v>
          </cell>
          <cell r="Q1252">
            <v>4</v>
          </cell>
          <cell r="V1252" t="str">
            <v>25\19 от19.02.14; 53\19 от 08.04.14</v>
          </cell>
          <cell r="W1252" t="str">
            <v>Интер.70а</v>
          </cell>
          <cell r="X1252">
            <v>114</v>
          </cell>
          <cell r="Z1252">
            <v>4</v>
          </cell>
          <cell r="AE1252">
            <v>0.12</v>
          </cell>
          <cell r="AF1252">
            <v>5.5</v>
          </cell>
          <cell r="AG1252">
            <v>365</v>
          </cell>
          <cell r="AL1252">
            <v>1</v>
          </cell>
          <cell r="AM1252">
            <v>365</v>
          </cell>
          <cell r="AN1252" t="str">
            <v xml:space="preserve"> ВС г Ухта ул Интернац.корп.7 Ухт. Психоневр.инт.(120м)0,12</v>
          </cell>
          <cell r="AO1252">
            <v>0.91129161113766832</v>
          </cell>
          <cell r="AP1252">
            <v>0.1093549933365202</v>
          </cell>
          <cell r="AQ1252">
            <v>7.8740078740118111</v>
          </cell>
        </row>
        <row r="1253">
          <cell r="G1253" t="str">
            <v>ВС г Ухта ул Интернациональная 17</v>
          </cell>
          <cell r="H1253">
            <v>114</v>
          </cell>
          <cell r="I1253">
            <v>100</v>
          </cell>
          <cell r="J1253" t="str">
            <v>хозведение</v>
          </cell>
          <cell r="K1253">
            <v>300932</v>
          </cell>
          <cell r="L1253">
            <v>5.8599999999999999E-2</v>
          </cell>
          <cell r="M1253" t="str">
            <v>стальные</v>
          </cell>
          <cell r="N1253" t="str">
            <v>Водопроводные</v>
          </cell>
          <cell r="O1253" t="str">
            <v>напорный трубопровод</v>
          </cell>
          <cell r="P1253" t="str">
            <v>не технологический трубопровод</v>
          </cell>
          <cell r="Q1253">
            <v>4</v>
          </cell>
          <cell r="AE1253">
            <v>5.8599999999999999E-2</v>
          </cell>
          <cell r="AF1253">
            <v>5.5</v>
          </cell>
          <cell r="AG1253">
            <v>365</v>
          </cell>
          <cell r="AL1253">
            <v>1</v>
          </cell>
          <cell r="AM1253">
            <v>365</v>
          </cell>
          <cell r="AN1253" t="str">
            <v xml:space="preserve"> ВС г Ухта ул Интернациональная 170,0586</v>
          </cell>
          <cell r="AO1253">
            <v>0.91129161113766832</v>
          </cell>
          <cell r="AP1253">
            <v>5.3401688412667361E-2</v>
          </cell>
          <cell r="AQ1253">
            <v>7.8740078740118111</v>
          </cell>
        </row>
        <row r="1254">
          <cell r="G1254" t="str">
            <v>ВС г Ухта ул Интернациональная 32 (109 м)</v>
          </cell>
          <cell r="H1254">
            <v>325</v>
          </cell>
          <cell r="I1254">
            <v>300</v>
          </cell>
          <cell r="J1254" t="str">
            <v>хозведение</v>
          </cell>
          <cell r="K1254">
            <v>300225</v>
          </cell>
          <cell r="L1254">
            <v>0.109</v>
          </cell>
          <cell r="M1254" t="str">
            <v>стальные</v>
          </cell>
          <cell r="N1254" t="str">
            <v>Водопроводные</v>
          </cell>
          <cell r="O1254" t="str">
            <v>напорный трубопровод</v>
          </cell>
          <cell r="P1254" t="str">
            <v>не технологический трубопровод</v>
          </cell>
          <cell r="Q1254">
            <v>4</v>
          </cell>
          <cell r="AE1254">
            <v>0.109</v>
          </cell>
          <cell r="AF1254">
            <v>6.5</v>
          </cell>
          <cell r="AG1254">
            <v>365</v>
          </cell>
          <cell r="AL1254">
            <v>1</v>
          </cell>
          <cell r="AM1254">
            <v>365</v>
          </cell>
          <cell r="AN1254" t="str">
            <v xml:space="preserve"> ВС г Ухта ул Интернациональная 32 (109 м)0,109</v>
          </cell>
          <cell r="AO1254">
            <v>1.3537146193869638</v>
          </cell>
          <cell r="AP1254">
            <v>0.14755489351317905</v>
          </cell>
          <cell r="AQ1254">
            <v>7.8740078740118111</v>
          </cell>
        </row>
        <row r="1255">
          <cell r="G1255" t="str">
            <v>ВС г Ухта ул Интернациональная 32 (32 м)</v>
          </cell>
          <cell r="H1255">
            <v>114</v>
          </cell>
          <cell r="I1255">
            <v>100</v>
          </cell>
          <cell r="J1255" t="str">
            <v>хозведение</v>
          </cell>
          <cell r="K1255">
            <v>300224</v>
          </cell>
          <cell r="L1255">
            <v>3.2000000000000001E-2</v>
          </cell>
          <cell r="M1255" t="str">
            <v>стальные</v>
          </cell>
          <cell r="N1255" t="str">
            <v>Водопроводные</v>
          </cell>
          <cell r="O1255" t="str">
            <v>напорный трубопровод</v>
          </cell>
          <cell r="P1255" t="str">
            <v>не технологический трубопровод</v>
          </cell>
          <cell r="Q1255">
            <v>4</v>
          </cell>
          <cell r="AE1255">
            <v>3.2000000000000001E-2</v>
          </cell>
          <cell r="AF1255">
            <v>5.5</v>
          </cell>
          <cell r="AG1255">
            <v>365</v>
          </cell>
          <cell r="AL1255">
            <v>1</v>
          </cell>
          <cell r="AM1255">
            <v>365</v>
          </cell>
          <cell r="AN1255" t="str">
            <v xml:space="preserve"> ВС г Ухта ул Интернациональная 32 (32 м)0,032</v>
          </cell>
          <cell r="AO1255">
            <v>0.91129161113766832</v>
          </cell>
          <cell r="AP1255">
            <v>2.9161331556405386E-2</v>
          </cell>
          <cell r="AQ1255">
            <v>7.8740078740118111</v>
          </cell>
        </row>
        <row r="1256">
          <cell r="G1256" t="str">
            <v>ВС г Ухта ул Интернациональная 39 (66.7 м)</v>
          </cell>
          <cell r="H1256">
            <v>114</v>
          </cell>
          <cell r="I1256">
            <v>100</v>
          </cell>
          <cell r="J1256" t="str">
            <v>хозведение</v>
          </cell>
          <cell r="K1256">
            <v>300165</v>
          </cell>
          <cell r="L1256">
            <v>6.6699999999999995E-2</v>
          </cell>
          <cell r="M1256" t="str">
            <v>стальные</v>
          </cell>
          <cell r="N1256" t="str">
            <v>Водопроводные</v>
          </cell>
          <cell r="O1256" t="str">
            <v>напорный трубопровод</v>
          </cell>
          <cell r="P1256" t="str">
            <v>не технологический трубопровод</v>
          </cell>
          <cell r="Q1256">
            <v>4</v>
          </cell>
          <cell r="AE1256">
            <v>6.6699999999999995E-2</v>
          </cell>
          <cell r="AF1256">
            <v>5.5</v>
          </cell>
          <cell r="AG1256">
            <v>365</v>
          </cell>
          <cell r="AL1256">
            <v>1</v>
          </cell>
          <cell r="AM1256">
            <v>365</v>
          </cell>
          <cell r="AN1256" t="str">
            <v xml:space="preserve"> ВС г Ухта ул Интернациональная 39 (66.7 м)0,0667</v>
          </cell>
          <cell r="AO1256">
            <v>0.91129161113766832</v>
          </cell>
          <cell r="AP1256">
            <v>6.078315046288247E-2</v>
          </cell>
          <cell r="AQ1256">
            <v>7.8740078740118111</v>
          </cell>
        </row>
        <row r="1257">
          <cell r="G1257" t="str">
            <v>ВС г Ухта ул Интернациональная 40 В (160м)</v>
          </cell>
          <cell r="H1257">
            <v>110</v>
          </cell>
          <cell r="I1257">
            <v>100</v>
          </cell>
          <cell r="J1257" t="str">
            <v>хозведение</v>
          </cell>
          <cell r="K1257">
            <v>300925</v>
          </cell>
          <cell r="L1257">
            <v>0.16</v>
          </cell>
          <cell r="M1257" t="str">
            <v>полиэтиленовые</v>
          </cell>
          <cell r="N1257" t="str">
            <v>Водопроводные</v>
          </cell>
          <cell r="O1257" t="str">
            <v>напорный трубопровод</v>
          </cell>
          <cell r="P1257" t="str">
            <v>не технологический трубопровод</v>
          </cell>
          <cell r="Q1257">
            <v>4</v>
          </cell>
          <cell r="AE1257">
            <v>0.16</v>
          </cell>
          <cell r="AF1257">
            <v>3</v>
          </cell>
          <cell r="AG1257">
            <v>365</v>
          </cell>
          <cell r="AL1257">
            <v>1</v>
          </cell>
          <cell r="AM1257">
            <v>365</v>
          </cell>
          <cell r="AN1257" t="str">
            <v xml:space="preserve"> ВС г Ухта ул Интернациональная 40 В (160м)0,16</v>
          </cell>
          <cell r="AO1257">
            <v>0.44513169595462487</v>
          </cell>
          <cell r="AP1257">
            <v>7.1221071352739987E-2</v>
          </cell>
          <cell r="AQ1257">
            <v>7.8740078740118111</v>
          </cell>
        </row>
        <row r="1258">
          <cell r="G1258" t="str">
            <v>ВС г Ухта ул Интернациональная 42 (28 м)</v>
          </cell>
          <cell r="H1258">
            <v>114</v>
          </cell>
          <cell r="I1258">
            <v>100</v>
          </cell>
          <cell r="J1258" t="str">
            <v>хозведение</v>
          </cell>
          <cell r="K1258">
            <v>300950</v>
          </cell>
          <cell r="L1258">
            <v>2.8000000000000001E-2</v>
          </cell>
          <cell r="M1258" t="str">
            <v>стальные</v>
          </cell>
          <cell r="N1258" t="str">
            <v>Водопроводные</v>
          </cell>
          <cell r="O1258" t="str">
            <v>напорный трубопровод</v>
          </cell>
          <cell r="P1258" t="str">
            <v>не технологический трубопровод</v>
          </cell>
          <cell r="Q1258">
            <v>4</v>
          </cell>
          <cell r="AE1258">
            <v>2.8000000000000001E-2</v>
          </cell>
          <cell r="AF1258">
            <v>5.5</v>
          </cell>
          <cell r="AG1258">
            <v>365</v>
          </cell>
          <cell r="AL1258">
            <v>1</v>
          </cell>
          <cell r="AM1258">
            <v>365</v>
          </cell>
          <cell r="AN1258" t="str">
            <v xml:space="preserve"> ВС г Ухта ул Интернациональная 42 (28 м)0,028</v>
          </cell>
          <cell r="AO1258">
            <v>0.91129161113766832</v>
          </cell>
          <cell r="AP1258">
            <v>2.5516165111854713E-2</v>
          </cell>
          <cell r="AQ1258">
            <v>7.8740078740118111</v>
          </cell>
        </row>
        <row r="1259">
          <cell r="G1259" t="str">
            <v>ВС г Ухта ул Интернациональная 51</v>
          </cell>
          <cell r="H1259">
            <v>63</v>
          </cell>
          <cell r="I1259">
            <v>50</v>
          </cell>
          <cell r="J1259" t="str">
            <v>хозведение</v>
          </cell>
          <cell r="K1259">
            <v>300718</v>
          </cell>
          <cell r="L1259">
            <v>1.7000000000000001E-2</v>
          </cell>
          <cell r="M1259" t="str">
            <v>полиэтиленовые</v>
          </cell>
          <cell r="N1259" t="str">
            <v>Водопроводные</v>
          </cell>
          <cell r="O1259" t="str">
            <v>напорный трубопровод</v>
          </cell>
          <cell r="P1259" t="str">
            <v>не технологический трубопровод</v>
          </cell>
          <cell r="Q1259">
            <v>4</v>
          </cell>
          <cell r="V1259" t="str">
            <v>219\19 от32.09.14</v>
          </cell>
          <cell r="W1259" t="str">
            <v>Интернациональная.49</v>
          </cell>
          <cell r="X1259">
            <v>63</v>
          </cell>
          <cell r="AE1259">
            <v>1.7000000000000001E-2</v>
          </cell>
          <cell r="AF1259">
            <v>1.5</v>
          </cell>
          <cell r="AG1259">
            <v>365</v>
          </cell>
          <cell r="AL1259">
            <v>1</v>
          </cell>
          <cell r="AM1259">
            <v>365</v>
          </cell>
          <cell r="AN1259" t="str">
            <v xml:space="preserve"> ВС г Ухта ул Интернациональная 510,017</v>
          </cell>
          <cell r="AO1259">
            <v>0.27555146882256132</v>
          </cell>
          <cell r="AP1259">
            <v>4.684374969983543E-3</v>
          </cell>
          <cell r="AQ1259">
            <v>7.8740078740118111</v>
          </cell>
        </row>
        <row r="1260">
          <cell r="G1260" t="str">
            <v>ВС г Ухта ул Интернациональная 53 (6 м)</v>
          </cell>
          <cell r="H1260">
            <v>57</v>
          </cell>
          <cell r="I1260">
            <v>50</v>
          </cell>
          <cell r="J1260" t="str">
            <v>хозведение</v>
          </cell>
          <cell r="K1260">
            <v>300242</v>
          </cell>
          <cell r="L1260">
            <v>6.0000000000000001E-3</v>
          </cell>
          <cell r="M1260" t="str">
            <v>стальные</v>
          </cell>
          <cell r="N1260" t="str">
            <v>Водопроводные</v>
          </cell>
          <cell r="O1260" t="str">
            <v>напорный трубопровод</v>
          </cell>
          <cell r="P1260" t="str">
            <v>не технологический трубопровод</v>
          </cell>
          <cell r="Q1260">
            <v>4</v>
          </cell>
          <cell r="AE1260">
            <v>6.0000000000000001E-3</v>
          </cell>
          <cell r="AF1260">
            <v>4.5</v>
          </cell>
          <cell r="AG1260">
            <v>365</v>
          </cell>
          <cell r="AL1260">
            <v>1</v>
          </cell>
          <cell r="AM1260">
            <v>365</v>
          </cell>
          <cell r="AN1260" t="str">
            <v xml:space="preserve"> ВС г Ухта ул Интернациональная 53 (6 м)0,006</v>
          </cell>
          <cell r="AO1260">
            <v>0.45162086885104102</v>
          </cell>
          <cell r="AP1260">
            <v>2.7097252131062463E-3</v>
          </cell>
          <cell r="AQ1260">
            <v>7.8740078740118111</v>
          </cell>
        </row>
        <row r="1261">
          <cell r="G1261" t="str">
            <v>ВС г Ухта ул Интернациональная 58 (384 м)</v>
          </cell>
          <cell r="H1261">
            <v>160</v>
          </cell>
          <cell r="I1261">
            <v>150</v>
          </cell>
          <cell r="J1261" t="str">
            <v>хозведение</v>
          </cell>
          <cell r="K1261">
            <v>300919</v>
          </cell>
          <cell r="L1261">
            <v>0.38400000000000001</v>
          </cell>
          <cell r="M1261" t="str">
            <v>полиэтиленовые</v>
          </cell>
          <cell r="N1261" t="str">
            <v>Водопроводные</v>
          </cell>
          <cell r="O1261" t="str">
            <v>напорный трубопровод</v>
          </cell>
          <cell r="P1261" t="str">
            <v>не технологический трубопровод</v>
          </cell>
          <cell r="Q1261">
            <v>4</v>
          </cell>
          <cell r="AE1261">
            <v>0.38400000000000001</v>
          </cell>
          <cell r="AF1261">
            <v>2</v>
          </cell>
          <cell r="AG1261">
            <v>365</v>
          </cell>
          <cell r="AL1261">
            <v>1</v>
          </cell>
          <cell r="AM1261">
            <v>365</v>
          </cell>
          <cell r="AN1261" t="str">
            <v xml:space="preserve"> ВС г Ухта ул Интернациональная 58 (384 м)0,384</v>
          </cell>
          <cell r="AO1261">
            <v>0.4802297347581036</v>
          </cell>
          <cell r="AP1261">
            <v>0.18440821814711178</v>
          </cell>
          <cell r="AQ1261">
            <v>7.8740078740118111</v>
          </cell>
        </row>
        <row r="1262">
          <cell r="G1262" t="str">
            <v>ВС г Ухта ул Интернациональная 60 (43 м)</v>
          </cell>
          <cell r="H1262">
            <v>76</v>
          </cell>
          <cell r="I1262">
            <v>65</v>
          </cell>
          <cell r="J1262" t="str">
            <v>хозведение</v>
          </cell>
          <cell r="K1262">
            <v>301156</v>
          </cell>
          <cell r="L1262">
            <v>4.2999999999999997E-2</v>
          </cell>
          <cell r="M1262" t="str">
            <v>стальные</v>
          </cell>
          <cell r="N1262" t="str">
            <v>Водопроводные</v>
          </cell>
          <cell r="O1262" t="str">
            <v>напорный трубопровод</v>
          </cell>
          <cell r="P1262" t="str">
            <v>не технологический трубопровод</v>
          </cell>
          <cell r="Q1262">
            <v>4</v>
          </cell>
          <cell r="AE1262">
            <v>4.2999999999999997E-2</v>
          </cell>
          <cell r="AF1262">
            <v>6</v>
          </cell>
          <cell r="AG1262">
            <v>365</v>
          </cell>
          <cell r="AL1262">
            <v>1</v>
          </cell>
          <cell r="AM1262">
            <v>365</v>
          </cell>
          <cell r="AN1262" t="str">
            <v xml:space="preserve"> ВС г Ухта ул Интернациональная 60 (43 м)0,043</v>
          </cell>
          <cell r="AO1262">
            <v>0.60484444961325023</v>
          </cell>
          <cell r="AP1262">
            <v>2.6008311333369758E-2</v>
          </cell>
          <cell r="AQ1262">
            <v>7.8740078740118111</v>
          </cell>
        </row>
        <row r="1263">
          <cell r="G1263" t="str">
            <v>ВС г Ухта ул Интернациональная 64 (8.4 м)</v>
          </cell>
          <cell r="H1263">
            <v>114</v>
          </cell>
          <cell r="I1263">
            <v>100</v>
          </cell>
          <cell r="J1263" t="str">
            <v>хозведение</v>
          </cell>
          <cell r="K1263">
            <v>300794</v>
          </cell>
          <cell r="L1263">
            <v>8.3999999999999995E-3</v>
          </cell>
          <cell r="M1263" t="str">
            <v>стальные</v>
          </cell>
          <cell r="N1263" t="str">
            <v>Водопроводные</v>
          </cell>
          <cell r="O1263" t="str">
            <v>напорный трубопровод</v>
          </cell>
          <cell r="P1263" t="str">
            <v>не технологический трубопровод</v>
          </cell>
          <cell r="Q1263">
            <v>4</v>
          </cell>
          <cell r="AE1263">
            <v>8.3999999999999995E-3</v>
          </cell>
          <cell r="AF1263">
            <v>5.5</v>
          </cell>
          <cell r="AG1263">
            <v>365</v>
          </cell>
          <cell r="AL1263">
            <v>1</v>
          </cell>
          <cell r="AM1263">
            <v>365</v>
          </cell>
          <cell r="AN1263" t="str">
            <v xml:space="preserve"> ВС г Ухта ул Интернациональная 64 (8.4 м)0,0084</v>
          </cell>
          <cell r="AO1263">
            <v>0.91129161113766832</v>
          </cell>
          <cell r="AP1263">
            <v>7.6548495335564135E-3</v>
          </cell>
          <cell r="AQ1263">
            <v>7.8740078740118111</v>
          </cell>
        </row>
        <row r="1264">
          <cell r="G1264" t="str">
            <v>КС п. Водный МСОШ № 14 (160м)</v>
          </cell>
          <cell r="H1264">
            <v>240</v>
          </cell>
          <cell r="I1264">
            <v>200</v>
          </cell>
          <cell r="J1264" t="str">
            <v>хозведение</v>
          </cell>
          <cell r="K1264">
            <v>301380</v>
          </cell>
          <cell r="L1264">
            <v>0.16</v>
          </cell>
          <cell r="M1264" t="str">
            <v>керамические</v>
          </cell>
          <cell r="N1264" t="str">
            <v>Канализационные</v>
          </cell>
          <cell r="O1264" t="str">
            <v>самотечный трубопровод</v>
          </cell>
          <cell r="P1264" t="str">
            <v>не технологический трубопровод</v>
          </cell>
          <cell r="AN1264" t="str">
            <v xml:space="preserve"> КС п. Водный МСОШ № 14 (160м)0,16</v>
          </cell>
          <cell r="AO1264">
            <v>2.4140596540018167</v>
          </cell>
          <cell r="AP1264">
            <v>0.38624954464029065</v>
          </cell>
          <cell r="AQ1264">
            <v>7.8740078740118111</v>
          </cell>
        </row>
        <row r="1265">
          <cell r="G1265" t="str">
            <v>КС п. Водный плавательный бассейн (115м)</v>
          </cell>
          <cell r="H1265">
            <v>188</v>
          </cell>
          <cell r="I1265">
            <v>150</v>
          </cell>
          <cell r="J1265" t="str">
            <v>хозведение</v>
          </cell>
          <cell r="K1265">
            <v>301398</v>
          </cell>
          <cell r="L1265">
            <v>0.115</v>
          </cell>
          <cell r="M1265" t="str">
            <v>керамические</v>
          </cell>
          <cell r="N1265" t="str">
            <v>Канализационные</v>
          </cell>
          <cell r="O1265" t="str">
            <v>самотечный трубопровод</v>
          </cell>
          <cell r="P1265" t="str">
            <v>не технологический трубопровод</v>
          </cell>
          <cell r="AN1265" t="str">
            <v xml:space="preserve"> КС п. Водный плавательный бассейн (115м)0,115</v>
          </cell>
          <cell r="AO1265">
            <v>1.8888374968011419</v>
          </cell>
          <cell r="AP1265">
            <v>0.21721631213213133</v>
          </cell>
          <cell r="AQ1265">
            <v>7.8740078740118111</v>
          </cell>
        </row>
        <row r="1266">
          <cell r="G1266" t="str">
            <v>КС п. Водный самотечные (120м)</v>
          </cell>
          <cell r="H1266">
            <v>188</v>
          </cell>
          <cell r="I1266">
            <v>150</v>
          </cell>
          <cell r="J1266" t="str">
            <v>хозведение</v>
          </cell>
          <cell r="K1266">
            <v>301131</v>
          </cell>
          <cell r="L1266">
            <v>0.12</v>
          </cell>
          <cell r="M1266" t="str">
            <v>керамические</v>
          </cell>
          <cell r="N1266" t="str">
            <v>Канализационные</v>
          </cell>
          <cell r="O1266" t="str">
            <v>самотечный трубопровод</v>
          </cell>
          <cell r="P1266" t="str">
            <v>не технологический трубопровод</v>
          </cell>
          <cell r="AN1266" t="str">
            <v xml:space="preserve"> КС п. Водный самотечные (120м)0,12</v>
          </cell>
          <cell r="AO1266">
            <v>1.8888374968011419</v>
          </cell>
          <cell r="AP1266">
            <v>0.22666049961613702</v>
          </cell>
          <cell r="AQ1266">
            <v>7.8740078740118111</v>
          </cell>
        </row>
        <row r="1267">
          <cell r="G1267" t="str">
            <v>КС п. Водный стационар Горбольницы № 3 (100м)</v>
          </cell>
          <cell r="H1267">
            <v>188</v>
          </cell>
          <cell r="I1267">
            <v>150</v>
          </cell>
          <cell r="J1267" t="str">
            <v>хозведение</v>
          </cell>
          <cell r="K1267">
            <v>301378</v>
          </cell>
          <cell r="L1267">
            <v>0.1</v>
          </cell>
          <cell r="M1267" t="str">
            <v>керамические</v>
          </cell>
          <cell r="N1267" t="str">
            <v>Канализационные</v>
          </cell>
          <cell r="O1267" t="str">
            <v>самотечный трубопровод</v>
          </cell>
          <cell r="P1267" t="str">
            <v>не технологический трубопровод</v>
          </cell>
          <cell r="AN1267" t="str">
            <v xml:space="preserve"> КС п. Водный стационар Горбольницы № 3 (100м)0,1</v>
          </cell>
          <cell r="AO1267">
            <v>1.8888374968011419</v>
          </cell>
          <cell r="AP1267">
            <v>0.1888837496801142</v>
          </cell>
          <cell r="AQ1267">
            <v>7.8740078740118111</v>
          </cell>
        </row>
        <row r="1268">
          <cell r="G1268" t="str">
            <v>КС п. Водный ул Гагарина 32</v>
          </cell>
          <cell r="H1268">
            <v>188</v>
          </cell>
          <cell r="I1268">
            <v>150</v>
          </cell>
          <cell r="J1268" t="str">
            <v>хозведение</v>
          </cell>
          <cell r="K1268">
            <v>301047</v>
          </cell>
          <cell r="L1268">
            <v>0.128</v>
          </cell>
          <cell r="M1268" t="str">
            <v>керамические</v>
          </cell>
          <cell r="N1268" t="str">
            <v>Канализационные</v>
          </cell>
          <cell r="O1268" t="str">
            <v>самотечный трубопровод</v>
          </cell>
          <cell r="P1268" t="str">
            <v>не технологический трубопровод</v>
          </cell>
          <cell r="U1268">
            <v>1</v>
          </cell>
          <cell r="V1268" t="str">
            <v>15/22 от 16.06.14 г.</v>
          </cell>
          <cell r="AN1268" t="str">
            <v xml:space="preserve"> КС п. Водный ул Гагарина 320,128</v>
          </cell>
          <cell r="AO1268">
            <v>1.8888374968011419</v>
          </cell>
          <cell r="AP1268">
            <v>0.24177119959054616</v>
          </cell>
          <cell r="AQ1268">
            <v>7.8740078740118111</v>
          </cell>
        </row>
        <row r="1269">
          <cell r="G1269" t="str">
            <v>КС п. Водный ул Ленина 2 (30м)</v>
          </cell>
          <cell r="H1269">
            <v>188</v>
          </cell>
          <cell r="I1269">
            <v>150</v>
          </cell>
          <cell r="J1269" t="str">
            <v>хозведение</v>
          </cell>
          <cell r="K1269">
            <v>300977</v>
          </cell>
          <cell r="L1269">
            <v>0.03</v>
          </cell>
          <cell r="M1269" t="str">
            <v>керамические</v>
          </cell>
          <cell r="N1269" t="str">
            <v>Канализационные</v>
          </cell>
          <cell r="O1269" t="str">
            <v>самотечный трубопровод</v>
          </cell>
          <cell r="P1269" t="str">
            <v>не технологический трубопровод</v>
          </cell>
          <cell r="AN1269" t="str">
            <v xml:space="preserve"> КС п. Водный ул Ленина 2 (30м)0,03</v>
          </cell>
          <cell r="AO1269">
            <v>1.8888374968011419</v>
          </cell>
          <cell r="AP1269">
            <v>5.6665124904034254E-2</v>
          </cell>
          <cell r="AQ1269">
            <v>7.8740078740118111</v>
          </cell>
        </row>
        <row r="1270">
          <cell r="G1270" t="str">
            <v>КС п. Водный ул Торопова 2 (106.9)</v>
          </cell>
          <cell r="H1270">
            <v>188</v>
          </cell>
          <cell r="I1270">
            <v>150</v>
          </cell>
          <cell r="J1270" t="str">
            <v>хозведение</v>
          </cell>
          <cell r="K1270">
            <v>301039</v>
          </cell>
          <cell r="L1270">
            <v>0.107</v>
          </cell>
          <cell r="M1270" t="str">
            <v>керамические</v>
          </cell>
          <cell r="N1270" t="str">
            <v>Канализационные</v>
          </cell>
          <cell r="O1270" t="str">
            <v>самотечный трубопровод</v>
          </cell>
          <cell r="P1270" t="str">
            <v>не технологический трубопровод</v>
          </cell>
          <cell r="AN1270" t="str">
            <v xml:space="preserve"> КС п. Водный ул Торопова 2 (106.9)0,107</v>
          </cell>
          <cell r="AO1270">
            <v>1.8888374968011419</v>
          </cell>
          <cell r="AP1270">
            <v>0.20210561215772219</v>
          </cell>
          <cell r="AQ1270">
            <v>7.8740078740118111</v>
          </cell>
        </row>
        <row r="1271">
          <cell r="G1271" t="str">
            <v>КС п. Водный ул Торопова 4</v>
          </cell>
          <cell r="H1271">
            <v>188</v>
          </cell>
          <cell r="I1271">
            <v>150</v>
          </cell>
          <cell r="J1271" t="str">
            <v>хозведение</v>
          </cell>
          <cell r="K1271">
            <v>301073</v>
          </cell>
          <cell r="L1271">
            <v>2.5999999999999999E-2</v>
          </cell>
          <cell r="M1271" t="str">
            <v>керамические</v>
          </cell>
          <cell r="N1271" t="str">
            <v>Канализационные</v>
          </cell>
          <cell r="O1271" t="str">
            <v>самотечный трубопровод</v>
          </cell>
          <cell r="P1271" t="str">
            <v>не технологический трубопровод</v>
          </cell>
          <cell r="AN1271" t="str">
            <v xml:space="preserve"> КС п. Водный ул Торопова 40,026</v>
          </cell>
          <cell r="AO1271">
            <v>1.8888374968011419</v>
          </cell>
          <cell r="AP1271">
            <v>4.9109774916829683E-2</v>
          </cell>
          <cell r="AQ1271">
            <v>7.8740078740118111</v>
          </cell>
        </row>
        <row r="1272">
          <cell r="G1272" t="str">
            <v>КС п. Водный ул Ухтинская 15 (20м)</v>
          </cell>
          <cell r="H1272">
            <v>188</v>
          </cell>
          <cell r="I1272">
            <v>150</v>
          </cell>
          <cell r="J1272" t="str">
            <v>хозведение</v>
          </cell>
          <cell r="K1272">
            <v>300965</v>
          </cell>
          <cell r="L1272">
            <v>0.02</v>
          </cell>
          <cell r="M1272" t="str">
            <v>керамические</v>
          </cell>
          <cell r="N1272" t="str">
            <v>Канализационные</v>
          </cell>
          <cell r="O1272" t="str">
            <v>самотечный трубопровод</v>
          </cell>
          <cell r="P1272" t="str">
            <v>не технологический трубопровод</v>
          </cell>
          <cell r="U1272">
            <v>0.3</v>
          </cell>
          <cell r="V1272" t="str">
            <v>3/22 от 13.05.14 г;</v>
          </cell>
          <cell r="AN1272" t="str">
            <v xml:space="preserve"> КС п. Водный ул Ухтинская 15 (20м)0,02</v>
          </cell>
          <cell r="AO1272">
            <v>1.8888374968011419</v>
          </cell>
          <cell r="AP1272">
            <v>3.7776749936022841E-2</v>
          </cell>
          <cell r="AQ1272">
            <v>7.8740078740118111</v>
          </cell>
        </row>
        <row r="1273">
          <cell r="G1273" t="str">
            <v>КС п. Водный ул Ухтинская 16 (61м)</v>
          </cell>
          <cell r="H1273">
            <v>188</v>
          </cell>
          <cell r="I1273">
            <v>150</v>
          </cell>
          <cell r="J1273" t="str">
            <v>хозведение</v>
          </cell>
          <cell r="K1273">
            <v>300967</v>
          </cell>
          <cell r="L1273">
            <v>6.0999999999999999E-2</v>
          </cell>
          <cell r="M1273" t="str">
            <v>керамические</v>
          </cell>
          <cell r="N1273" t="str">
            <v>Канализационные</v>
          </cell>
          <cell r="O1273" t="str">
            <v>самотечный трубопровод</v>
          </cell>
          <cell r="P1273" t="str">
            <v>не технологический трубопровод</v>
          </cell>
          <cell r="U1273">
            <v>0.5</v>
          </cell>
          <cell r="V1273" t="str">
            <v>4/22 от 13.05.14 г;</v>
          </cell>
          <cell r="AN1273" t="str">
            <v xml:space="preserve"> КС п. Водный ул Ухтинская 16 (61м)0,061</v>
          </cell>
          <cell r="AO1273">
            <v>1.8888374968011419</v>
          </cell>
          <cell r="AP1273">
            <v>0.11521908730486966</v>
          </cell>
          <cell r="AQ1273">
            <v>7.8740078740118111</v>
          </cell>
        </row>
        <row r="1274">
          <cell r="G1274" t="str">
            <v>КС п. Водный ул Ухтинская 17 (20м)</v>
          </cell>
          <cell r="H1274">
            <v>188</v>
          </cell>
          <cell r="I1274">
            <v>150</v>
          </cell>
          <cell r="J1274" t="str">
            <v>хозведение</v>
          </cell>
          <cell r="K1274">
            <v>300969</v>
          </cell>
          <cell r="L1274">
            <v>0.02</v>
          </cell>
          <cell r="M1274" t="str">
            <v>керамические</v>
          </cell>
          <cell r="N1274" t="str">
            <v>Канализационные</v>
          </cell>
          <cell r="O1274" t="str">
            <v>самотечный трубопровод</v>
          </cell>
          <cell r="P1274" t="str">
            <v>не технологический трубопровод</v>
          </cell>
          <cell r="U1274">
            <v>0.3</v>
          </cell>
          <cell r="V1274" t="str">
            <v>5/22 от 13.05.14 г;</v>
          </cell>
          <cell r="AN1274" t="str">
            <v xml:space="preserve"> КС п. Водный ул Ухтинская 17 (20м)0,02</v>
          </cell>
          <cell r="AO1274">
            <v>1.8888374968011419</v>
          </cell>
          <cell r="AP1274">
            <v>3.7776749936022841E-2</v>
          </cell>
          <cell r="AQ1274">
            <v>7.8740078740118111</v>
          </cell>
        </row>
        <row r="1275">
          <cell r="G1275" t="str">
            <v>КС п. Водный ул Ухтинская 18 (31м)</v>
          </cell>
          <cell r="H1275">
            <v>188</v>
          </cell>
          <cell r="I1275">
            <v>150</v>
          </cell>
          <cell r="J1275" t="str">
            <v>хозведение</v>
          </cell>
          <cell r="K1275">
            <v>300971</v>
          </cell>
          <cell r="L1275">
            <v>3.1E-2</v>
          </cell>
          <cell r="M1275" t="str">
            <v>керамические</v>
          </cell>
          <cell r="N1275" t="str">
            <v>Канализационные</v>
          </cell>
          <cell r="O1275" t="str">
            <v>самотечный трубопровод</v>
          </cell>
          <cell r="P1275" t="str">
            <v>не технологический трубопровод</v>
          </cell>
          <cell r="U1275">
            <v>0.3</v>
          </cell>
          <cell r="V1275" t="str">
            <v>6/22 от 13.05.14 г;</v>
          </cell>
          <cell r="AN1275" t="str">
            <v xml:space="preserve"> КС п. Водный ул Ухтинская 18 (31м)0,031</v>
          </cell>
          <cell r="AO1275">
            <v>1.8888374968011419</v>
          </cell>
          <cell r="AP1275">
            <v>5.8553962400835401E-2</v>
          </cell>
          <cell r="AQ1275">
            <v>7.8740078740118111</v>
          </cell>
        </row>
        <row r="1276">
          <cell r="G1276" t="str">
            <v>КС п. Водный ул Ухтинская 19 (32м)</v>
          </cell>
          <cell r="H1276">
            <v>188</v>
          </cell>
          <cell r="I1276">
            <v>150</v>
          </cell>
          <cell r="J1276" t="str">
            <v>хозведение</v>
          </cell>
          <cell r="K1276">
            <v>300973</v>
          </cell>
          <cell r="L1276">
            <v>3.2000000000000001E-2</v>
          </cell>
          <cell r="M1276" t="str">
            <v>керамические</v>
          </cell>
          <cell r="N1276" t="str">
            <v>Канализационные</v>
          </cell>
          <cell r="O1276" t="str">
            <v>самотечный трубопровод</v>
          </cell>
          <cell r="P1276" t="str">
            <v>не технологический трубопровод</v>
          </cell>
          <cell r="U1276">
            <v>0.3</v>
          </cell>
          <cell r="V1276" t="str">
            <v>7/22 от 13.05.14 г;</v>
          </cell>
          <cell r="AN1276" t="str">
            <v xml:space="preserve"> КС п. Водный ул Ухтинская 19 (32м)0,032</v>
          </cell>
          <cell r="AO1276">
            <v>1.8888374968011419</v>
          </cell>
          <cell r="AP1276">
            <v>6.044279989763654E-2</v>
          </cell>
          <cell r="AQ1276">
            <v>7.8740078740118111</v>
          </cell>
        </row>
        <row r="1277">
          <cell r="G1277" t="str">
            <v>КС п. Водный ул Ухтинская 20 (65м)</v>
          </cell>
          <cell r="H1277">
            <v>188</v>
          </cell>
          <cell r="I1277">
            <v>150</v>
          </cell>
          <cell r="J1277" t="str">
            <v>хозведение</v>
          </cell>
          <cell r="K1277">
            <v>300975</v>
          </cell>
          <cell r="L1277">
            <v>6.5000000000000002E-2</v>
          </cell>
          <cell r="M1277" t="str">
            <v>керамические</v>
          </cell>
          <cell r="N1277" t="str">
            <v>Канализационные</v>
          </cell>
          <cell r="O1277" t="str">
            <v>самотечный трубопровод</v>
          </cell>
          <cell r="P1277" t="str">
            <v>не технологический трубопровод</v>
          </cell>
          <cell r="U1277">
            <v>0.5</v>
          </cell>
          <cell r="V1277" t="str">
            <v>8/22 от 13.05.14 г;</v>
          </cell>
          <cell r="AN1277" t="str">
            <v xml:space="preserve"> КС п. Водный ул Ухтинская 20 (65м)0,065</v>
          </cell>
          <cell r="AO1277">
            <v>1.8888374968011419</v>
          </cell>
          <cell r="AP1277">
            <v>0.12277443729207423</v>
          </cell>
          <cell r="AQ1277">
            <v>7.8740078740118111</v>
          </cell>
        </row>
        <row r="1278">
          <cell r="G1278" t="str">
            <v>Наружные сети водоотв.в сост. Кот. плав. бассейна "Дельфин" в пос.Водный (21.38м)</v>
          </cell>
          <cell r="H1278">
            <v>160</v>
          </cell>
          <cell r="I1278">
            <v>150</v>
          </cell>
          <cell r="J1278" t="str">
            <v>хозведение</v>
          </cell>
          <cell r="K1278">
            <v>802268</v>
          </cell>
          <cell r="L1278">
            <v>2.1000000000000001E-2</v>
          </cell>
          <cell r="M1278" t="str">
            <v>полиэтиленовые</v>
          </cell>
          <cell r="N1278" t="str">
            <v>Канализационные</v>
          </cell>
          <cell r="O1278" t="str">
            <v>самотечный трубопровод</v>
          </cell>
          <cell r="P1278" t="str">
            <v>не технологический трубопровод</v>
          </cell>
          <cell r="AN1278" t="str">
            <v xml:space="preserve"> Наружные сети водоотв.в сост. Кот. плав. бассейна "Дельфин" в пос.Водный (21.38м)0,021</v>
          </cell>
          <cell r="AO1278">
            <v>0.4802297347581036</v>
          </cell>
          <cell r="AP1278">
            <v>1.0084824429920177E-2</v>
          </cell>
          <cell r="AQ1278">
            <v>7.8740078740118111</v>
          </cell>
        </row>
        <row r="1279">
          <cell r="G1279" t="str">
            <v>Наружные сети канализации к жилому дому №10 по ул.Ленина в пгт.Водный(90.4м)</v>
          </cell>
          <cell r="H1279">
            <v>161</v>
          </cell>
          <cell r="I1279">
            <v>141</v>
          </cell>
          <cell r="J1279" t="str">
            <v>хозведение</v>
          </cell>
          <cell r="K1279">
            <v>802252</v>
          </cell>
          <cell r="L1279">
            <v>0.09</v>
          </cell>
          <cell r="M1279" t="str">
            <v>асбестоцементные</v>
          </cell>
          <cell r="N1279" t="str">
            <v>Канализационные</v>
          </cell>
          <cell r="O1279" t="str">
            <v>самотечный трубопровод</v>
          </cell>
          <cell r="P1279" t="str">
            <v>не технологический трубопровод</v>
          </cell>
          <cell r="AN1279" t="str">
            <v xml:space="preserve"> Наружные сети канализации к жилому дому №10 по ул.Ленина в пгт.Водный(90.4м)0,09</v>
          </cell>
          <cell r="AO1279">
            <v>1.6161259921007916</v>
          </cell>
          <cell r="AP1279">
            <v>0.14545133928907122</v>
          </cell>
          <cell r="AQ1279">
            <v>7.8740078740118111</v>
          </cell>
        </row>
        <row r="1280">
          <cell r="G1280" t="str">
            <v>Наружные сети канализации к жилому дому №11 по ул.Ленина в пгт.Водный(89.7м)</v>
          </cell>
          <cell r="H1280">
            <v>161</v>
          </cell>
          <cell r="I1280">
            <v>141</v>
          </cell>
          <cell r="J1280" t="str">
            <v>хозведение</v>
          </cell>
          <cell r="K1280">
            <v>802249</v>
          </cell>
          <cell r="L1280">
            <v>8.8999999999999996E-2</v>
          </cell>
          <cell r="M1280" t="str">
            <v>асбестоцементные</v>
          </cell>
          <cell r="N1280" t="str">
            <v>Канализационные</v>
          </cell>
          <cell r="O1280" t="str">
            <v>самотечный трубопровод</v>
          </cell>
          <cell r="P1280" t="str">
            <v>не технологический трубопровод</v>
          </cell>
          <cell r="AN1280" t="str">
            <v xml:space="preserve"> Наружные сети канализации к жилому дому №11 по ул.Ленина в пгт.Водный(89.7м)0,089</v>
          </cell>
          <cell r="AO1280">
            <v>1.6161259921007916</v>
          </cell>
          <cell r="AP1280">
            <v>0.14383521329697044</v>
          </cell>
          <cell r="AQ1280">
            <v>7.8740078740118111</v>
          </cell>
        </row>
        <row r="1281">
          <cell r="G1281" t="str">
            <v>Наружные сети канализации к жилому дому №12 по ул.Ленина в пгт.Водный(80.3м)</v>
          </cell>
          <cell r="H1281">
            <v>161</v>
          </cell>
          <cell r="I1281">
            <v>141</v>
          </cell>
          <cell r="J1281" t="str">
            <v>хозведение</v>
          </cell>
          <cell r="K1281">
            <v>802250</v>
          </cell>
          <cell r="L1281">
            <v>0.08</v>
          </cell>
          <cell r="M1281" t="str">
            <v>асбестоцементные</v>
          </cell>
          <cell r="N1281" t="str">
            <v>Канализационные</v>
          </cell>
          <cell r="O1281" t="str">
            <v>самотечный трубопровод</v>
          </cell>
          <cell r="P1281" t="str">
            <v>не технологический трубопровод</v>
          </cell>
          <cell r="AN1281" t="str">
            <v xml:space="preserve"> Наружные сети канализации к жилому дому №12 по ул.Ленина в пгт.Водный(80.3м)0,08</v>
          </cell>
          <cell r="AO1281">
            <v>1.6161259921007916</v>
          </cell>
          <cell r="AP1281">
            <v>0.12929007936806333</v>
          </cell>
          <cell r="AQ1281">
            <v>7.8740078740118111</v>
          </cell>
        </row>
        <row r="1282">
          <cell r="G1282" t="str">
            <v>Наружные сети канализации к жилому дому №12 по ул.Ухтинская в пгт.Водный(48.5м)</v>
          </cell>
          <cell r="H1282">
            <v>161</v>
          </cell>
          <cell r="I1282">
            <v>141</v>
          </cell>
          <cell r="J1282" t="str">
            <v>хозведение</v>
          </cell>
          <cell r="K1282">
            <v>802242</v>
          </cell>
          <cell r="L1282">
            <v>4.9000000000000002E-2</v>
          </cell>
          <cell r="M1282" t="str">
            <v>асбестоцементные</v>
          </cell>
          <cell r="N1282" t="str">
            <v>Канализационные</v>
          </cell>
          <cell r="O1282" t="str">
            <v>самотечный трубопровод</v>
          </cell>
          <cell r="P1282" t="str">
            <v>не технологический трубопровод</v>
          </cell>
          <cell r="AN1282" t="str">
            <v xml:space="preserve"> Наружные сети канализации к жилому дому №12 по ул.Ухтинская в пгт.Водный(48.5м)0,049</v>
          </cell>
          <cell r="AO1282">
            <v>1.6161259921007916</v>
          </cell>
          <cell r="AP1282">
            <v>7.9190173612938786E-2</v>
          </cell>
          <cell r="AQ1282">
            <v>7.8740078740118111</v>
          </cell>
        </row>
        <row r="1283">
          <cell r="G1283" t="str">
            <v>Наружные сети канализации к жилому дому №13 по ул.Ухтинская в пгт.Водный(49.5м)</v>
          </cell>
          <cell r="H1283">
            <v>161</v>
          </cell>
          <cell r="I1283">
            <v>141</v>
          </cell>
          <cell r="J1283" t="str">
            <v>хозведение</v>
          </cell>
          <cell r="K1283">
            <v>802243</v>
          </cell>
          <cell r="L1283">
            <v>4.9000000000000002E-2</v>
          </cell>
          <cell r="M1283" t="str">
            <v>асбестоцементные</v>
          </cell>
          <cell r="N1283" t="str">
            <v>Канализационные</v>
          </cell>
          <cell r="O1283" t="str">
            <v>самотечный трубопровод</v>
          </cell>
          <cell r="P1283" t="str">
            <v>не технологический трубопровод</v>
          </cell>
          <cell r="U1283">
            <v>0.5</v>
          </cell>
          <cell r="V1283" t="str">
            <v>1/22 от 13.05.14 г.</v>
          </cell>
          <cell r="AN1283" t="str">
            <v xml:space="preserve"> Наружные сети канализации к жилому дому №13 по ул.Ухтинская в пгт.Водный(49.5м)0,049</v>
          </cell>
          <cell r="AO1283">
            <v>1.6161259921007916</v>
          </cell>
          <cell r="AP1283">
            <v>7.9190173612938786E-2</v>
          </cell>
          <cell r="AQ1283">
            <v>7.8740078740118111</v>
          </cell>
        </row>
        <row r="1284">
          <cell r="G1284" t="str">
            <v>Наружные сети канализации к жилому дому №14 по ул.Ленина в пгт.Водный (35.5м)</v>
          </cell>
          <cell r="H1284">
            <v>161</v>
          </cell>
          <cell r="I1284">
            <v>141</v>
          </cell>
          <cell r="J1284" t="str">
            <v>хозведение</v>
          </cell>
          <cell r="K1284">
            <v>802251</v>
          </cell>
          <cell r="L1284">
            <v>3.5000000000000003E-2</v>
          </cell>
          <cell r="M1284" t="str">
            <v>асбестоцементные</v>
          </cell>
          <cell r="N1284" t="str">
            <v>Канализационные</v>
          </cell>
          <cell r="O1284" t="str">
            <v>самотечный трубопровод</v>
          </cell>
          <cell r="P1284" t="str">
            <v>не технологический трубопровод</v>
          </cell>
          <cell r="AN1284" t="str">
            <v xml:space="preserve"> Наружные сети канализации к жилому дому №14 по ул.Ленина в пгт.Водный (35.5м)0,035</v>
          </cell>
          <cell r="AO1284">
            <v>1.6161259921007916</v>
          </cell>
          <cell r="AP1284">
            <v>5.6564409723527713E-2</v>
          </cell>
          <cell r="AQ1284">
            <v>7.8740078740118111</v>
          </cell>
        </row>
        <row r="1285">
          <cell r="G1285" t="str">
            <v>Наружные сети канализации к жилому дому №14 по ул.Ухтинская в пгт.Водный(19.7м)</v>
          </cell>
          <cell r="H1285">
            <v>161</v>
          </cell>
          <cell r="I1285">
            <v>141</v>
          </cell>
          <cell r="J1285" t="str">
            <v>хозведение</v>
          </cell>
          <cell r="K1285">
            <v>802244</v>
          </cell>
          <cell r="L1285">
            <v>1.9699999999999999E-2</v>
          </cell>
          <cell r="M1285" t="str">
            <v>асбестоцементные</v>
          </cell>
          <cell r="N1285" t="str">
            <v>Канализационные</v>
          </cell>
          <cell r="O1285" t="str">
            <v>самотечный трубопровод</v>
          </cell>
          <cell r="P1285" t="str">
            <v>не технологический трубопровод</v>
          </cell>
          <cell r="U1285">
            <v>0.3</v>
          </cell>
          <cell r="V1285" t="str">
            <v>2/22 от 13.05.14 г.</v>
          </cell>
          <cell r="AN1285" t="str">
            <v xml:space="preserve"> Наружные сети канализации к жилому дому №14 по ул.Ухтинская в пгт.Водный(19.7м)0,0197</v>
          </cell>
          <cell r="AO1285">
            <v>1.6161259921007916</v>
          </cell>
          <cell r="AP1285">
            <v>3.1837682044385592E-2</v>
          </cell>
          <cell r="AQ1285">
            <v>7.8740078740118111</v>
          </cell>
        </row>
        <row r="1286">
          <cell r="G1286" t="str">
            <v>Наружные сети канализации к жилому дому №4 по ул.Первомайская в пгт.Водный(52.2м)</v>
          </cell>
          <cell r="H1286">
            <v>188</v>
          </cell>
          <cell r="I1286">
            <v>150</v>
          </cell>
          <cell r="J1286" t="str">
            <v>хозведение</v>
          </cell>
          <cell r="K1286">
            <v>802247</v>
          </cell>
          <cell r="L1286">
            <v>5.1999999999999998E-2</v>
          </cell>
          <cell r="M1286" t="str">
            <v>керамические</v>
          </cell>
          <cell r="N1286" t="str">
            <v>Канализационные</v>
          </cell>
          <cell r="O1286" t="str">
            <v>самотечный трубопровод</v>
          </cell>
          <cell r="P1286" t="str">
            <v>не технологический трубопровод</v>
          </cell>
          <cell r="AN1286" t="str">
            <v xml:space="preserve"> Наружные сети канализации к жилому дому №4 по ул.Первомайская в пгт.Водный(52.2м)0,052</v>
          </cell>
          <cell r="AO1286">
            <v>1.8888374968011419</v>
          </cell>
          <cell r="AP1286">
            <v>9.8219549833659367E-2</v>
          </cell>
          <cell r="AQ1286">
            <v>7.8740078740118111</v>
          </cell>
        </row>
        <row r="1287">
          <cell r="G1287" t="str">
            <v>Наружные сети канализации к жилому дому №6 по ул.Первомайская в пгт.Водный(40м)</v>
          </cell>
          <cell r="H1287">
            <v>188</v>
          </cell>
          <cell r="I1287">
            <v>150</v>
          </cell>
          <cell r="J1287" t="str">
            <v>хозведение</v>
          </cell>
          <cell r="K1287">
            <v>802248</v>
          </cell>
          <cell r="L1287">
            <v>0.04</v>
          </cell>
          <cell r="M1287" t="str">
            <v>керамические</v>
          </cell>
          <cell r="N1287" t="str">
            <v>Канализационные</v>
          </cell>
          <cell r="O1287" t="str">
            <v>самотечный трубопровод</v>
          </cell>
          <cell r="P1287" t="str">
            <v>не технологический трубопровод</v>
          </cell>
          <cell r="AN1287" t="str">
            <v xml:space="preserve"> Наружные сети канализации к жилому дому №6 по ул.Первомайская в пгт.Водный(40м)0,04</v>
          </cell>
          <cell r="AO1287">
            <v>1.8888374968011419</v>
          </cell>
          <cell r="AP1287">
            <v>7.5553499872045682E-2</v>
          </cell>
          <cell r="AQ1287">
            <v>7.8740078740118111</v>
          </cell>
        </row>
        <row r="1288">
          <cell r="G1288" t="str">
            <v>Наружные сети канализации к жилому дому №9 по ул.Ленина в пгт.Водный(61.8м)</v>
          </cell>
          <cell r="H1288">
            <v>188</v>
          </cell>
          <cell r="I1288">
            <v>150</v>
          </cell>
          <cell r="J1288" t="str">
            <v>хозведение</v>
          </cell>
          <cell r="K1288">
            <v>802253</v>
          </cell>
          <cell r="L1288">
            <v>6.1800000000000001E-2</v>
          </cell>
          <cell r="M1288" t="str">
            <v>керамические</v>
          </cell>
          <cell r="N1288" t="str">
            <v>Канализационные</v>
          </cell>
          <cell r="O1288" t="str">
            <v>самотечный трубопровод</v>
          </cell>
          <cell r="P1288" t="str">
            <v>не технологический трубопровод</v>
          </cell>
          <cell r="AN1288" t="str">
            <v xml:space="preserve"> Наружные сети канализации к жилому дому №9 по ул.Ленина в пгт.Водный(61.8м)0,0618</v>
          </cell>
          <cell r="AO1288">
            <v>1.8888374968011419</v>
          </cell>
          <cell r="AP1288">
            <v>0.11673015730231057</v>
          </cell>
          <cell r="AQ1288">
            <v>7.8740078740118111</v>
          </cell>
        </row>
        <row r="1289">
          <cell r="G1289" t="str">
            <v>Сети кананализационного колектора к жилым домам №9.10.11.12.14 по ул.Ленина;№4.6 по ул.Первомайская;№3 по ул.Октябрьская. в пгт.Водный</v>
          </cell>
          <cell r="H1289">
            <v>161</v>
          </cell>
          <cell r="I1289">
            <v>141</v>
          </cell>
          <cell r="J1289" t="str">
            <v>хозведение</v>
          </cell>
          <cell r="K1289">
            <v>802245</v>
          </cell>
          <cell r="L1289">
            <v>0.55000000000000004</v>
          </cell>
          <cell r="M1289" t="str">
            <v>асбестоцементные</v>
          </cell>
          <cell r="N1289" t="str">
            <v>Канализационные</v>
          </cell>
          <cell r="O1289" t="str">
            <v>самотечный трубопровод</v>
          </cell>
          <cell r="P1289" t="str">
            <v>не технологический трубопровод</v>
          </cell>
          <cell r="AN1289" t="str">
            <v xml:space="preserve"> Сети кананализационного колектора к жилым домам №9.10.11.12.14 по ул.Ленина;№4.6 по ул.Первомайская;№3 по ул.Октябрьская. в пгт.Водный0,55</v>
          </cell>
          <cell r="AO1289">
            <v>1.6161259921007916</v>
          </cell>
          <cell r="AP1289">
            <v>0.88886929565543538</v>
          </cell>
          <cell r="AQ1289">
            <v>7.8740078740118111</v>
          </cell>
        </row>
        <row r="1290">
          <cell r="G1290" t="str">
            <v>Здание канализационной насосной станции с канализационными сетями. п.Тобысь</v>
          </cell>
          <cell r="H1290">
            <v>161</v>
          </cell>
          <cell r="I1290">
            <v>141</v>
          </cell>
          <cell r="J1290" t="str">
            <v>хозведение</v>
          </cell>
          <cell r="K1290">
            <v>801630</v>
          </cell>
          <cell r="L1290">
            <v>1.6319999999999999</v>
          </cell>
          <cell r="M1290" t="str">
            <v>асбестоцементные</v>
          </cell>
          <cell r="N1290" t="str">
            <v>Канализационные</v>
          </cell>
          <cell r="O1290" t="str">
            <v>самотечный трубопровод</v>
          </cell>
          <cell r="P1290" t="str">
            <v>не технологический трубопровод</v>
          </cell>
          <cell r="U1290">
            <v>4</v>
          </cell>
          <cell r="V1290" t="str">
            <v>110/22 от 29.08.14 г.</v>
          </cell>
          <cell r="AN1290" t="str">
            <v xml:space="preserve"> Здание канализационной насосной станции с канализационными сетями. п.Тобысь1,632</v>
          </cell>
          <cell r="AO1290">
            <v>1.6161259921007916</v>
          </cell>
          <cell r="AP1290">
            <v>2.6375176191084915</v>
          </cell>
          <cell r="AQ1290">
            <v>7.8740078740118111</v>
          </cell>
        </row>
        <row r="1291">
          <cell r="G1291" t="str">
            <v>КС п. Боровой (11400 м)</v>
          </cell>
          <cell r="H1291">
            <v>110</v>
          </cell>
          <cell r="I1291">
            <v>100</v>
          </cell>
          <cell r="J1291" t="str">
            <v>хозведение</v>
          </cell>
          <cell r="K1291">
            <v>300935</v>
          </cell>
          <cell r="L1291">
            <v>1.82</v>
          </cell>
          <cell r="M1291" t="str">
            <v>полиэтиленовые</v>
          </cell>
          <cell r="N1291" t="str">
            <v>Канализационные</v>
          </cell>
          <cell r="O1291" t="str">
            <v>самотечный трубопровод</v>
          </cell>
          <cell r="P1291" t="str">
            <v>не технологический трубопровод</v>
          </cell>
          <cell r="AN1291" t="str">
            <v xml:space="preserve"> КС п. Боровой (11400 м)1,82</v>
          </cell>
          <cell r="AO1291">
            <v>0.44513169595462487</v>
          </cell>
          <cell r="AP1291">
            <v>0.81013968663741731</v>
          </cell>
          <cell r="AQ1291">
            <v>7.8740078740118111</v>
          </cell>
        </row>
        <row r="1292">
          <cell r="G1292" t="str">
            <v>КС п. Боровой (11400 м)</v>
          </cell>
          <cell r="H1292">
            <v>294</v>
          </cell>
          <cell r="I1292">
            <v>250</v>
          </cell>
          <cell r="J1292" t="str">
            <v>хозведение</v>
          </cell>
          <cell r="K1292">
            <v>300935</v>
          </cell>
          <cell r="L1292">
            <v>5.56</v>
          </cell>
          <cell r="M1292" t="str">
            <v>керамические</v>
          </cell>
          <cell r="N1292" t="str">
            <v>Канализационные</v>
          </cell>
          <cell r="O1292" t="str">
            <v>самотечный трубопровод</v>
          </cell>
          <cell r="P1292" t="str">
            <v>не технологический трубопровод</v>
          </cell>
          <cell r="U1292">
            <v>20</v>
          </cell>
          <cell r="V1292" t="str">
            <v>101/22 от 18.08.14 г.102/22 от 19.08.14 г.;105/22 от 22.08.14 г..106/22 от 25.08.14 г..107/22 от 26.08.14 г.</v>
          </cell>
          <cell r="AN1292" t="str">
            <v xml:space="preserve"> КС п. Боровой (11400 м)5,56</v>
          </cell>
          <cell r="AO1292">
            <v>2.9594826634025173</v>
          </cell>
          <cell r="AP1292">
            <v>16.454723608517995</v>
          </cell>
          <cell r="AQ1292">
            <v>7.8740078740118111</v>
          </cell>
        </row>
        <row r="1293">
          <cell r="G1293" t="str">
            <v>КС п. Боровой (11400 м)</v>
          </cell>
          <cell r="H1293">
            <v>219</v>
          </cell>
          <cell r="I1293">
            <v>200</v>
          </cell>
          <cell r="J1293" t="str">
            <v>хозведение</v>
          </cell>
          <cell r="K1293">
            <v>300935</v>
          </cell>
          <cell r="L1293">
            <v>1.07</v>
          </cell>
          <cell r="M1293" t="str">
            <v>стальные</v>
          </cell>
          <cell r="N1293" t="str">
            <v>Канализационные</v>
          </cell>
          <cell r="O1293" t="str">
            <v>самотечный трубопровод</v>
          </cell>
          <cell r="P1293" t="str">
            <v>не технологический трубопровод</v>
          </cell>
          <cell r="U1293">
            <v>4</v>
          </cell>
          <cell r="V1293" t="str">
            <v>109/22 от 28.08.14 г.</v>
          </cell>
          <cell r="AN1293" t="str">
            <v xml:space="preserve"> КС п. Боровой (11400 м)1,07</v>
          </cell>
          <cell r="AO1293">
            <v>1.1665159882749745</v>
          </cell>
          <cell r="AP1293">
            <v>1.2481721074542227</v>
          </cell>
          <cell r="AQ1293">
            <v>7.8740078740118111</v>
          </cell>
        </row>
        <row r="1294">
          <cell r="G1294" t="str">
            <v>КС п. Боровой (11400 м)</v>
          </cell>
          <cell r="H1294">
            <v>161</v>
          </cell>
          <cell r="I1294">
            <v>141</v>
          </cell>
          <cell r="J1294" t="str">
            <v>хозведение</v>
          </cell>
          <cell r="K1294">
            <v>300935</v>
          </cell>
          <cell r="L1294">
            <v>1.76</v>
          </cell>
          <cell r="M1294" t="str">
            <v>асбестоцементные</v>
          </cell>
          <cell r="N1294" t="str">
            <v>Канализационные</v>
          </cell>
          <cell r="O1294" t="str">
            <v>самотечный трубопровод</v>
          </cell>
          <cell r="P1294" t="str">
            <v>не технологический трубопровод</v>
          </cell>
          <cell r="U1294">
            <v>44</v>
          </cell>
          <cell r="V1294" t="str">
            <v>103/22 от 20.08.14 г.104/22 от 21.08.14 г.</v>
          </cell>
          <cell r="AN1294" t="str">
            <v xml:space="preserve"> КС п. Боровой (11400 м)1,76</v>
          </cell>
          <cell r="AO1294">
            <v>1.6161259921007916</v>
          </cell>
          <cell r="AP1294">
            <v>2.844381746097393</v>
          </cell>
          <cell r="AQ1294">
            <v>7.8740078740118111</v>
          </cell>
        </row>
        <row r="1295">
          <cell r="G1295" t="str">
            <v>КС п. Боровой (11400 м)</v>
          </cell>
          <cell r="H1295">
            <v>240</v>
          </cell>
          <cell r="I1295">
            <v>200</v>
          </cell>
          <cell r="J1295" t="str">
            <v>хозведение</v>
          </cell>
          <cell r="K1295">
            <v>300935</v>
          </cell>
          <cell r="L1295">
            <v>1.19</v>
          </cell>
          <cell r="M1295" t="str">
            <v>керамические</v>
          </cell>
          <cell r="N1295" t="str">
            <v>Канализационные</v>
          </cell>
          <cell r="O1295" t="str">
            <v>самотечный трубопровод</v>
          </cell>
          <cell r="P1295" t="str">
            <v>не технологический трубопровод</v>
          </cell>
          <cell r="U1295">
            <v>4</v>
          </cell>
          <cell r="V1295" t="str">
            <v>108/22 от 27.08.14 г.</v>
          </cell>
          <cell r="AN1295" t="str">
            <v xml:space="preserve"> КС п. Боровой (11400 м)1,19</v>
          </cell>
          <cell r="AO1295">
            <v>2.4140596540018167</v>
          </cell>
          <cell r="AP1295">
            <v>2.8727309882621617</v>
          </cell>
          <cell r="AQ1295">
            <v>7.8740078740118111</v>
          </cell>
        </row>
        <row r="1296">
          <cell r="G1296" t="str">
            <v>КС п. Седью ул Центральная 23 (144м)</v>
          </cell>
          <cell r="H1296">
            <v>240</v>
          </cell>
          <cell r="I1296">
            <v>200</v>
          </cell>
          <cell r="J1296" t="str">
            <v>хозведение</v>
          </cell>
          <cell r="K1296">
            <v>301142</v>
          </cell>
          <cell r="L1296">
            <v>0.14399999999999999</v>
          </cell>
          <cell r="M1296" t="str">
            <v>керамические</v>
          </cell>
          <cell r="N1296" t="str">
            <v>Канализационные</v>
          </cell>
          <cell r="O1296" t="str">
            <v>самотечный трубопровод</v>
          </cell>
          <cell r="P1296" t="str">
            <v>не технологический трубопровод</v>
          </cell>
          <cell r="AN1296" t="str">
            <v xml:space="preserve"> КС п. Седью ул Центральная 23 (144м)0,144</v>
          </cell>
          <cell r="AO1296">
            <v>2.4140596540018167</v>
          </cell>
          <cell r="AP1296">
            <v>0.34762459017626157</v>
          </cell>
          <cell r="AQ1296">
            <v>7.8740078740118111</v>
          </cell>
        </row>
        <row r="1297">
          <cell r="G1297" t="str">
            <v>КС п. Седью ул Центральная д 26</v>
          </cell>
          <cell r="H1297">
            <v>240</v>
          </cell>
          <cell r="I1297">
            <v>200</v>
          </cell>
          <cell r="J1297" t="str">
            <v>хозведение</v>
          </cell>
          <cell r="K1297">
            <v>800179</v>
          </cell>
          <cell r="L1297">
            <v>3.4200000000000001E-2</v>
          </cell>
          <cell r="M1297" t="str">
            <v>керамические</v>
          </cell>
          <cell r="N1297" t="str">
            <v>Канализационные</v>
          </cell>
          <cell r="O1297" t="str">
            <v>самотечный трубопровод</v>
          </cell>
          <cell r="P1297" t="str">
            <v>не технологический трубопровод</v>
          </cell>
          <cell r="AN1297" t="str">
            <v xml:space="preserve"> КС п. Седью ул Центральная д 260,0342</v>
          </cell>
          <cell r="AO1297">
            <v>2.4140596540018167</v>
          </cell>
          <cell r="AP1297">
            <v>8.2560840166862132E-2</v>
          </cell>
          <cell r="AQ1297">
            <v>7.8740078740118111</v>
          </cell>
        </row>
        <row r="1298">
          <cell r="G1298" t="str">
            <v xml:space="preserve">КС п. Седью ул Школьная 1 </v>
          </cell>
          <cell r="H1298">
            <v>215</v>
          </cell>
          <cell r="I1298">
            <v>189</v>
          </cell>
          <cell r="J1298" t="str">
            <v>хозведение</v>
          </cell>
          <cell r="K1298">
            <v>301140</v>
          </cell>
          <cell r="L1298">
            <v>5.1999999999999998E-2</v>
          </cell>
          <cell r="M1298" t="str">
            <v>асбестоцементные</v>
          </cell>
          <cell r="N1298" t="str">
            <v>Канализационные</v>
          </cell>
          <cell r="O1298" t="str">
            <v>самотечный трубопровод</v>
          </cell>
          <cell r="P1298" t="str">
            <v>не технологический трубопровод</v>
          </cell>
          <cell r="AN1298" t="str">
            <v xml:space="preserve"> КС п. Седью ул Школьная 1 0,052</v>
          </cell>
          <cell r="AO1298">
            <v>2.1615490015014922</v>
          </cell>
          <cell r="AP1298">
            <v>0.11240054807807759</v>
          </cell>
          <cell r="AQ1298">
            <v>7.8740078740118111</v>
          </cell>
        </row>
        <row r="1299">
          <cell r="G1299" t="str">
            <v>Наружные сети канализации. п.Седью. ул.Школьная д.5 (352м)</v>
          </cell>
          <cell r="H1299">
            <v>240</v>
          </cell>
          <cell r="I1299">
            <v>200</v>
          </cell>
          <cell r="J1299" t="str">
            <v>хозведение</v>
          </cell>
          <cell r="K1299">
            <v>802273</v>
          </cell>
          <cell r="L1299">
            <v>0.35199999999999998</v>
          </cell>
          <cell r="M1299" t="str">
            <v>керамические</v>
          </cell>
          <cell r="N1299" t="str">
            <v>Канализационные</v>
          </cell>
          <cell r="O1299" t="str">
            <v>самотечный трубопровод</v>
          </cell>
          <cell r="P1299" t="str">
            <v>не технологический трубопровод</v>
          </cell>
          <cell r="AN1299" t="str">
            <v xml:space="preserve"> Наружные сети канализации. п.Седью. ул.Школьная д.5 (352м)0,352</v>
          </cell>
          <cell r="AO1299">
            <v>2.4140596540018167</v>
          </cell>
          <cell r="AP1299">
            <v>0.84974899820863936</v>
          </cell>
          <cell r="AQ1299">
            <v>7.8740078740118111</v>
          </cell>
        </row>
        <row r="1300">
          <cell r="G1300" t="str">
            <v>Напорная линия канализации от КНС №1</v>
          </cell>
          <cell r="H1300">
            <v>240</v>
          </cell>
          <cell r="I1300">
            <v>200</v>
          </cell>
          <cell r="J1300" t="str">
            <v>хозведение</v>
          </cell>
          <cell r="K1300">
            <v>646</v>
          </cell>
          <cell r="L1300">
            <v>0.58099999999999996</v>
          </cell>
          <cell r="M1300" t="str">
            <v>стальные</v>
          </cell>
          <cell r="N1300" t="str">
            <v>Канализационные</v>
          </cell>
          <cell r="O1300" t="str">
            <v>напорный трубопровод</v>
          </cell>
          <cell r="P1300" t="str">
            <v>не технологический трубопровод</v>
          </cell>
          <cell r="AN1300" t="str">
            <v xml:space="preserve"> Напорная линия канализации от КНС №10,581</v>
          </cell>
          <cell r="AO1300">
            <v>1.2055118659233457</v>
          </cell>
          <cell r="AP1300">
            <v>0.70040239410146377</v>
          </cell>
          <cell r="AQ1300">
            <v>7.8740078740118111</v>
          </cell>
        </row>
        <row r="1301">
          <cell r="G1301" t="str">
            <v>Напорная линия канализации от КНС №2</v>
          </cell>
          <cell r="H1301">
            <v>240</v>
          </cell>
          <cell r="I1301">
            <v>200</v>
          </cell>
          <cell r="J1301" t="str">
            <v>хозведение</v>
          </cell>
          <cell r="K1301">
            <v>645</v>
          </cell>
          <cell r="L1301">
            <v>0.51</v>
          </cell>
          <cell r="M1301" t="str">
            <v>стальные</v>
          </cell>
          <cell r="N1301" t="str">
            <v>Канализационные</v>
          </cell>
          <cell r="O1301" t="str">
            <v>напорный трубопровод</v>
          </cell>
          <cell r="P1301" t="str">
            <v>не технологический трубопровод</v>
          </cell>
          <cell r="AN1301" t="str">
            <v xml:space="preserve"> Напорная линия канализации от КНС №20,51</v>
          </cell>
          <cell r="AO1301">
            <v>1.2055118659233457</v>
          </cell>
          <cell r="AP1301">
            <v>0.61481105162090632</v>
          </cell>
          <cell r="AQ1301">
            <v>7.8740078740118111</v>
          </cell>
        </row>
        <row r="1302">
          <cell r="G1302" t="str">
            <v>Напорная линия канализации от КНС №3</v>
          </cell>
          <cell r="H1302">
            <v>240</v>
          </cell>
          <cell r="I1302">
            <v>200</v>
          </cell>
          <cell r="J1302" t="str">
            <v>хозведение</v>
          </cell>
          <cell r="K1302">
            <v>644</v>
          </cell>
          <cell r="L1302">
            <v>0.17499999999999999</v>
          </cell>
          <cell r="M1302" t="str">
            <v>стальные</v>
          </cell>
          <cell r="N1302" t="str">
            <v>Канализационные</v>
          </cell>
          <cell r="O1302" t="str">
            <v>напорный трубопровод</v>
          </cell>
          <cell r="P1302" t="str">
            <v>не технологический трубопровод</v>
          </cell>
          <cell r="AN1302" t="str">
            <v xml:space="preserve"> Напорная линия канализации от КНС №30,175</v>
          </cell>
          <cell r="AO1302">
            <v>1.2055118659233457</v>
          </cell>
          <cell r="AP1302">
            <v>0.21096457653658549</v>
          </cell>
          <cell r="AQ1302">
            <v>7.8740078740118111</v>
          </cell>
        </row>
        <row r="1303">
          <cell r="G1303" t="str">
            <v>Напорная линия канализации от КНС №4</v>
          </cell>
          <cell r="H1303">
            <v>294</v>
          </cell>
          <cell r="I1303">
            <v>250</v>
          </cell>
          <cell r="J1303" t="str">
            <v>хозведение</v>
          </cell>
          <cell r="K1303">
            <v>643</v>
          </cell>
          <cell r="L1303">
            <v>1.075</v>
          </cell>
          <cell r="M1303" t="str">
            <v>стальные</v>
          </cell>
          <cell r="N1303" t="str">
            <v>Канализационные</v>
          </cell>
          <cell r="O1303" t="str">
            <v>напорный трубопровод</v>
          </cell>
          <cell r="P1303" t="str">
            <v>не технологический трубопровод</v>
          </cell>
          <cell r="AN1303" t="str">
            <v xml:space="preserve"> Напорная линия канализации от КНС №41,075</v>
          </cell>
          <cell r="AO1303">
            <v>1.2942648472928728</v>
          </cell>
          <cell r="AP1303">
            <v>1.3913347108398382</v>
          </cell>
          <cell r="AQ1303">
            <v>7.8740078740118111</v>
          </cell>
        </row>
        <row r="1304">
          <cell r="G1304" t="str">
            <v>Коллектор к КНС 1 п. Шудаяг</v>
          </cell>
          <cell r="H1304">
            <v>188</v>
          </cell>
          <cell r="I1304">
            <v>150</v>
          </cell>
          <cell r="J1304" t="str">
            <v>хозведение</v>
          </cell>
          <cell r="K1304">
            <v>300729</v>
          </cell>
          <cell r="L1304">
            <v>0.81</v>
          </cell>
          <cell r="M1304" t="str">
            <v>керамические</v>
          </cell>
          <cell r="N1304" t="str">
            <v>Канализационные</v>
          </cell>
          <cell r="O1304" t="str">
            <v>самотечный трубопровод</v>
          </cell>
          <cell r="P1304" t="str">
            <v>не технологический трубопровод</v>
          </cell>
          <cell r="AN1304" t="str">
            <v xml:space="preserve"> Коллектор к КНС 1 п. Шудаяг0,81</v>
          </cell>
          <cell r="AO1304">
            <v>1.8888374968011419</v>
          </cell>
          <cell r="AP1304">
            <v>1.529958372408925</v>
          </cell>
          <cell r="AQ1304">
            <v>7.8740078740118111</v>
          </cell>
        </row>
        <row r="1305">
          <cell r="G1305" t="str">
            <v xml:space="preserve">Коллектор канализационный от п. Шудаяг до г Ухты </v>
          </cell>
          <cell r="H1305" t="str">
            <v>2 тр*225</v>
          </cell>
          <cell r="I1305" t="str">
            <v>2 тр*200</v>
          </cell>
          <cell r="J1305" t="str">
            <v>хозведение</v>
          </cell>
          <cell r="K1305">
            <v>300222</v>
          </cell>
          <cell r="L1305">
            <v>10.294</v>
          </cell>
          <cell r="M1305" t="str">
            <v>полиэтиленовые</v>
          </cell>
          <cell r="N1305" t="str">
            <v>Канализационные</v>
          </cell>
          <cell r="O1305" t="str">
            <v>напорный трубопровод</v>
          </cell>
          <cell r="P1305" t="str">
            <v>не технологический трубопровод</v>
          </cell>
          <cell r="AN1305" t="str">
            <v xml:space="preserve"> Коллектор канализационный от п. Шудаяг до г Ухты 10,294</v>
          </cell>
          <cell r="AO1305">
            <v>0</v>
          </cell>
          <cell r="AP1305">
            <v>0</v>
          </cell>
          <cell r="AQ1305">
            <v>7.8740078740118111</v>
          </cell>
        </row>
        <row r="1306">
          <cell r="G1306" t="str">
            <v>Коллектор напорная п. Шудаяг (1086м)</v>
          </cell>
          <cell r="H1306" t="str">
            <v>2 тр*225</v>
          </cell>
          <cell r="I1306" t="str">
            <v>2 тр*200</v>
          </cell>
          <cell r="J1306" t="str">
            <v>хозведение</v>
          </cell>
          <cell r="K1306">
            <v>300651</v>
          </cell>
          <cell r="L1306">
            <v>1.0860000000000001</v>
          </cell>
          <cell r="M1306" t="str">
            <v>керамические</v>
          </cell>
          <cell r="N1306" t="str">
            <v>Канализационные</v>
          </cell>
          <cell r="O1306" t="str">
            <v>напорный трубопровод</v>
          </cell>
          <cell r="P1306" t="str">
            <v>не технологический трубопровод</v>
          </cell>
          <cell r="AN1306" t="str">
            <v xml:space="preserve"> Коллектор напорная п. Шудаяг (1086м)1,086</v>
          </cell>
          <cell r="AO1306">
            <v>0</v>
          </cell>
          <cell r="AP1306">
            <v>0</v>
          </cell>
          <cell r="AQ1306">
            <v>7.8740078740118111</v>
          </cell>
        </row>
        <row r="1307">
          <cell r="G1307" t="str">
            <v>Коллектор напорный от КНС 2 до маг. п. Шудаяг (210м)</v>
          </cell>
          <cell r="H1307">
            <v>219</v>
          </cell>
          <cell r="I1307">
            <v>200</v>
          </cell>
          <cell r="J1307" t="str">
            <v>хозведение</v>
          </cell>
          <cell r="K1307">
            <v>300639</v>
          </cell>
          <cell r="L1307">
            <v>0.21</v>
          </cell>
          <cell r="M1307" t="str">
            <v>стальные</v>
          </cell>
          <cell r="N1307" t="str">
            <v>Канализационные</v>
          </cell>
          <cell r="O1307" t="str">
            <v>напорный трубопровод</v>
          </cell>
          <cell r="P1307" t="str">
            <v>не технологический трубопровод</v>
          </cell>
          <cell r="AN1307" t="str">
            <v xml:space="preserve"> Коллектор напорный от КНС 2 до маг. п. Шудаяг (210м)0,21</v>
          </cell>
          <cell r="AO1307">
            <v>1.1665159882749745</v>
          </cell>
          <cell r="AP1307">
            <v>0.24496835753774462</v>
          </cell>
          <cell r="AQ1307">
            <v>7.8740078740118111</v>
          </cell>
        </row>
        <row r="1308">
          <cell r="G1308" t="str">
            <v>Коллектор самотечный  п Шудаяг ул Тимирязева (440м)</v>
          </cell>
          <cell r="H1308">
            <v>188</v>
          </cell>
          <cell r="I1308">
            <v>150</v>
          </cell>
          <cell r="J1308" t="str">
            <v>хозведение</v>
          </cell>
          <cell r="K1308">
            <v>300642</v>
          </cell>
          <cell r="L1308">
            <v>0.44</v>
          </cell>
          <cell r="M1308" t="str">
            <v>керамические</v>
          </cell>
          <cell r="N1308" t="str">
            <v>Канализационные</v>
          </cell>
          <cell r="O1308" t="str">
            <v>самотечный трубопровод</v>
          </cell>
          <cell r="P1308" t="str">
            <v>не технологический трубопровод</v>
          </cell>
          <cell r="AN1308" t="str">
            <v xml:space="preserve"> Коллектор самотечный  п Шудаяг ул Тимирязева (440м)0,44</v>
          </cell>
          <cell r="AO1308">
            <v>1.8888374968011419</v>
          </cell>
          <cell r="AP1308">
            <v>0.83108849859250244</v>
          </cell>
          <cell r="AQ1308">
            <v>7.8740078740118111</v>
          </cell>
        </row>
        <row r="1309">
          <cell r="G1309" t="str">
            <v>Коллектор самотечный магистральный к КНС 1 п. Шудаяг</v>
          </cell>
          <cell r="H1309">
            <v>240</v>
          </cell>
          <cell r="I1309">
            <v>200</v>
          </cell>
          <cell r="J1309" t="str">
            <v>хозведение</v>
          </cell>
          <cell r="K1309">
            <v>300644</v>
          </cell>
          <cell r="L1309">
            <v>0.5</v>
          </cell>
          <cell r="M1309" t="str">
            <v>керамические</v>
          </cell>
          <cell r="N1309" t="str">
            <v>Канализационные</v>
          </cell>
          <cell r="O1309" t="str">
            <v>самотечный трубопровод</v>
          </cell>
          <cell r="P1309" t="str">
            <v>не технологический трубопровод</v>
          </cell>
          <cell r="AN1309" t="str">
            <v xml:space="preserve"> Коллектор самотечный магистральный к КНС 1 п. Шудаяг0,5</v>
          </cell>
          <cell r="AO1309">
            <v>2.4140596540018167</v>
          </cell>
          <cell r="AP1309">
            <v>1.2070298270009083</v>
          </cell>
          <cell r="AQ1309">
            <v>7.8740078740118111</v>
          </cell>
        </row>
        <row r="1310">
          <cell r="G1310" t="str">
            <v>Коллектор самотечный п. Шудаяг ул Шахтинская (600м)</v>
          </cell>
          <cell r="H1310">
            <v>240</v>
          </cell>
          <cell r="I1310">
            <v>200</v>
          </cell>
          <cell r="J1310" t="str">
            <v>хозведение</v>
          </cell>
          <cell r="K1310">
            <v>300643</v>
          </cell>
          <cell r="L1310">
            <v>0.6</v>
          </cell>
          <cell r="M1310" t="str">
            <v>керамические</v>
          </cell>
          <cell r="N1310" t="str">
            <v>Канализационные</v>
          </cell>
          <cell r="O1310" t="str">
            <v>самотечный трубопровод</v>
          </cell>
          <cell r="P1310" t="str">
            <v>не технологический трубопровод</v>
          </cell>
          <cell r="U1310">
            <v>2</v>
          </cell>
          <cell r="V1310" t="str">
            <v>3/23 от 22.04.14 г;15/23 от 21.11.14 г.</v>
          </cell>
          <cell r="AN1310" t="str">
            <v xml:space="preserve"> Коллектор самотечный п. Шудаяг ул Шахтинская (600м)0,6</v>
          </cell>
          <cell r="AO1310">
            <v>2.4140596540018167</v>
          </cell>
          <cell r="AP1310">
            <v>1.44843579240109</v>
          </cell>
          <cell r="AQ1310">
            <v>7.8740078740118111</v>
          </cell>
        </row>
        <row r="1311">
          <cell r="G1311" t="str">
            <v>Коллектор самотечный п. Шудаяг ул Шахтинская 1 (71м)</v>
          </cell>
          <cell r="H1311">
            <v>240</v>
          </cell>
          <cell r="I1311">
            <v>200</v>
          </cell>
          <cell r="J1311" t="str">
            <v>хозведение</v>
          </cell>
          <cell r="K1311">
            <v>300646</v>
          </cell>
          <cell r="L1311">
            <v>7.0999999999999994E-2</v>
          </cell>
          <cell r="M1311" t="str">
            <v>керамические</v>
          </cell>
          <cell r="N1311" t="str">
            <v>Канализационные</v>
          </cell>
          <cell r="O1311" t="str">
            <v>самотечный трубопровод</v>
          </cell>
          <cell r="P1311" t="str">
            <v>не технологический трубопровод</v>
          </cell>
          <cell r="AN1311" t="str">
            <v xml:space="preserve"> Коллектор самотечный п. Шудаяг ул Шахтинская 1 (71м)0,071</v>
          </cell>
          <cell r="AO1311">
            <v>2.4140596540018167</v>
          </cell>
          <cell r="AP1311">
            <v>0.17139823543412896</v>
          </cell>
          <cell r="AQ1311">
            <v>7.8740078740118111</v>
          </cell>
        </row>
        <row r="1312">
          <cell r="G1312" t="str">
            <v>КС здания УГПБ № 4 отделения № 2. Шудаяг Павлова (10м)</v>
          </cell>
          <cell r="H1312">
            <v>130</v>
          </cell>
          <cell r="I1312">
            <v>100</v>
          </cell>
          <cell r="J1312" t="str">
            <v>хозведение</v>
          </cell>
          <cell r="K1312">
            <v>301374</v>
          </cell>
          <cell r="L1312">
            <v>0.01</v>
          </cell>
          <cell r="M1312" t="str">
            <v>керамические</v>
          </cell>
          <cell r="N1312" t="str">
            <v>Канализационные</v>
          </cell>
          <cell r="O1312" t="str">
            <v>самотечный трубопровод</v>
          </cell>
          <cell r="P1312" t="str">
            <v>не технологический трубопровод</v>
          </cell>
          <cell r="AN1312" t="str">
            <v xml:space="preserve"> КС здания УГПБ № 4 отделения № 2. Шудаяг Павлова (10м)0,01</v>
          </cell>
          <cell r="AO1312">
            <v>1.3030127830003893</v>
          </cell>
          <cell r="AP1312">
            <v>1.3030127830003893E-2</v>
          </cell>
          <cell r="AQ1312">
            <v>7.8740078740118111</v>
          </cell>
        </row>
        <row r="1313">
          <cell r="G1313" t="str">
            <v>КС п. Шудаяг аптечного склада МУ "Ухтаформация" (39.5м)</v>
          </cell>
          <cell r="H1313">
            <v>188</v>
          </cell>
          <cell r="I1313">
            <v>150</v>
          </cell>
          <cell r="J1313" t="str">
            <v>хозведение</v>
          </cell>
          <cell r="K1313">
            <v>301396</v>
          </cell>
          <cell r="L1313">
            <v>0.4</v>
          </cell>
          <cell r="M1313" t="str">
            <v>керамические</v>
          </cell>
          <cell r="N1313" t="str">
            <v>Канализационные</v>
          </cell>
          <cell r="O1313" t="str">
            <v>самотечный трубопровод</v>
          </cell>
          <cell r="P1313" t="str">
            <v>не технологический трубопровод</v>
          </cell>
          <cell r="U1313">
            <v>2</v>
          </cell>
          <cell r="V1313" t="str">
            <v>12/23 от 4.08.14 г.13/23 от 8.08.14 г.</v>
          </cell>
          <cell r="AN1313" t="str">
            <v xml:space="preserve"> КС п. Шудаяг аптечного склада МУ "Ухтаформация" (39.5м)0,4</v>
          </cell>
          <cell r="AO1313">
            <v>1.8888374968011419</v>
          </cell>
          <cell r="AP1313">
            <v>0.75553499872045682</v>
          </cell>
          <cell r="AQ1313">
            <v>7.8740078740118111</v>
          </cell>
        </row>
        <row r="1314">
          <cell r="G1314" t="str">
            <v>КС п. Шудаяг Больничная кухня (72м)</v>
          </cell>
          <cell r="H1314">
            <v>188</v>
          </cell>
          <cell r="I1314">
            <v>150</v>
          </cell>
          <cell r="J1314" t="str">
            <v>хозведение</v>
          </cell>
          <cell r="K1314">
            <v>301024</v>
          </cell>
          <cell r="L1314">
            <v>7.1999999999999995E-2</v>
          </cell>
          <cell r="M1314" t="str">
            <v>керамические</v>
          </cell>
          <cell r="N1314" t="str">
            <v>Канализационные</v>
          </cell>
          <cell r="O1314" t="str">
            <v>самотечный трубопровод</v>
          </cell>
          <cell r="P1314" t="str">
            <v>не технологический трубопровод</v>
          </cell>
          <cell r="AN1314" t="str">
            <v xml:space="preserve"> КС п. Шудаяг Больничная кухня (72м)0,072</v>
          </cell>
          <cell r="AO1314">
            <v>1.8888374968011419</v>
          </cell>
          <cell r="AP1314">
            <v>0.13599629976968219</v>
          </cell>
          <cell r="AQ1314">
            <v>7.8740078740118111</v>
          </cell>
        </row>
        <row r="1315">
          <cell r="G1315" t="str">
            <v>КС п. Шудаяг внеплощадочные сети от бани до ул Совхозная (312.73м)</v>
          </cell>
          <cell r="H1315">
            <v>309</v>
          </cell>
          <cell r="I1315">
            <v>277</v>
          </cell>
          <cell r="J1315" t="str">
            <v>хозведение</v>
          </cell>
          <cell r="K1315">
            <v>300732</v>
          </cell>
          <cell r="L1315">
            <v>0.312</v>
          </cell>
          <cell r="M1315" t="str">
            <v>асбестоцементные</v>
          </cell>
          <cell r="N1315" t="str">
            <v>Канализационные</v>
          </cell>
          <cell r="O1315" t="str">
            <v>самотечный трубопровод</v>
          </cell>
          <cell r="P1315" t="str">
            <v>не технологический трубопровод</v>
          </cell>
          <cell r="AN1315" t="str">
            <v xml:space="preserve"> КС п. Шудаяг внеплощадочные сети от бани до ул Совхозная (312.73м)0,312</v>
          </cell>
          <cell r="AO1315">
            <v>3.1109890549027122</v>
          </cell>
          <cell r="AP1315">
            <v>0.97062858512964623</v>
          </cell>
          <cell r="AQ1315">
            <v>7.8740078740118111</v>
          </cell>
        </row>
        <row r="1316">
          <cell r="G1316" t="str">
            <v>КС п. Шудаяг детсад 22 (443м)</v>
          </cell>
          <cell r="H1316">
            <v>188</v>
          </cell>
          <cell r="I1316">
            <v>150</v>
          </cell>
          <cell r="J1316" t="str">
            <v>хозведение</v>
          </cell>
          <cell r="K1316">
            <v>300778</v>
          </cell>
          <cell r="L1316">
            <v>0.44</v>
          </cell>
          <cell r="M1316" t="str">
            <v>керамические</v>
          </cell>
          <cell r="N1316" t="str">
            <v>Канализационные</v>
          </cell>
          <cell r="O1316" t="str">
            <v>самотечный трубопровод</v>
          </cell>
          <cell r="P1316" t="str">
            <v>не технологический трубопровод</v>
          </cell>
          <cell r="AN1316" t="str">
            <v xml:space="preserve"> КС п. Шудаяг детсад 22 (443м)0,44</v>
          </cell>
          <cell r="AO1316">
            <v>1.8888374968011419</v>
          </cell>
          <cell r="AP1316">
            <v>0.83108849859250244</v>
          </cell>
          <cell r="AQ1316">
            <v>7.8740078740118111</v>
          </cell>
        </row>
        <row r="1317">
          <cell r="G1317" t="str">
            <v>КС п. Шудаяг Инфекционный корпус 2.3 (185м)</v>
          </cell>
          <cell r="H1317">
            <v>188</v>
          </cell>
          <cell r="I1317">
            <v>150</v>
          </cell>
          <cell r="J1317" t="str">
            <v>хозведение</v>
          </cell>
          <cell r="K1317">
            <v>301010</v>
          </cell>
          <cell r="L1317">
            <v>0.185</v>
          </cell>
          <cell r="M1317" t="str">
            <v>керамические</v>
          </cell>
          <cell r="N1317" t="str">
            <v>Канализационные</v>
          </cell>
          <cell r="O1317" t="str">
            <v>самотечный трубопровод</v>
          </cell>
          <cell r="P1317" t="str">
            <v>не технологический трубопровод</v>
          </cell>
          <cell r="AN1317" t="str">
            <v xml:space="preserve"> КС п. Шудаяг Инфекционный корпус 2.3 (185м)0,185</v>
          </cell>
          <cell r="AO1317">
            <v>1.8888374968011419</v>
          </cell>
          <cell r="AP1317">
            <v>0.34943493690821126</v>
          </cell>
          <cell r="AQ1317">
            <v>7.8740078740118111</v>
          </cell>
        </row>
        <row r="1318">
          <cell r="G1318" t="str">
            <v>КС п. Шудаяг Кольцевой пр.15 (134.25м)</v>
          </cell>
          <cell r="H1318">
            <v>309</v>
          </cell>
          <cell r="I1318">
            <v>277</v>
          </cell>
          <cell r="J1318" t="str">
            <v>хозведение</v>
          </cell>
          <cell r="K1318">
            <v>300657</v>
          </cell>
          <cell r="L1318">
            <v>0.13400000000000001</v>
          </cell>
          <cell r="M1318" t="str">
            <v>асбестоцементные</v>
          </cell>
          <cell r="N1318" t="str">
            <v>Канализационные</v>
          </cell>
          <cell r="O1318" t="str">
            <v>самотечный трубопровод</v>
          </cell>
          <cell r="P1318" t="str">
            <v>не технологический трубопровод</v>
          </cell>
          <cell r="AN1318" t="str">
            <v xml:space="preserve"> КС п. Шудаяг Кольцевой пр.15 (134.25м)0,134</v>
          </cell>
          <cell r="AO1318">
            <v>3.1109890549027122</v>
          </cell>
          <cell r="AP1318">
            <v>0.41687253335696345</v>
          </cell>
          <cell r="AQ1318">
            <v>7.8740078740118111</v>
          </cell>
        </row>
        <row r="1319">
          <cell r="G1319" t="str">
            <v>КС п. Шудаяг Кольцевой пр.2 (142.8м)</v>
          </cell>
          <cell r="H1319">
            <v>188</v>
          </cell>
          <cell r="I1319">
            <v>150</v>
          </cell>
          <cell r="J1319" t="str">
            <v>хозведение</v>
          </cell>
          <cell r="K1319">
            <v>300659</v>
          </cell>
          <cell r="L1319">
            <v>0.14199999999999999</v>
          </cell>
          <cell r="M1319" t="str">
            <v>керамические</v>
          </cell>
          <cell r="N1319" t="str">
            <v>Канализационные</v>
          </cell>
          <cell r="O1319" t="str">
            <v>самотечный трубопровод</v>
          </cell>
          <cell r="P1319" t="str">
            <v>не технологический трубопровод</v>
          </cell>
          <cell r="AN1319" t="str">
            <v xml:space="preserve"> КС п. Шудаяг Кольцевой пр.2 (142.8м)0,142</v>
          </cell>
          <cell r="AO1319">
            <v>1.8888374968011419</v>
          </cell>
          <cell r="AP1319">
            <v>0.26821492454576212</v>
          </cell>
          <cell r="AQ1319">
            <v>7.8740078740118111</v>
          </cell>
        </row>
        <row r="1320">
          <cell r="G1320" t="str">
            <v>КС п. Шудаяг котельная (142м)</v>
          </cell>
          <cell r="H1320">
            <v>188</v>
          </cell>
          <cell r="I1320">
            <v>150</v>
          </cell>
          <cell r="J1320" t="str">
            <v>хозведение</v>
          </cell>
          <cell r="K1320">
            <v>300596</v>
          </cell>
          <cell r="L1320">
            <v>0.14199999999999999</v>
          </cell>
          <cell r="M1320" t="str">
            <v>керамические</v>
          </cell>
          <cell r="N1320" t="str">
            <v>Канализационные</v>
          </cell>
          <cell r="O1320" t="str">
            <v>самотечный трубопровод</v>
          </cell>
          <cell r="P1320" t="str">
            <v>не технологический трубопровод</v>
          </cell>
          <cell r="AN1320" t="str">
            <v xml:space="preserve"> КС п. Шудаяг котельная (142м)0,142</v>
          </cell>
          <cell r="AO1320">
            <v>1.8888374968011419</v>
          </cell>
          <cell r="AP1320">
            <v>0.26821492454576212</v>
          </cell>
          <cell r="AQ1320">
            <v>7.8740078740118111</v>
          </cell>
        </row>
        <row r="1321">
          <cell r="G1321" t="str">
            <v>КС п. Шудаяг Морг (224м)</v>
          </cell>
          <cell r="H1321">
            <v>130</v>
          </cell>
          <cell r="I1321">
            <v>100</v>
          </cell>
          <cell r="J1321" t="str">
            <v>хозведение</v>
          </cell>
          <cell r="K1321">
            <v>301020</v>
          </cell>
          <cell r="L1321">
            <v>0.224</v>
          </cell>
          <cell r="M1321" t="str">
            <v>керамические</v>
          </cell>
          <cell r="N1321" t="str">
            <v>Канализационные</v>
          </cell>
          <cell r="O1321" t="str">
            <v>самотечный трубопровод</v>
          </cell>
          <cell r="P1321" t="str">
            <v>не технологический трубопровод</v>
          </cell>
          <cell r="AN1321" t="str">
            <v xml:space="preserve"> КС п. Шудаяг Морг (224м)0,224</v>
          </cell>
          <cell r="AO1321">
            <v>1.3030127830003893</v>
          </cell>
          <cell r="AP1321">
            <v>0.29187486339208718</v>
          </cell>
          <cell r="AQ1321">
            <v>7.8740078740118111</v>
          </cell>
        </row>
        <row r="1322">
          <cell r="G1322" t="str">
            <v>КС п. Шудаяг Общежитие (44м)</v>
          </cell>
          <cell r="H1322">
            <v>240</v>
          </cell>
          <cell r="I1322">
            <v>200</v>
          </cell>
          <cell r="J1322" t="str">
            <v>хозведение</v>
          </cell>
          <cell r="K1322">
            <v>301022</v>
          </cell>
          <cell r="L1322">
            <v>4.3999999999999997E-2</v>
          </cell>
          <cell r="M1322" t="str">
            <v>керамические</v>
          </cell>
          <cell r="N1322" t="str">
            <v>Канализационные</v>
          </cell>
          <cell r="O1322" t="str">
            <v>самотечный трубопровод</v>
          </cell>
          <cell r="P1322" t="str">
            <v>не технологический трубопровод</v>
          </cell>
          <cell r="AN1322" t="str">
            <v xml:space="preserve"> КС п. Шудаяг Общежитие (44м)0,044</v>
          </cell>
          <cell r="AO1322">
            <v>2.4140596540018167</v>
          </cell>
          <cell r="AP1322">
            <v>0.10621862477607992</v>
          </cell>
          <cell r="AQ1322">
            <v>7.8740078740118111</v>
          </cell>
        </row>
        <row r="1323">
          <cell r="G1323" t="str">
            <v>КС п. Шудаяг ОСУ (288м)</v>
          </cell>
          <cell r="H1323">
            <v>108</v>
          </cell>
          <cell r="I1323">
            <v>100</v>
          </cell>
          <cell r="J1323" t="str">
            <v>хозведение</v>
          </cell>
          <cell r="K1323">
            <v>301026</v>
          </cell>
          <cell r="L1323">
            <v>0.28799999999999998</v>
          </cell>
          <cell r="M1323" t="str">
            <v>стальные</v>
          </cell>
          <cell r="N1323" t="str">
            <v>Канализационные</v>
          </cell>
          <cell r="O1323" t="str">
            <v>самотечный трубопровод</v>
          </cell>
          <cell r="P1323" t="str">
            <v>не технологический трубопровод</v>
          </cell>
          <cell r="AN1323" t="str">
            <v xml:space="preserve"> КС п. Шудаяг ОСУ (288м)0,288</v>
          </cell>
          <cell r="AO1323">
            <v>0.86290521721276026</v>
          </cell>
          <cell r="AP1323">
            <v>0.24851670255727493</v>
          </cell>
          <cell r="AQ1323">
            <v>7.8740078740118111</v>
          </cell>
        </row>
        <row r="1324">
          <cell r="G1324" t="str">
            <v>КС п. Шудаяг от КК-6 до КК-23 (234м)</v>
          </cell>
          <cell r="H1324">
            <v>188</v>
          </cell>
          <cell r="I1324">
            <v>150</v>
          </cell>
          <cell r="J1324" t="str">
            <v>хозведение</v>
          </cell>
          <cell r="K1324">
            <v>300648</v>
          </cell>
          <cell r="L1324">
            <v>0.23400000000000001</v>
          </cell>
          <cell r="M1324" t="str">
            <v>керамические</v>
          </cell>
          <cell r="N1324" t="str">
            <v>Канализационные</v>
          </cell>
          <cell r="O1324" t="str">
            <v>самотечный трубопровод</v>
          </cell>
          <cell r="P1324" t="str">
            <v>не технологический трубопровод</v>
          </cell>
          <cell r="AN1324" t="str">
            <v xml:space="preserve"> КС п. Шудаяг от КК-6 до КК-23 (234м)0,234</v>
          </cell>
          <cell r="AO1324">
            <v>1.8888374968011419</v>
          </cell>
          <cell r="AP1324">
            <v>0.44198797425146724</v>
          </cell>
          <cell r="AQ1324">
            <v>7.8740078740118111</v>
          </cell>
        </row>
        <row r="1325">
          <cell r="G1325" t="str">
            <v>КС п. Шудаяг от КК-8 до КК-5 (143м)</v>
          </cell>
          <cell r="H1325">
            <v>188</v>
          </cell>
          <cell r="I1325">
            <v>150</v>
          </cell>
          <cell r="J1325" t="str">
            <v>хозведение</v>
          </cell>
          <cell r="K1325">
            <v>300647</v>
          </cell>
          <cell r="L1325">
            <v>0.14299999999999999</v>
          </cell>
          <cell r="M1325" t="str">
            <v>керамические</v>
          </cell>
          <cell r="N1325" t="str">
            <v>Канализационные</v>
          </cell>
          <cell r="O1325" t="str">
            <v>самотечный трубопровод</v>
          </cell>
          <cell r="P1325" t="str">
            <v>не технологический трубопровод</v>
          </cell>
          <cell r="AN1325" t="str">
            <v xml:space="preserve"> КС п. Шудаяг от КК-8 до КК-5 (143м)0,143</v>
          </cell>
          <cell r="AO1325">
            <v>1.8888374968011419</v>
          </cell>
          <cell r="AP1325">
            <v>0.27010376204256326</v>
          </cell>
          <cell r="AQ1325">
            <v>7.8740078740118111</v>
          </cell>
        </row>
        <row r="1326">
          <cell r="G1326" t="str">
            <v>КС п. Шудаяг от КК-80 до КК-74 Птицефабрика (198м)</v>
          </cell>
          <cell r="H1326">
            <v>188</v>
          </cell>
          <cell r="I1326">
            <v>150</v>
          </cell>
          <cell r="J1326" t="str">
            <v>хозведение</v>
          </cell>
          <cell r="K1326">
            <v>300641</v>
          </cell>
          <cell r="L1326">
            <v>0.19800000000000001</v>
          </cell>
          <cell r="M1326" t="str">
            <v>керамические</v>
          </cell>
          <cell r="N1326" t="str">
            <v>Канализационные</v>
          </cell>
          <cell r="O1326" t="str">
            <v>самотечный трубопровод</v>
          </cell>
          <cell r="P1326" t="str">
            <v>не технологический трубопровод</v>
          </cell>
          <cell r="AN1326" t="str">
            <v xml:space="preserve"> КС п. Шудаяг от КК-80 до КК-74 Птицефабрика (198м)0,198</v>
          </cell>
          <cell r="AO1326">
            <v>1.8888374968011419</v>
          </cell>
          <cell r="AP1326">
            <v>0.37398982436662609</v>
          </cell>
          <cell r="AQ1326">
            <v>7.8740078740118111</v>
          </cell>
        </row>
        <row r="1327">
          <cell r="G1327" t="str">
            <v>КС п. Шудаяг от котельной до КК-35 (119м)</v>
          </cell>
          <cell r="H1327">
            <v>188</v>
          </cell>
          <cell r="I1327">
            <v>150</v>
          </cell>
          <cell r="J1327" t="str">
            <v>хозведение</v>
          </cell>
          <cell r="K1327">
            <v>300649</v>
          </cell>
          <cell r="L1327">
            <v>0.11899999999999999</v>
          </cell>
          <cell r="M1327" t="str">
            <v>керамические</v>
          </cell>
          <cell r="N1327" t="str">
            <v>Канализационные</v>
          </cell>
          <cell r="O1327" t="str">
            <v>самотечный трубопровод</v>
          </cell>
          <cell r="P1327" t="str">
            <v>не технологический трубопровод</v>
          </cell>
          <cell r="AN1327" t="str">
            <v xml:space="preserve"> КС п. Шудаяг от котельной до КК-35 (119м)0,119</v>
          </cell>
          <cell r="AO1327">
            <v>1.8888374968011419</v>
          </cell>
          <cell r="AP1327">
            <v>0.22477166211933589</v>
          </cell>
          <cell r="AQ1327">
            <v>7.8740078740118111</v>
          </cell>
        </row>
        <row r="1328">
          <cell r="G1328" t="str">
            <v>КС п. Шудаяг Прачечная и аптекобаза (162м)</v>
          </cell>
          <cell r="H1328">
            <v>188</v>
          </cell>
          <cell r="I1328">
            <v>150</v>
          </cell>
          <cell r="J1328" t="str">
            <v>хозведение</v>
          </cell>
          <cell r="K1328">
            <v>301008</v>
          </cell>
          <cell r="L1328">
            <v>0.16200000000000001</v>
          </cell>
          <cell r="M1328" t="str">
            <v>керамические</v>
          </cell>
          <cell r="N1328" t="str">
            <v>Канализационные</v>
          </cell>
          <cell r="O1328" t="str">
            <v>самотечный трубопровод</v>
          </cell>
          <cell r="P1328" t="str">
            <v>не технологический трубопровод</v>
          </cell>
          <cell r="AN1328" t="str">
            <v xml:space="preserve"> КС п. Шудаяг Прачечная и аптекобаза (162м)0,162</v>
          </cell>
          <cell r="AO1328">
            <v>1.8888374968011419</v>
          </cell>
          <cell r="AP1328">
            <v>0.30599167448178499</v>
          </cell>
          <cell r="AQ1328">
            <v>7.8740078740118111</v>
          </cell>
        </row>
        <row r="1329">
          <cell r="G1329" t="str">
            <v>КС п. Шудаяг Пристр.к терап.корпусу (31м)</v>
          </cell>
          <cell r="H1329">
            <v>188</v>
          </cell>
          <cell r="I1329">
            <v>150</v>
          </cell>
          <cell r="J1329" t="str">
            <v>хозведение</v>
          </cell>
          <cell r="K1329">
            <v>300918</v>
          </cell>
          <cell r="L1329">
            <v>3.1E-2</v>
          </cell>
          <cell r="M1329" t="str">
            <v>керамические</v>
          </cell>
          <cell r="N1329" t="str">
            <v>Канализационные</v>
          </cell>
          <cell r="O1329" t="str">
            <v>самотечный трубопровод</v>
          </cell>
          <cell r="P1329" t="str">
            <v>не технологический трубопровод</v>
          </cell>
          <cell r="AN1329" t="str">
            <v xml:space="preserve"> КС п. Шудаяг Пристр.к терап.корпусу (31м)0,031</v>
          </cell>
          <cell r="AO1329">
            <v>1.8888374968011419</v>
          </cell>
          <cell r="AP1329">
            <v>5.8553962400835401E-2</v>
          </cell>
          <cell r="AQ1329">
            <v>7.8740078740118111</v>
          </cell>
        </row>
        <row r="1330">
          <cell r="G1330" t="str">
            <v>КС п. Шудаяг Пристройка к терапевт.корпусу (управ-е)(90м)</v>
          </cell>
          <cell r="H1330">
            <v>188</v>
          </cell>
          <cell r="I1330">
            <v>150</v>
          </cell>
          <cell r="J1330" t="str">
            <v>хозведение</v>
          </cell>
          <cell r="K1330">
            <v>301002</v>
          </cell>
          <cell r="L1330">
            <v>0.09</v>
          </cell>
          <cell r="M1330" t="str">
            <v>керамические</v>
          </cell>
          <cell r="N1330" t="str">
            <v>Канализационные</v>
          </cell>
          <cell r="O1330" t="str">
            <v>самотечный трубопровод</v>
          </cell>
          <cell r="P1330" t="str">
            <v>не технологический трубопровод</v>
          </cell>
          <cell r="AN1330" t="str">
            <v xml:space="preserve"> КС п. Шудаяг Пристройка к терапевт.корпусу (управ-е)(90м)0,09</v>
          </cell>
          <cell r="AO1330">
            <v>1.8888374968011419</v>
          </cell>
          <cell r="AP1330">
            <v>0.16999537471210277</v>
          </cell>
          <cell r="AQ1330">
            <v>7.8740078740118111</v>
          </cell>
        </row>
        <row r="1331">
          <cell r="G1331" t="str">
            <v>КС п. Шудаяг Психиатрическое отделение 2 (220м)</v>
          </cell>
          <cell r="H1331">
            <v>188</v>
          </cell>
          <cell r="I1331">
            <v>150</v>
          </cell>
          <cell r="J1331" t="str">
            <v>хозведение</v>
          </cell>
          <cell r="K1331">
            <v>301018</v>
          </cell>
          <cell r="L1331">
            <v>2.1999999999999999E-2</v>
          </cell>
          <cell r="M1331" t="str">
            <v>керамические</v>
          </cell>
          <cell r="N1331" t="str">
            <v>Канализационные</v>
          </cell>
          <cell r="O1331" t="str">
            <v>самотечный трубопровод</v>
          </cell>
          <cell r="P1331" t="str">
            <v>не технологический трубопровод</v>
          </cell>
          <cell r="AN1331" t="str">
            <v xml:space="preserve"> КС п. Шудаяг Психиатрическое отделение 2 (220м)0,022</v>
          </cell>
          <cell r="AO1331">
            <v>1.8888374968011419</v>
          </cell>
          <cell r="AP1331">
            <v>4.1554424929625119E-2</v>
          </cell>
          <cell r="AQ1331">
            <v>7.8740078740118111</v>
          </cell>
        </row>
        <row r="1332">
          <cell r="G1332" t="str">
            <v>КС п. Шудаяг самотечная по 79кв КПД (195.5м)</v>
          </cell>
          <cell r="H1332">
            <v>240</v>
          </cell>
          <cell r="I1332">
            <v>200</v>
          </cell>
          <cell r="J1332" t="str">
            <v>хозведение</v>
          </cell>
          <cell r="K1332">
            <v>300650</v>
          </cell>
          <cell r="L1332">
            <v>0.19500000000000001</v>
          </cell>
          <cell r="M1332" t="str">
            <v>керамические</v>
          </cell>
          <cell r="N1332" t="str">
            <v>Канализационные</v>
          </cell>
          <cell r="O1332" t="str">
            <v>самотечный трубопровод</v>
          </cell>
          <cell r="P1332" t="str">
            <v>не технологический трубопровод</v>
          </cell>
          <cell r="AN1332" t="str">
            <v xml:space="preserve"> КС п. Шудаяг самотечная по 79кв КПД (195.5м)0,195</v>
          </cell>
          <cell r="AO1332">
            <v>2.4140596540018167</v>
          </cell>
          <cell r="AP1332">
            <v>0.47074163253035428</v>
          </cell>
          <cell r="AQ1332">
            <v>7.8740078740118111</v>
          </cell>
        </row>
        <row r="1333">
          <cell r="G1333" t="str">
            <v>КС п. Шудаяг Терапевтический корпус (578м)</v>
          </cell>
          <cell r="H1333">
            <v>188</v>
          </cell>
          <cell r="I1333">
            <v>150</v>
          </cell>
          <cell r="J1333" t="str">
            <v>хозведение</v>
          </cell>
          <cell r="K1333">
            <v>301004</v>
          </cell>
          <cell r="L1333">
            <v>0.57799999999999996</v>
          </cell>
          <cell r="M1333" t="str">
            <v>керамические</v>
          </cell>
          <cell r="N1333" t="str">
            <v>Канализационные</v>
          </cell>
          <cell r="O1333" t="str">
            <v>самотечный трубопровод</v>
          </cell>
          <cell r="P1333" t="str">
            <v>не технологический трубопровод</v>
          </cell>
          <cell r="U1333">
            <v>1.5</v>
          </cell>
          <cell r="V1333" t="str">
            <v>2/23 от 21.04.14 г.</v>
          </cell>
          <cell r="AN1333" t="str">
            <v xml:space="preserve"> КС п. Шудаяг Терапевтический корпус (578м)0,578</v>
          </cell>
          <cell r="AO1333">
            <v>1.8888374968011419</v>
          </cell>
          <cell r="AP1333">
            <v>1.0917480731510598</v>
          </cell>
          <cell r="AQ1333">
            <v>7.8740078740118111</v>
          </cell>
        </row>
        <row r="1334">
          <cell r="G1334" t="str">
            <v>КС п. Шудаяг Туберкулезный корпус (336м)</v>
          </cell>
          <cell r="H1334">
            <v>130</v>
          </cell>
          <cell r="I1334">
            <v>100</v>
          </cell>
          <cell r="J1334" t="str">
            <v>хозведение</v>
          </cell>
          <cell r="K1334">
            <v>301016</v>
          </cell>
          <cell r="L1334">
            <v>0.33600000000000002</v>
          </cell>
          <cell r="M1334" t="str">
            <v>керамические</v>
          </cell>
          <cell r="N1334" t="str">
            <v>Канализационные</v>
          </cell>
          <cell r="O1334" t="str">
            <v>самотечный трубопровод</v>
          </cell>
          <cell r="P1334" t="str">
            <v>не технологический трубопровод</v>
          </cell>
          <cell r="U1334">
            <v>1</v>
          </cell>
          <cell r="V1334" t="str">
            <v>14/23 от 14.08.14 г.</v>
          </cell>
          <cell r="AN1334" t="str">
            <v xml:space="preserve"> КС п. Шудаяг Туберкулезный корпус (336м)0,336</v>
          </cell>
          <cell r="AO1334">
            <v>1.3030127830003893</v>
          </cell>
          <cell r="AP1334">
            <v>0.4378122950881308</v>
          </cell>
          <cell r="AQ1334">
            <v>7.8740078740118111</v>
          </cell>
        </row>
        <row r="1335">
          <cell r="G1335" t="str">
            <v>КС п. Шудаяг ул Совхозная 16 (48.45м)</v>
          </cell>
          <cell r="H1335">
            <v>130</v>
          </cell>
          <cell r="I1335">
            <v>100</v>
          </cell>
          <cell r="J1335" t="str">
            <v>хозведение</v>
          </cell>
          <cell r="K1335">
            <v>300661</v>
          </cell>
          <cell r="L1335">
            <v>4.8000000000000001E-2</v>
          </cell>
          <cell r="M1335" t="str">
            <v>керамические</v>
          </cell>
          <cell r="N1335" t="str">
            <v>Канализационные</v>
          </cell>
          <cell r="O1335" t="str">
            <v>самотечный трубопровод</v>
          </cell>
          <cell r="P1335" t="str">
            <v>не технологический трубопровод</v>
          </cell>
          <cell r="AN1335" t="str">
            <v xml:space="preserve"> КС п. Шудаяг ул Совхозная 16 (48.45м)0,048</v>
          </cell>
          <cell r="AO1335">
            <v>1.3030127830003893</v>
          </cell>
          <cell r="AP1335">
            <v>6.254461358401868E-2</v>
          </cell>
          <cell r="AQ1335">
            <v>7.8740078740118111</v>
          </cell>
        </row>
        <row r="1336">
          <cell r="G1336" t="str">
            <v>КС п. Шудаяг ул Совхозная 17.26.30а. ул Шахтинская 26.28.30.30а</v>
          </cell>
          <cell r="H1336">
            <v>188</v>
          </cell>
          <cell r="I1336">
            <v>150</v>
          </cell>
          <cell r="J1336" t="str">
            <v>хозведение</v>
          </cell>
          <cell r="K1336">
            <v>300846</v>
          </cell>
          <cell r="L1336">
            <v>0.30599999999999999</v>
          </cell>
          <cell r="M1336" t="str">
            <v>керамические</v>
          </cell>
          <cell r="N1336" t="str">
            <v>Канализационные</v>
          </cell>
          <cell r="O1336" t="str">
            <v>самотечный трубопровод</v>
          </cell>
          <cell r="P1336" t="str">
            <v>не технологический трубопровод</v>
          </cell>
          <cell r="AN1336" t="str">
            <v xml:space="preserve"> КС п. Шудаяг ул Совхозная 17.26.30а. ул Шахтинская 26.28.30.30а0,306</v>
          </cell>
          <cell r="AO1336">
            <v>1.8888374968011419</v>
          </cell>
          <cell r="AP1336">
            <v>0.57798427402114938</v>
          </cell>
          <cell r="AQ1336">
            <v>7.8740078740118111</v>
          </cell>
        </row>
        <row r="1337">
          <cell r="G1337" t="str">
            <v>КС п. Шудаяг ул Совхозная 24.30.32.34 (625.2м)</v>
          </cell>
          <cell r="H1337">
            <v>188</v>
          </cell>
          <cell r="I1337">
            <v>150</v>
          </cell>
          <cell r="J1337" t="str">
            <v>хозведение</v>
          </cell>
          <cell r="K1337">
            <v>300713</v>
          </cell>
          <cell r="L1337">
            <v>0.625</v>
          </cell>
          <cell r="M1337" t="str">
            <v>керамические</v>
          </cell>
          <cell r="N1337" t="str">
            <v>Канализационные</v>
          </cell>
          <cell r="O1337" t="str">
            <v>самотечный трубопровод</v>
          </cell>
          <cell r="P1337" t="str">
            <v>не технологический трубопровод</v>
          </cell>
          <cell r="U1337">
            <v>1</v>
          </cell>
          <cell r="V1337" t="str">
            <v>4/23 от 6.05.14 г.</v>
          </cell>
          <cell r="AN1337" t="str">
            <v xml:space="preserve"> КС п. Шудаяг ул Совхозная 24.30.32.34 (625.2м)0,625</v>
          </cell>
          <cell r="AO1337">
            <v>1.8888374968011419</v>
          </cell>
          <cell r="AP1337">
            <v>1.1805234355007137</v>
          </cell>
          <cell r="AQ1337">
            <v>7.8740078740118111</v>
          </cell>
        </row>
        <row r="1338">
          <cell r="G1338" t="str">
            <v>КС г Ухта  к РММ (129.8 м)</v>
          </cell>
          <cell r="H1338">
            <v>240</v>
          </cell>
          <cell r="I1338">
            <v>200</v>
          </cell>
          <cell r="J1338" t="str">
            <v>хозведение</v>
          </cell>
          <cell r="K1338">
            <v>300426</v>
          </cell>
          <cell r="L1338">
            <v>0.13</v>
          </cell>
          <cell r="M1338" t="str">
            <v>керамические</v>
          </cell>
          <cell r="N1338" t="str">
            <v>Канализационные</v>
          </cell>
          <cell r="O1338" t="str">
            <v>самотечный трубопровод</v>
          </cell>
          <cell r="P1338" t="str">
            <v>не технологический трубопровод</v>
          </cell>
          <cell r="AN1338" t="str">
            <v xml:space="preserve"> КС г Ухта  к РММ (129.8 м)0,13</v>
          </cell>
          <cell r="AO1338">
            <v>2.4140596540018167</v>
          </cell>
          <cell r="AP1338">
            <v>0.31382775502023619</v>
          </cell>
          <cell r="AQ1338">
            <v>7.8740078740118111</v>
          </cell>
        </row>
        <row r="1339">
          <cell r="G1339" t="str">
            <v>КС г Ухта  Комсомольская площадь (330 м)</v>
          </cell>
          <cell r="H1339">
            <v>240</v>
          </cell>
          <cell r="I1339">
            <v>200</v>
          </cell>
          <cell r="J1339" t="str">
            <v>хозведение</v>
          </cell>
          <cell r="K1339">
            <v>300417</v>
          </cell>
          <cell r="L1339">
            <v>0.33</v>
          </cell>
          <cell r="M1339" t="str">
            <v>керамические</v>
          </cell>
          <cell r="N1339" t="str">
            <v>Канализационные</v>
          </cell>
          <cell r="O1339" t="str">
            <v>самотечный трубопровод</v>
          </cell>
          <cell r="P1339" t="str">
            <v>не технологический трубопровод</v>
          </cell>
          <cell r="AN1339" t="str">
            <v xml:space="preserve"> КС г Ухта  Комсомольская площадь (330 м)0,33</v>
          </cell>
          <cell r="AO1339">
            <v>2.4140596540018167</v>
          </cell>
          <cell r="AP1339">
            <v>0.79663968582059952</v>
          </cell>
          <cell r="AQ1339">
            <v>7.8740078740118111</v>
          </cell>
        </row>
        <row r="1340">
          <cell r="G1340" t="str">
            <v>КС г Ухта  Механич. прачечная</v>
          </cell>
          <cell r="H1340">
            <v>215</v>
          </cell>
          <cell r="I1340">
            <v>189</v>
          </cell>
          <cell r="J1340" t="str">
            <v>хозведение</v>
          </cell>
          <cell r="K1340">
            <v>300564</v>
          </cell>
          <cell r="L1340">
            <v>0.14000000000000001</v>
          </cell>
          <cell r="M1340" t="str">
            <v>асбестоцементные</v>
          </cell>
          <cell r="N1340" t="str">
            <v>Канализационные</v>
          </cell>
          <cell r="O1340" t="str">
            <v>самотечный трубопровод</v>
          </cell>
          <cell r="P1340" t="str">
            <v>не технологический трубопровод</v>
          </cell>
          <cell r="AN1340" t="str">
            <v xml:space="preserve"> КС г Ухта  Механич. прачечная0,14</v>
          </cell>
          <cell r="AO1340">
            <v>2.1615490015014922</v>
          </cell>
          <cell r="AP1340">
            <v>0.30261686021020895</v>
          </cell>
          <cell r="AQ1340">
            <v>7.8740078740118111</v>
          </cell>
        </row>
        <row r="1341">
          <cell r="G1341" t="str">
            <v>КС г Ухта  от школы-интерната №2 до ул Чибьюской (1611м)</v>
          </cell>
          <cell r="H1341">
            <v>240</v>
          </cell>
          <cell r="I1341">
            <v>200</v>
          </cell>
          <cell r="J1341" t="str">
            <v>хозведение</v>
          </cell>
          <cell r="K1341">
            <v>300306</v>
          </cell>
          <cell r="L1341">
            <v>1.61</v>
          </cell>
          <cell r="M1341" t="str">
            <v>керамические</v>
          </cell>
          <cell r="N1341" t="str">
            <v>Канализационные</v>
          </cell>
          <cell r="O1341" t="str">
            <v>самотечный трубопровод</v>
          </cell>
          <cell r="P1341" t="str">
            <v>не технологический трубопровод</v>
          </cell>
          <cell r="AN1341" t="str">
            <v xml:space="preserve"> КС г Ухта  от школы-интерната №2 до ул Чибьюской (1611м)1,61</v>
          </cell>
          <cell r="AO1341">
            <v>2.4140596540018167</v>
          </cell>
          <cell r="AP1341">
            <v>3.886636042942925</v>
          </cell>
          <cell r="AQ1341">
            <v>7.8740078740118111</v>
          </cell>
        </row>
        <row r="1342">
          <cell r="G1342" t="str">
            <v>КС г Ухта "Профилакторий  СГП" 4 мкр (161 м)</v>
          </cell>
          <cell r="H1342">
            <v>240</v>
          </cell>
          <cell r="I1342">
            <v>200</v>
          </cell>
          <cell r="J1342" t="str">
            <v>хозведение</v>
          </cell>
          <cell r="K1342">
            <v>301137</v>
          </cell>
          <cell r="L1342">
            <v>0.16</v>
          </cell>
          <cell r="M1342" t="str">
            <v>керамические</v>
          </cell>
          <cell r="N1342" t="str">
            <v>Канализационные</v>
          </cell>
          <cell r="O1342" t="str">
            <v>самотечный трубопровод</v>
          </cell>
          <cell r="P1342" t="str">
            <v>не технологический трубопровод</v>
          </cell>
          <cell r="AN1342" t="str">
            <v xml:space="preserve"> КС г Ухта "Профилакторий  СГП" 4 мкр (161 м)0,16</v>
          </cell>
          <cell r="AO1342">
            <v>2.4140596540018167</v>
          </cell>
          <cell r="AP1342">
            <v>0.38624954464029065</v>
          </cell>
          <cell r="AQ1342">
            <v>7.8740078740118111</v>
          </cell>
        </row>
        <row r="1343">
          <cell r="G1343" t="str">
            <v>КС г Ухта (10800 м)</v>
          </cell>
          <cell r="H1343">
            <v>188</v>
          </cell>
          <cell r="I1343">
            <v>150</v>
          </cell>
          <cell r="J1343" t="str">
            <v>хозведение</v>
          </cell>
          <cell r="K1343">
            <v>300689</v>
          </cell>
          <cell r="L1343">
            <v>10.8</v>
          </cell>
          <cell r="M1343" t="str">
            <v>керамические</v>
          </cell>
          <cell r="N1343" t="str">
            <v>Канализационные</v>
          </cell>
          <cell r="O1343" t="str">
            <v>самотечный трубопровод</v>
          </cell>
          <cell r="P1343" t="str">
            <v>не технологический трубопровод</v>
          </cell>
          <cell r="U1343" t="str">
            <v xml:space="preserve">1                                                                                                                    1                                                             1                                                                           </v>
          </cell>
          <cell r="V1343" t="str">
            <v>173/20 от 12.12.2014 172/20 от 11.12.2014 169/20 от 09.12.2014 165/20 от 28.11.2014 161/20 от 24.11.2014 145/20 от 22.10.2014 144/20 от 21.10.2014 137/20 от 07.10.2014 128/20 от 17.09.2014 119/20 от 09.09.2014 120/20 от 10.09.2014 103/20 от 21.08.2014 95/</v>
          </cell>
          <cell r="AN1343" t="str">
            <v xml:space="preserve"> КС г Ухта (10800 м)10,8</v>
          </cell>
          <cell r="AO1343">
            <v>1.8888374968011419</v>
          </cell>
          <cell r="AP1343">
            <v>20.399444965452332</v>
          </cell>
          <cell r="AQ1343">
            <v>7.8740078740118111</v>
          </cell>
        </row>
        <row r="1344">
          <cell r="G1344" t="str">
            <v>КС г Ухта (от АПО КХ)</v>
          </cell>
          <cell r="H1344">
            <v>294</v>
          </cell>
          <cell r="I1344">
            <v>250</v>
          </cell>
          <cell r="J1344" t="str">
            <v>хозведение</v>
          </cell>
          <cell r="K1344">
            <v>300571</v>
          </cell>
          <cell r="L1344">
            <v>0.74</v>
          </cell>
          <cell r="M1344" t="str">
            <v>керамические</v>
          </cell>
          <cell r="N1344" t="str">
            <v>Канализационные</v>
          </cell>
          <cell r="O1344" t="str">
            <v>самотечный трубопровод</v>
          </cell>
          <cell r="P1344" t="str">
            <v>не технологический трубопровод</v>
          </cell>
          <cell r="AN1344" t="str">
            <v xml:space="preserve"> КС г Ухта (от АПО КХ)0,74</v>
          </cell>
          <cell r="AO1344">
            <v>2.9594826634025173</v>
          </cell>
          <cell r="AP1344">
            <v>2.1900171709178626</v>
          </cell>
          <cell r="AQ1344">
            <v>7.8740078740118111</v>
          </cell>
        </row>
        <row r="1345">
          <cell r="G1345" t="str">
            <v>КС г Ухта 4 мкр (пр берег р. Чибью (904.7 м)</v>
          </cell>
          <cell r="H1345">
            <v>1020</v>
          </cell>
          <cell r="I1345">
            <v>1000</v>
          </cell>
          <cell r="J1345" t="str">
            <v>хозведение</v>
          </cell>
          <cell r="K1345">
            <v>300956</v>
          </cell>
          <cell r="L1345">
            <v>0.9</v>
          </cell>
          <cell r="M1345" t="str">
            <v>стальные</v>
          </cell>
          <cell r="N1345" t="str">
            <v>Канализационные</v>
          </cell>
          <cell r="O1345" t="str">
            <v>самотечный трубопровод</v>
          </cell>
          <cell r="P1345" t="str">
            <v>не технологический трубопровод</v>
          </cell>
          <cell r="AN1345" t="str">
            <v xml:space="preserve"> КС г Ухта 4 мкр (пр берег р. Чибью (904.7 м)0,9</v>
          </cell>
          <cell r="AO1345">
            <v>4.0181651613353049</v>
          </cell>
          <cell r="AP1345">
            <v>3.6163486452017746</v>
          </cell>
          <cell r="AQ1345">
            <v>7.8740078740118111</v>
          </cell>
        </row>
        <row r="1346">
          <cell r="G1346" t="str">
            <v>КС г Ухта Авиац 19.21.Геол.24.Кирпич.19/2.Кирп. пер5 (1336.3м)</v>
          </cell>
          <cell r="H1346">
            <v>161</v>
          </cell>
          <cell r="I1346">
            <v>141</v>
          </cell>
          <cell r="J1346" t="str">
            <v>хозведение</v>
          </cell>
          <cell r="K1346">
            <v>300844</v>
          </cell>
          <cell r="L1346">
            <v>1.34</v>
          </cell>
          <cell r="M1346" t="str">
            <v>асбестоцементные</v>
          </cell>
          <cell r="N1346" t="str">
            <v>Канализационные</v>
          </cell>
          <cell r="O1346" t="str">
            <v>самотечный трубопровод</v>
          </cell>
          <cell r="P1346" t="str">
            <v>не технологический трубопровод</v>
          </cell>
          <cell r="AN1346" t="str">
            <v xml:space="preserve"> КС г Ухта Авиац 19.21.Геол.24.Кирпич.19/2.Кирп. пер5 (1336.3м)1,34</v>
          </cell>
          <cell r="AO1346">
            <v>1.6161259921007916</v>
          </cell>
          <cell r="AP1346">
            <v>2.1656088294150608</v>
          </cell>
          <cell r="AQ1346">
            <v>7.8740078740118111</v>
          </cell>
        </row>
        <row r="1347">
          <cell r="G1347" t="str">
            <v>КС г Ухта ул Дзержинского 1 (18 м)</v>
          </cell>
          <cell r="H1347">
            <v>240</v>
          </cell>
          <cell r="I1347">
            <v>200</v>
          </cell>
          <cell r="J1347" t="str">
            <v>хозведение</v>
          </cell>
          <cell r="K1347">
            <v>300368</v>
          </cell>
          <cell r="L1347">
            <v>1.7999999999999999E-2</v>
          </cell>
          <cell r="M1347" t="str">
            <v>керамические</v>
          </cell>
          <cell r="N1347" t="str">
            <v>Канализационные</v>
          </cell>
          <cell r="O1347" t="str">
            <v>самотечный трубопровод</v>
          </cell>
          <cell r="P1347" t="str">
            <v>не технологический трубопровод</v>
          </cell>
          <cell r="AN1347" t="str">
            <v xml:space="preserve"> КС г Ухта ул Дзержинского 1 (18 м)0,018</v>
          </cell>
          <cell r="AO1347">
            <v>2.4140596540018167</v>
          </cell>
          <cell r="AP1347">
            <v>4.3453073772032696E-2</v>
          </cell>
          <cell r="AQ1347">
            <v>7.8740078740118111</v>
          </cell>
        </row>
        <row r="1348">
          <cell r="G1348" t="str">
            <v>КС г Ухта ул Дзержинского 10эт.125 кв. КПД</v>
          </cell>
          <cell r="H1348">
            <v>240</v>
          </cell>
          <cell r="I1348">
            <v>200</v>
          </cell>
          <cell r="J1348" t="str">
            <v>хозведение</v>
          </cell>
          <cell r="K1348">
            <v>301404</v>
          </cell>
          <cell r="L1348">
            <v>6.0999999999999999E-2</v>
          </cell>
          <cell r="M1348" t="str">
            <v>керамические</v>
          </cell>
          <cell r="N1348" t="str">
            <v>Канализационные</v>
          </cell>
          <cell r="O1348" t="str">
            <v>самотечный трубопровод</v>
          </cell>
          <cell r="P1348" t="str">
            <v>не технологический трубопровод</v>
          </cell>
          <cell r="AN1348" t="str">
            <v xml:space="preserve"> КС г Ухта ул Дзержинского 10эт.125 кв. КПД0,061</v>
          </cell>
          <cell r="AO1348">
            <v>2.4140596540018167</v>
          </cell>
          <cell r="AP1348">
            <v>0.14725763889411081</v>
          </cell>
          <cell r="AQ1348">
            <v>7.8740078740118111</v>
          </cell>
        </row>
        <row r="1349">
          <cell r="G1349" t="str">
            <v>КС г Ухта ул Дзержинского 11 (81.5 м)</v>
          </cell>
          <cell r="H1349">
            <v>240</v>
          </cell>
          <cell r="I1349">
            <v>200</v>
          </cell>
          <cell r="J1349" t="str">
            <v>хозведение</v>
          </cell>
          <cell r="K1349">
            <v>300421</v>
          </cell>
          <cell r="L1349">
            <v>8.1000000000000003E-2</v>
          </cell>
          <cell r="M1349" t="str">
            <v>керамические</v>
          </cell>
          <cell r="N1349" t="str">
            <v>Канализационные</v>
          </cell>
          <cell r="O1349" t="str">
            <v>самотечный трубопровод</v>
          </cell>
          <cell r="P1349" t="str">
            <v>не технологический трубопровод</v>
          </cell>
          <cell r="AN1349" t="str">
            <v xml:space="preserve"> КС г Ухта ул Дзержинского 11 (81.5 м)0,081</v>
          </cell>
          <cell r="AO1349">
            <v>2.4140596540018167</v>
          </cell>
          <cell r="AP1349">
            <v>0.19553883197414715</v>
          </cell>
          <cell r="AQ1349">
            <v>7.8740078740118111</v>
          </cell>
        </row>
        <row r="1350">
          <cell r="G1350" t="str">
            <v>КС г Ухта ул Дзержинского 11 А</v>
          </cell>
          <cell r="H1350">
            <v>240</v>
          </cell>
          <cell r="I1350">
            <v>200</v>
          </cell>
          <cell r="J1350" t="str">
            <v>хозведение</v>
          </cell>
          <cell r="K1350">
            <v>300710</v>
          </cell>
          <cell r="L1350">
            <v>0.14499999999999999</v>
          </cell>
          <cell r="M1350" t="str">
            <v>керамические</v>
          </cell>
          <cell r="N1350" t="str">
            <v>Канализационные</v>
          </cell>
          <cell r="O1350" t="str">
            <v>самотечный трубопровод</v>
          </cell>
          <cell r="P1350" t="str">
            <v>не технологический трубопровод</v>
          </cell>
          <cell r="AN1350" t="str">
            <v xml:space="preserve"> КС г Ухта ул Дзержинского 11 А0,145</v>
          </cell>
          <cell r="AO1350">
            <v>2.4140596540018167</v>
          </cell>
          <cell r="AP1350">
            <v>0.35003864983026339</v>
          </cell>
          <cell r="AQ1350">
            <v>7.8740078740118111</v>
          </cell>
        </row>
        <row r="1351">
          <cell r="G1351" t="str">
            <v>КС г Ухта ул Дзержинского 11. 17. 15 (231 м)</v>
          </cell>
          <cell r="H1351">
            <v>240</v>
          </cell>
          <cell r="I1351">
            <v>200</v>
          </cell>
          <cell r="J1351" t="str">
            <v>хозведение</v>
          </cell>
          <cell r="K1351">
            <v>300337</v>
          </cell>
          <cell r="L1351">
            <v>0.23100000000000001</v>
          </cell>
          <cell r="M1351" t="str">
            <v>керамические</v>
          </cell>
          <cell r="N1351" t="str">
            <v>Канализационные</v>
          </cell>
          <cell r="O1351" t="str">
            <v>самотечный трубопровод</v>
          </cell>
          <cell r="P1351" t="str">
            <v>не технологический трубопровод</v>
          </cell>
          <cell r="U1351">
            <v>3</v>
          </cell>
          <cell r="V1351" t="str">
            <v>06/20 от 30.01.2014</v>
          </cell>
          <cell r="AN1351" t="str">
            <v xml:space="preserve"> КС г Ухта ул Дзержинского 11. 17. 15 (231 м)0,231</v>
          </cell>
          <cell r="AO1351">
            <v>2.4140596540018167</v>
          </cell>
          <cell r="AP1351">
            <v>0.55764778007441962</v>
          </cell>
          <cell r="AQ1351">
            <v>7.8740078740118111</v>
          </cell>
        </row>
        <row r="1352">
          <cell r="G1352" t="str">
            <v>КС г Ухта ул Дзержинского 13 школа 10</v>
          </cell>
          <cell r="H1352">
            <v>240</v>
          </cell>
          <cell r="I1352">
            <v>200</v>
          </cell>
          <cell r="J1352" t="str">
            <v>хозведение</v>
          </cell>
          <cell r="K1352">
            <v>300804</v>
          </cell>
          <cell r="L1352">
            <v>0.374</v>
          </cell>
          <cell r="M1352" t="str">
            <v>керамические</v>
          </cell>
          <cell r="N1352" t="str">
            <v>Канализационные</v>
          </cell>
          <cell r="O1352" t="str">
            <v>самотечный трубопровод</v>
          </cell>
          <cell r="P1352" t="str">
            <v>не технологический трубопровод</v>
          </cell>
          <cell r="U1352">
            <v>3</v>
          </cell>
          <cell r="V1352" t="str">
            <v>26/20 от 13.03.2014</v>
          </cell>
          <cell r="AN1352" t="str">
            <v xml:space="preserve"> КС г Ухта ул Дзержинского 13 школа 100,374</v>
          </cell>
          <cell r="AO1352">
            <v>2.4140596540018167</v>
          </cell>
          <cell r="AP1352">
            <v>0.90285831059667943</v>
          </cell>
          <cell r="AQ1352">
            <v>7.8740078740118111</v>
          </cell>
        </row>
        <row r="1353">
          <cell r="G1353" t="str">
            <v>КС г Ухта ул Дзержинского 17 (131.9 м)</v>
          </cell>
          <cell r="H1353">
            <v>240</v>
          </cell>
          <cell r="I1353">
            <v>200</v>
          </cell>
          <cell r="J1353" t="str">
            <v>хозведение</v>
          </cell>
          <cell r="K1353">
            <v>300342</v>
          </cell>
          <cell r="L1353">
            <v>0.13200000000000001</v>
          </cell>
          <cell r="M1353" t="str">
            <v>керамические</v>
          </cell>
          <cell r="N1353" t="str">
            <v>Канализационные</v>
          </cell>
          <cell r="O1353" t="str">
            <v>самотечный трубопровод</v>
          </cell>
          <cell r="P1353" t="str">
            <v>не технологический трубопровод</v>
          </cell>
          <cell r="AN1353" t="str">
            <v xml:space="preserve"> КС г Ухта ул Дзержинского 17 (131.9 м)0,132</v>
          </cell>
          <cell r="AO1353">
            <v>2.4140596540018167</v>
          </cell>
          <cell r="AP1353">
            <v>0.31865587432823983</v>
          </cell>
          <cell r="AQ1353">
            <v>7.8740078740118111</v>
          </cell>
        </row>
        <row r="1354">
          <cell r="G1354" t="str">
            <v>КС г Ухта ул Дзержинского 21 (Учебный корпус) (93.8м)</v>
          </cell>
          <cell r="H1354">
            <v>240</v>
          </cell>
          <cell r="I1354">
            <v>200</v>
          </cell>
          <cell r="J1354" t="str">
            <v>хозведение</v>
          </cell>
          <cell r="K1354">
            <v>301089</v>
          </cell>
          <cell r="L1354">
            <v>9.2999999999999999E-2</v>
          </cell>
          <cell r="M1354" t="str">
            <v>керамические</v>
          </cell>
          <cell r="N1354" t="str">
            <v>Канализационные</v>
          </cell>
          <cell r="O1354" t="str">
            <v>самотечный трубопровод</v>
          </cell>
          <cell r="P1354" t="str">
            <v>не технологический трубопровод</v>
          </cell>
          <cell r="AN1354" t="str">
            <v xml:space="preserve"> КС г Ухта ул Дзержинского 21 (Учебный корпус) (93.8м)0,093</v>
          </cell>
          <cell r="AO1354">
            <v>2.4140596540018167</v>
          </cell>
          <cell r="AP1354">
            <v>0.22450754782216895</v>
          </cell>
          <cell r="AQ1354">
            <v>7.8740078740118111</v>
          </cell>
        </row>
        <row r="1355">
          <cell r="G1355" t="str">
            <v>КС г Ухта ул Дзержинского 22 (18 м)</v>
          </cell>
          <cell r="H1355">
            <v>240</v>
          </cell>
          <cell r="I1355">
            <v>200</v>
          </cell>
          <cell r="J1355" t="str">
            <v>хозведение</v>
          </cell>
          <cell r="K1355">
            <v>301204</v>
          </cell>
          <cell r="L1355">
            <v>1.7999999999999999E-2</v>
          </cell>
          <cell r="M1355" t="str">
            <v>керамические</v>
          </cell>
          <cell r="N1355" t="str">
            <v>Канализационные</v>
          </cell>
          <cell r="O1355" t="str">
            <v>самотечный трубопровод</v>
          </cell>
          <cell r="P1355" t="str">
            <v>не технологический трубопровод</v>
          </cell>
          <cell r="AN1355" t="str">
            <v xml:space="preserve"> КС г Ухта ул Дзержинского 22 (18 м)0,018</v>
          </cell>
          <cell r="AO1355">
            <v>2.4140596540018167</v>
          </cell>
          <cell r="AP1355">
            <v>4.3453073772032696E-2</v>
          </cell>
          <cell r="AQ1355">
            <v>7.8740078740118111</v>
          </cell>
        </row>
        <row r="1356">
          <cell r="G1356" t="str">
            <v>КС г Ухта ул Дзержинского 23 (44 м)</v>
          </cell>
          <cell r="H1356">
            <v>240</v>
          </cell>
          <cell r="I1356">
            <v>200</v>
          </cell>
          <cell r="J1356" t="str">
            <v>хозведение</v>
          </cell>
          <cell r="K1356">
            <v>300344</v>
          </cell>
          <cell r="L1356">
            <v>0.44</v>
          </cell>
          <cell r="M1356" t="str">
            <v>керамические</v>
          </cell>
          <cell r="N1356" t="str">
            <v>Канализационные</v>
          </cell>
          <cell r="O1356" t="str">
            <v>самотечный трубопровод</v>
          </cell>
          <cell r="P1356" t="str">
            <v>не технологический трубопровод</v>
          </cell>
          <cell r="AN1356" t="str">
            <v xml:space="preserve"> КС г Ухта ул Дзержинского 23 (44 м)0,44</v>
          </cell>
          <cell r="AO1356">
            <v>2.4140596540018167</v>
          </cell>
          <cell r="AP1356">
            <v>1.0621862477607993</v>
          </cell>
          <cell r="AQ1356">
            <v>7.8740078740118111</v>
          </cell>
        </row>
        <row r="1357">
          <cell r="G1357" t="str">
            <v>КС г Ухта ул Дзержинского 25 ( 43.5 м)</v>
          </cell>
          <cell r="H1357">
            <v>240</v>
          </cell>
          <cell r="I1357">
            <v>200</v>
          </cell>
          <cell r="J1357" t="str">
            <v>хозведение</v>
          </cell>
          <cell r="K1357">
            <v>300347</v>
          </cell>
          <cell r="L1357">
            <v>0.44</v>
          </cell>
          <cell r="M1357" t="str">
            <v>керамические</v>
          </cell>
          <cell r="N1357" t="str">
            <v>Канализационные</v>
          </cell>
          <cell r="O1357" t="str">
            <v>самотечный трубопровод</v>
          </cell>
          <cell r="P1357" t="str">
            <v>не технологический трубопровод</v>
          </cell>
          <cell r="U1357">
            <v>2</v>
          </cell>
          <cell r="V1357" t="str">
            <v>17/20 от 17.02.2014</v>
          </cell>
          <cell r="AN1357" t="str">
            <v xml:space="preserve"> КС г Ухта ул Дзержинского 25 ( 43.5 м)0,44</v>
          </cell>
          <cell r="AO1357">
            <v>2.4140596540018167</v>
          </cell>
          <cell r="AP1357">
            <v>1.0621862477607993</v>
          </cell>
          <cell r="AQ1357">
            <v>7.8740078740118111</v>
          </cell>
        </row>
        <row r="1358">
          <cell r="G1358" t="str">
            <v>КС г Ухта ул Дзержинского 29 (289.4 м)</v>
          </cell>
          <cell r="H1358">
            <v>240</v>
          </cell>
          <cell r="I1358">
            <v>200</v>
          </cell>
          <cell r="J1358" t="str">
            <v>хозведение</v>
          </cell>
          <cell r="K1358">
            <v>300797</v>
          </cell>
          <cell r="L1358">
            <v>0.28899999999999998</v>
          </cell>
          <cell r="M1358" t="str">
            <v>керамические</v>
          </cell>
          <cell r="N1358" t="str">
            <v>Канализационные</v>
          </cell>
          <cell r="O1358" t="str">
            <v>самотечный трубопровод</v>
          </cell>
          <cell r="P1358" t="str">
            <v>не технологический трубопровод</v>
          </cell>
          <cell r="AN1358" t="str">
            <v xml:space="preserve"> КС г Ухта ул Дзержинского 29 (289.4 м)0,289</v>
          </cell>
          <cell r="AO1358">
            <v>2.4140596540018167</v>
          </cell>
          <cell r="AP1358">
            <v>0.69766324000652491</v>
          </cell>
          <cell r="AQ1358">
            <v>7.8740078740118111</v>
          </cell>
        </row>
        <row r="1359">
          <cell r="G1359" t="str">
            <v>КС г Ухта ул Дзержинского 39 (83.5м)</v>
          </cell>
          <cell r="H1359">
            <v>240</v>
          </cell>
          <cell r="I1359">
            <v>200</v>
          </cell>
          <cell r="J1359" t="str">
            <v>хозведение</v>
          </cell>
          <cell r="K1359">
            <v>300565</v>
          </cell>
          <cell r="L1359">
            <v>8.3000000000000004E-2</v>
          </cell>
          <cell r="M1359" t="str">
            <v>керамические</v>
          </cell>
          <cell r="N1359" t="str">
            <v>Канализационные</v>
          </cell>
          <cell r="O1359" t="str">
            <v>самотечный трубопровод</v>
          </cell>
          <cell r="P1359" t="str">
            <v>не технологический трубопровод</v>
          </cell>
          <cell r="AN1359" t="str">
            <v xml:space="preserve"> КС г Ухта ул Дзержинского 39 (83.5м)0,083</v>
          </cell>
          <cell r="AO1359">
            <v>2.4140596540018167</v>
          </cell>
          <cell r="AP1359">
            <v>0.20036695128215079</v>
          </cell>
          <cell r="AQ1359">
            <v>7.8740078740118111</v>
          </cell>
        </row>
        <row r="1360">
          <cell r="G1360" t="str">
            <v>КС г Ухта ул Дзержинского 41 (26 м)</v>
          </cell>
          <cell r="H1360">
            <v>240</v>
          </cell>
          <cell r="I1360">
            <v>200</v>
          </cell>
          <cell r="J1360" t="str">
            <v>хозведение</v>
          </cell>
          <cell r="K1360">
            <v>300712</v>
          </cell>
          <cell r="L1360">
            <v>2.5999999999999999E-2</v>
          </cell>
          <cell r="M1360" t="str">
            <v>керамические</v>
          </cell>
          <cell r="N1360" t="str">
            <v>Канализационные</v>
          </cell>
          <cell r="O1360" t="str">
            <v>самотечный трубопровод</v>
          </cell>
          <cell r="P1360" t="str">
            <v>не технологический трубопровод</v>
          </cell>
          <cell r="AN1360" t="str">
            <v xml:space="preserve"> КС г Ухта ул Дзержинского 41 (26 м)0,026</v>
          </cell>
          <cell r="AO1360">
            <v>2.4140596540018167</v>
          </cell>
          <cell r="AP1360">
            <v>6.2765551004047224E-2</v>
          </cell>
          <cell r="AQ1360">
            <v>7.8740078740118111</v>
          </cell>
        </row>
        <row r="1361">
          <cell r="G1361" t="str">
            <v>КС г Ухта ул Дзержинского 43 (86.2 м)</v>
          </cell>
          <cell r="H1361">
            <v>240</v>
          </cell>
          <cell r="I1361">
            <v>200</v>
          </cell>
          <cell r="J1361" t="str">
            <v>хозведение</v>
          </cell>
          <cell r="K1361">
            <v>301161</v>
          </cell>
          <cell r="L1361">
            <v>8.5999999999999993E-2</v>
          </cell>
          <cell r="M1361" t="str">
            <v>керамические</v>
          </cell>
          <cell r="N1361" t="str">
            <v>Канализационные</v>
          </cell>
          <cell r="O1361" t="str">
            <v>самотечный трубопровод</v>
          </cell>
          <cell r="P1361" t="str">
            <v>не технологический трубопровод</v>
          </cell>
          <cell r="AN1361" t="str">
            <v xml:space="preserve"> КС г Ухта ул Дзержинского 43 (86.2 м)0,086</v>
          </cell>
          <cell r="AO1361">
            <v>2.4140596540018167</v>
          </cell>
          <cell r="AP1361">
            <v>0.20760913024415623</v>
          </cell>
          <cell r="AQ1361">
            <v>7.8740078740118111</v>
          </cell>
        </row>
        <row r="1362">
          <cell r="G1362" t="str">
            <v>КС г Ухта ул Дзержинского магазин Черемушки (22 м)</v>
          </cell>
          <cell r="H1362">
            <v>188</v>
          </cell>
          <cell r="I1362">
            <v>150</v>
          </cell>
          <cell r="J1362" t="str">
            <v>хозведение</v>
          </cell>
          <cell r="K1362">
            <v>300512</v>
          </cell>
          <cell r="L1362">
            <v>2.1999999999999999E-2</v>
          </cell>
          <cell r="M1362" t="str">
            <v>керамические</v>
          </cell>
          <cell r="N1362" t="str">
            <v>Канализационные</v>
          </cell>
          <cell r="O1362" t="str">
            <v>самотечный трубопровод</v>
          </cell>
          <cell r="P1362" t="str">
            <v>не технологический трубопровод</v>
          </cell>
          <cell r="AN1362" t="str">
            <v xml:space="preserve"> КС г Ухта ул Дзержинского магазин Черемушки (22 м)0,022</v>
          </cell>
          <cell r="AO1362">
            <v>1.8888374968011419</v>
          </cell>
          <cell r="AP1362">
            <v>4.1554424929625119E-2</v>
          </cell>
          <cell r="AQ1362">
            <v>7.8740078740118111</v>
          </cell>
        </row>
        <row r="1363">
          <cell r="G1363" t="str">
            <v>КС г Ухта ул Дзержинского школа-интернат 2 (230 м)</v>
          </cell>
          <cell r="H1363">
            <v>215</v>
          </cell>
          <cell r="I1363">
            <v>189</v>
          </cell>
          <cell r="J1363" t="str">
            <v>хозведение</v>
          </cell>
          <cell r="K1363">
            <v>300331</v>
          </cell>
          <cell r="L1363">
            <v>0.23</v>
          </cell>
          <cell r="M1363" t="str">
            <v>асбестоцементные</v>
          </cell>
          <cell r="N1363" t="str">
            <v>Канализационные</v>
          </cell>
          <cell r="O1363" t="str">
            <v>самотечный трубопровод</v>
          </cell>
          <cell r="P1363" t="str">
            <v>не технологический трубопровод</v>
          </cell>
          <cell r="AN1363" t="str">
            <v xml:space="preserve"> КС г Ухта ул Дзержинского школа-интернат 2 (230 м)0,23</v>
          </cell>
          <cell r="AO1363">
            <v>2.1615490015014922</v>
          </cell>
          <cell r="AP1363">
            <v>0.49715627034534321</v>
          </cell>
          <cell r="AQ1363">
            <v>7.8740078740118111</v>
          </cell>
        </row>
        <row r="1364">
          <cell r="G1364" t="str">
            <v>КС г Ухта ул Зерюнова  24 (4 МКР КПД 4) ( 153 м)</v>
          </cell>
          <cell r="H1364">
            <v>215</v>
          </cell>
          <cell r="I1364">
            <v>189</v>
          </cell>
          <cell r="J1364" t="str">
            <v>хозведение</v>
          </cell>
          <cell r="K1364">
            <v>301181</v>
          </cell>
          <cell r="L1364">
            <v>0.153</v>
          </cell>
          <cell r="M1364" t="str">
            <v>асбестоцементные</v>
          </cell>
          <cell r="N1364" t="str">
            <v>Канализационные</v>
          </cell>
          <cell r="O1364" t="str">
            <v>самотечный трубопровод</v>
          </cell>
          <cell r="P1364" t="str">
            <v>не технологический трубопровод</v>
          </cell>
          <cell r="AN1364" t="str">
            <v xml:space="preserve"> КС г Ухта ул Зерюнова  24 (4 МКР КПД 4) ( 153 м)0,153</v>
          </cell>
          <cell r="AO1364">
            <v>2.1615490015014922</v>
          </cell>
          <cell r="AP1364">
            <v>0.3307169972297283</v>
          </cell>
          <cell r="AQ1364">
            <v>7.8740078740118111</v>
          </cell>
        </row>
        <row r="1365">
          <cell r="G1365" t="str">
            <v>КС г Ухта ул Зерюнова 26 (4 МКР КПД 5) (262 м)</v>
          </cell>
          <cell r="H1365">
            <v>188</v>
          </cell>
          <cell r="I1365">
            <v>150</v>
          </cell>
          <cell r="J1365" t="str">
            <v>хозведение</v>
          </cell>
          <cell r="K1365">
            <v>301185</v>
          </cell>
          <cell r="L1365">
            <v>0.26200000000000001</v>
          </cell>
          <cell r="M1365" t="str">
            <v>керамические</v>
          </cell>
          <cell r="N1365" t="str">
            <v>Канализационные</v>
          </cell>
          <cell r="O1365" t="str">
            <v>самотечный трубопровод</v>
          </cell>
          <cell r="P1365" t="str">
            <v>не технологический трубопровод</v>
          </cell>
          <cell r="AN1365" t="str">
            <v xml:space="preserve"> КС г Ухта ул Зерюнова 26 (4 МКР КПД 5) (262 м)0,262</v>
          </cell>
          <cell r="AO1365">
            <v>1.8888374968011419</v>
          </cell>
          <cell r="AP1365">
            <v>0.49487542416189917</v>
          </cell>
          <cell r="AQ1365">
            <v>7.8740078740118111</v>
          </cell>
        </row>
        <row r="1366">
          <cell r="G1366" t="str">
            <v>КС г Ухта ул Интернацианальная  ЦТП (130 м)</v>
          </cell>
          <cell r="H1366">
            <v>188</v>
          </cell>
          <cell r="I1366">
            <v>150</v>
          </cell>
          <cell r="J1366" t="str">
            <v>хозведение</v>
          </cell>
          <cell r="K1366">
            <v>300915</v>
          </cell>
          <cell r="L1366">
            <v>0.13</v>
          </cell>
          <cell r="M1366" t="str">
            <v>керамические</v>
          </cell>
          <cell r="N1366" t="str">
            <v>Канализационные</v>
          </cell>
          <cell r="O1366" t="str">
            <v>самотечный трубопровод</v>
          </cell>
          <cell r="P1366" t="str">
            <v>не технологический трубопровод</v>
          </cell>
          <cell r="AN1366" t="str">
            <v xml:space="preserve"> КС г Ухта ул Интернацианальная  ЦТП (130 м)0,13</v>
          </cell>
          <cell r="AO1366">
            <v>1.8888374968011419</v>
          </cell>
          <cell r="AP1366">
            <v>0.24554887458414845</v>
          </cell>
          <cell r="AQ1366">
            <v>7.8740078740118111</v>
          </cell>
        </row>
        <row r="1367">
          <cell r="G1367" t="str">
            <v>КС г Ухта ул Интернациональная (328.3 м)</v>
          </cell>
          <cell r="H1367">
            <v>188</v>
          </cell>
          <cell r="I1367">
            <v>150</v>
          </cell>
          <cell r="J1367" t="str">
            <v>хозведение</v>
          </cell>
          <cell r="K1367">
            <v>300577</v>
          </cell>
          <cell r="L1367">
            <v>0.32800000000000001</v>
          </cell>
          <cell r="M1367" t="str">
            <v>керамические</v>
          </cell>
          <cell r="N1367" t="str">
            <v>Канализационные</v>
          </cell>
          <cell r="O1367" t="str">
            <v>самотечный трубопровод</v>
          </cell>
          <cell r="P1367" t="str">
            <v>не технологический трубопровод</v>
          </cell>
          <cell r="AN1367" t="str">
            <v xml:space="preserve"> КС г Ухта ул Интернациональная (328.3 м)0,328</v>
          </cell>
          <cell r="AO1367">
            <v>1.8888374968011419</v>
          </cell>
          <cell r="AP1367">
            <v>0.61953869895077451</v>
          </cell>
          <cell r="AQ1367">
            <v>7.8740078740118111</v>
          </cell>
        </row>
        <row r="1368">
          <cell r="G1368" t="str">
            <v>КС г Ухта ул Интернациональная 132 (165 м)</v>
          </cell>
          <cell r="H1368">
            <v>188</v>
          </cell>
          <cell r="I1368">
            <v>150</v>
          </cell>
          <cell r="J1368" t="str">
            <v>хозведение</v>
          </cell>
          <cell r="K1368">
            <v>300529</v>
          </cell>
          <cell r="L1368">
            <v>0.16500000000000001</v>
          </cell>
          <cell r="M1368" t="str">
            <v>керамические</v>
          </cell>
          <cell r="N1368" t="str">
            <v>Канализационные</v>
          </cell>
          <cell r="O1368" t="str">
            <v>самотечный трубопровод</v>
          </cell>
          <cell r="P1368" t="str">
            <v>не технологический трубопровод</v>
          </cell>
          <cell r="AN1368" t="str">
            <v xml:space="preserve"> КС г Ухта ул Интернациональная 132 (165 м)0,165</v>
          </cell>
          <cell r="AO1368">
            <v>1.8888374968011419</v>
          </cell>
          <cell r="AP1368">
            <v>0.31165818697218844</v>
          </cell>
          <cell r="AQ1368">
            <v>7.8740078740118111</v>
          </cell>
        </row>
        <row r="1369">
          <cell r="G1369" t="str">
            <v>КС г Ухта ул Интернациональная 15 (116.5 м)</v>
          </cell>
          <cell r="H1369">
            <v>188</v>
          </cell>
          <cell r="I1369">
            <v>150</v>
          </cell>
          <cell r="J1369" t="str">
            <v>хозведение</v>
          </cell>
          <cell r="K1369">
            <v>300439</v>
          </cell>
          <cell r="L1369">
            <v>0.11600000000000001</v>
          </cell>
          <cell r="M1369" t="str">
            <v>керамические</v>
          </cell>
          <cell r="N1369" t="str">
            <v>Канализационные</v>
          </cell>
          <cell r="O1369" t="str">
            <v>самотечный трубопровод</v>
          </cell>
          <cell r="P1369" t="str">
            <v>не технологический трубопровод</v>
          </cell>
          <cell r="U1369" t="str">
            <v>1                                         1</v>
          </cell>
          <cell r="V1369" t="str">
            <v>155/20 от 14.11.2014 116/20 от 05.09.2014</v>
          </cell>
          <cell r="AN1369" t="str">
            <v xml:space="preserve"> КС г Ухта ул Интернациональная 15 (116.5 м)0,116</v>
          </cell>
          <cell r="AO1369">
            <v>1.8888374968011419</v>
          </cell>
          <cell r="AP1369">
            <v>0.21910514962893246</v>
          </cell>
          <cell r="AQ1369">
            <v>7.8740078740118111</v>
          </cell>
        </row>
        <row r="1370">
          <cell r="G1370" t="str">
            <v>КС г Ухта ул Интернациональная 17 ( 85 м)</v>
          </cell>
          <cell r="H1370">
            <v>188</v>
          </cell>
          <cell r="I1370">
            <v>150</v>
          </cell>
          <cell r="J1370" t="str">
            <v>хозведение</v>
          </cell>
          <cell r="K1370">
            <v>300432</v>
          </cell>
          <cell r="L1370">
            <v>8.5000000000000006E-2</v>
          </cell>
          <cell r="M1370" t="str">
            <v>керамические</v>
          </cell>
          <cell r="N1370" t="str">
            <v>Канализационные</v>
          </cell>
          <cell r="O1370" t="str">
            <v>самотечный трубопровод</v>
          </cell>
          <cell r="P1370" t="str">
            <v>не технологический трубопровод</v>
          </cell>
          <cell r="AN1370" t="str">
            <v xml:space="preserve"> КС г Ухта ул Интернациональная 17 ( 85 м)0,085</v>
          </cell>
          <cell r="AO1370">
            <v>1.8888374968011419</v>
          </cell>
          <cell r="AP1370">
            <v>0.16055118722809708</v>
          </cell>
          <cell r="AQ1370">
            <v>7.8740078740118111</v>
          </cell>
        </row>
        <row r="1371">
          <cell r="G1371" t="str">
            <v>КС г Ухта ул Интернациональная 17 детсад 4 (199 м)</v>
          </cell>
          <cell r="H1371">
            <v>188</v>
          </cell>
          <cell r="I1371">
            <v>150</v>
          </cell>
          <cell r="J1371" t="str">
            <v>хозведение</v>
          </cell>
          <cell r="K1371">
            <v>300760</v>
          </cell>
          <cell r="L1371">
            <v>0.19900000000000001</v>
          </cell>
          <cell r="M1371" t="str">
            <v>керамические</v>
          </cell>
          <cell r="N1371" t="str">
            <v>Канализационные</v>
          </cell>
          <cell r="O1371" t="str">
            <v>самотечный трубопровод</v>
          </cell>
          <cell r="P1371" t="str">
            <v>не технологический трубопровод</v>
          </cell>
          <cell r="AN1371" t="str">
            <v xml:space="preserve"> КС г Ухта ул Интернациональная 17 детсад 4 (199 м)0,199</v>
          </cell>
          <cell r="AO1371">
            <v>1.8888374968011419</v>
          </cell>
          <cell r="AP1371">
            <v>0.37587866186342728</v>
          </cell>
          <cell r="AQ1371">
            <v>7.8740078740118111</v>
          </cell>
        </row>
        <row r="1372">
          <cell r="G1372" t="str">
            <v>КС г Ухта ул Интернациональная 19 (16 м)</v>
          </cell>
          <cell r="H1372">
            <v>188</v>
          </cell>
          <cell r="I1372">
            <v>150</v>
          </cell>
          <cell r="J1372" t="str">
            <v>хозведение</v>
          </cell>
          <cell r="K1372">
            <v>300445</v>
          </cell>
          <cell r="L1372">
            <v>1.6E-2</v>
          </cell>
          <cell r="M1372" t="str">
            <v>керамические</v>
          </cell>
          <cell r="N1372" t="str">
            <v>Канализационные</v>
          </cell>
          <cell r="O1372" t="str">
            <v>самотечный трубопровод</v>
          </cell>
          <cell r="P1372" t="str">
            <v>не технологический трубопровод</v>
          </cell>
          <cell r="AN1372" t="str">
            <v xml:space="preserve"> КС г Ухта ул Интернациональная 19 (16 м)0,016</v>
          </cell>
          <cell r="AO1372">
            <v>1.8888374968011419</v>
          </cell>
          <cell r="AP1372">
            <v>3.022139994881827E-2</v>
          </cell>
          <cell r="AQ1372">
            <v>7.8740078740118111</v>
          </cell>
        </row>
        <row r="1373">
          <cell r="G1373" t="str">
            <v>КС г Ухта ул Интернациональная 21 (40.8 м)</v>
          </cell>
          <cell r="H1373">
            <v>188</v>
          </cell>
          <cell r="I1373">
            <v>150</v>
          </cell>
          <cell r="J1373" t="str">
            <v>хозведение</v>
          </cell>
          <cell r="K1373">
            <v>300733</v>
          </cell>
          <cell r="L1373">
            <v>0.04</v>
          </cell>
          <cell r="M1373" t="str">
            <v>керамические</v>
          </cell>
          <cell r="N1373" t="str">
            <v>Канализационные</v>
          </cell>
          <cell r="O1373" t="str">
            <v>самотечный трубопровод</v>
          </cell>
          <cell r="P1373" t="str">
            <v>не технологический трубопровод</v>
          </cell>
          <cell r="AN1373" t="str">
            <v xml:space="preserve"> КС г Ухта ул Интернациональная 21 (40.8 м)0,04</v>
          </cell>
          <cell r="AO1373">
            <v>1.8888374968011419</v>
          </cell>
          <cell r="AP1373">
            <v>7.5553499872045682E-2</v>
          </cell>
          <cell r="AQ1373">
            <v>7.8740078740118111</v>
          </cell>
        </row>
        <row r="1374">
          <cell r="G1374" t="str">
            <v>КС г Ухта ул Интернациональная 25 (84.8 м)</v>
          </cell>
          <cell r="H1374">
            <v>188</v>
          </cell>
          <cell r="I1374">
            <v>150</v>
          </cell>
          <cell r="J1374" t="str">
            <v>хозведение</v>
          </cell>
          <cell r="K1374">
            <v>300444</v>
          </cell>
          <cell r="L1374">
            <v>8.4000000000000005E-2</v>
          </cell>
          <cell r="M1374" t="str">
            <v>керамические</v>
          </cell>
          <cell r="N1374" t="str">
            <v>Канализационные</v>
          </cell>
          <cell r="O1374" t="str">
            <v>самотечный трубопровод</v>
          </cell>
          <cell r="P1374" t="str">
            <v>не технологический трубопровод</v>
          </cell>
          <cell r="AN1374" t="str">
            <v xml:space="preserve"> КС г Ухта ул Интернациональная 25 (84.8 м)0,084</v>
          </cell>
          <cell r="AO1374">
            <v>1.8888374968011419</v>
          </cell>
          <cell r="AP1374">
            <v>0.15866234973129592</v>
          </cell>
          <cell r="AQ1374">
            <v>7.8740078740118111</v>
          </cell>
        </row>
        <row r="1375">
          <cell r="G1375" t="str">
            <v>КС г Ухта ул Интернациональная 27 (174.6 м)</v>
          </cell>
          <cell r="H1375">
            <v>188</v>
          </cell>
          <cell r="I1375">
            <v>150</v>
          </cell>
          <cell r="J1375" t="str">
            <v>хозведение</v>
          </cell>
          <cell r="K1375">
            <v>300446</v>
          </cell>
          <cell r="L1375">
            <v>0.17499999999999999</v>
          </cell>
          <cell r="M1375" t="str">
            <v>керамические</v>
          </cell>
          <cell r="N1375" t="str">
            <v>Канализационные</v>
          </cell>
          <cell r="O1375" t="str">
            <v>самотечный трубопровод</v>
          </cell>
          <cell r="P1375" t="str">
            <v>не технологический трубопровод</v>
          </cell>
          <cell r="AN1375" t="str">
            <v xml:space="preserve"> КС г Ухта ул Интернациональная 27 (174.6 м)0,175</v>
          </cell>
          <cell r="AO1375">
            <v>1.8888374968011419</v>
          </cell>
          <cell r="AP1375">
            <v>0.33054656194019982</v>
          </cell>
          <cell r="AQ1375">
            <v>7.8740078740118111</v>
          </cell>
        </row>
        <row r="1376">
          <cell r="G1376" t="str">
            <v>КС г Ухта ул Интернациональная 66 (54 м)</v>
          </cell>
          <cell r="H1376">
            <v>240</v>
          </cell>
          <cell r="I1376">
            <v>200</v>
          </cell>
          <cell r="J1376" t="str">
            <v>хозведение</v>
          </cell>
          <cell r="K1376">
            <v>300955</v>
          </cell>
          <cell r="L1376">
            <v>5.3999999999999999E-2</v>
          </cell>
          <cell r="M1376" t="str">
            <v>керамические</v>
          </cell>
          <cell r="N1376" t="str">
            <v>Канализационные</v>
          </cell>
          <cell r="O1376" t="str">
            <v>самотечный трубопровод</v>
          </cell>
          <cell r="P1376" t="str">
            <v>не технологический трубопровод</v>
          </cell>
          <cell r="AN1376" t="str">
            <v xml:space="preserve"> КС г Ухта ул Интернациональная 66 (54 м)0,054</v>
          </cell>
          <cell r="AO1376">
            <v>2.4140596540018167</v>
          </cell>
          <cell r="AP1376">
            <v>0.13035922131609809</v>
          </cell>
          <cell r="AQ1376">
            <v>7.8740078740118111</v>
          </cell>
        </row>
        <row r="1377">
          <cell r="G1377" t="str">
            <v>КС г Ухта ул Интернациональная 72.76.СПТУ-5. общ (709.62м)</v>
          </cell>
          <cell r="H1377">
            <v>240</v>
          </cell>
          <cell r="I1377">
            <v>200</v>
          </cell>
          <cell r="J1377" t="str">
            <v>хозведение</v>
          </cell>
          <cell r="K1377">
            <v>300491</v>
          </cell>
          <cell r="L1377">
            <v>0.70899999999999996</v>
          </cell>
          <cell r="M1377" t="str">
            <v>керамические</v>
          </cell>
          <cell r="N1377" t="str">
            <v>Канализационные</v>
          </cell>
          <cell r="O1377" t="str">
            <v>самотечный трубопровод</v>
          </cell>
          <cell r="P1377" t="str">
            <v>не технологический трубопровод</v>
          </cell>
          <cell r="AN1377" t="str">
            <v xml:space="preserve"> КС г Ухта ул Интернациональная 72.76.СПТУ-5. общ (709.62м)0,709</v>
          </cell>
          <cell r="AO1377">
            <v>2.4140596540018167</v>
          </cell>
          <cell r="AP1377">
            <v>1.7115682946872879</v>
          </cell>
          <cell r="AQ1377">
            <v>7.8740078740118111</v>
          </cell>
        </row>
        <row r="1378">
          <cell r="G1378" t="str">
            <v>КС г Ухта ул Интернациональная 74/42 (113.8 м)</v>
          </cell>
          <cell r="H1378">
            <v>240</v>
          </cell>
          <cell r="I1378">
            <v>200</v>
          </cell>
          <cell r="J1378" t="str">
            <v>хозведение</v>
          </cell>
          <cell r="K1378">
            <v>300537</v>
          </cell>
          <cell r="L1378">
            <v>0.113</v>
          </cell>
          <cell r="M1378" t="str">
            <v>керамические</v>
          </cell>
          <cell r="N1378" t="str">
            <v>Канализационные</v>
          </cell>
          <cell r="O1378" t="str">
            <v>самотечный трубопровод</v>
          </cell>
          <cell r="P1378" t="str">
            <v>не технологический трубопровод</v>
          </cell>
          <cell r="AN1378" t="str">
            <v xml:space="preserve"> КС г Ухта ул Интернациональная 74/42 (113.8 м)0,113</v>
          </cell>
          <cell r="AO1378">
            <v>2.4140596540018167</v>
          </cell>
          <cell r="AP1378">
            <v>0.27278874090220528</v>
          </cell>
          <cell r="AQ1378">
            <v>7.8740078740118111</v>
          </cell>
        </row>
        <row r="1379">
          <cell r="G1379" t="str">
            <v>КС г Ухта ул Интернациональная 74/42 (138.4 м)</v>
          </cell>
          <cell r="H1379">
            <v>240</v>
          </cell>
          <cell r="I1379">
            <v>200</v>
          </cell>
          <cell r="J1379" t="str">
            <v>хозведение</v>
          </cell>
          <cell r="K1379">
            <v>300536</v>
          </cell>
          <cell r="L1379">
            <v>0.13800000000000001</v>
          </cell>
          <cell r="M1379" t="str">
            <v>керамические</v>
          </cell>
          <cell r="N1379" t="str">
            <v>Канализационные</v>
          </cell>
          <cell r="O1379" t="str">
            <v>самотечный трубопровод</v>
          </cell>
          <cell r="P1379" t="str">
            <v>не технологический трубопровод</v>
          </cell>
          <cell r="AN1379" t="str">
            <v xml:space="preserve"> КС г Ухта ул Интернациональная 74/42 (138.4 м)0,138</v>
          </cell>
          <cell r="AO1379">
            <v>2.4140596540018167</v>
          </cell>
          <cell r="AP1379">
            <v>0.3331402322522507</v>
          </cell>
          <cell r="AQ1379">
            <v>7.8740078740118111</v>
          </cell>
        </row>
        <row r="1380">
          <cell r="G1380" t="str">
            <v>КС г Ухта ул Интернациональная 76кв жд №17 (110 м)</v>
          </cell>
          <cell r="H1380">
            <v>240</v>
          </cell>
          <cell r="I1380">
            <v>200</v>
          </cell>
          <cell r="J1380" t="str">
            <v>хозведение</v>
          </cell>
          <cell r="K1380">
            <v>300931</v>
          </cell>
          <cell r="L1380">
            <v>0.11</v>
          </cell>
          <cell r="M1380" t="str">
            <v>керамические</v>
          </cell>
          <cell r="N1380" t="str">
            <v>Канализационные</v>
          </cell>
          <cell r="O1380" t="str">
            <v>самотечный трубопровод</v>
          </cell>
          <cell r="P1380" t="str">
            <v>не технологический трубопровод</v>
          </cell>
          <cell r="AN1380" t="str">
            <v xml:space="preserve"> КС г Ухта ул Интернациональная 76кв жд №17 (110 м)0,11</v>
          </cell>
          <cell r="AO1380">
            <v>2.4140596540018167</v>
          </cell>
          <cell r="AP1380">
            <v>0.26554656194019982</v>
          </cell>
          <cell r="AQ1380">
            <v>7.8740078740118111</v>
          </cell>
        </row>
        <row r="1381">
          <cell r="G1381" t="str">
            <v>КС г Ухта ул Интернациональная корпус 6 УПНИ (99.4м)</v>
          </cell>
          <cell r="H1381">
            <v>240</v>
          </cell>
          <cell r="I1381">
            <v>200</v>
          </cell>
          <cell r="J1381" t="str">
            <v>хозведение</v>
          </cell>
          <cell r="K1381">
            <v>301260</v>
          </cell>
          <cell r="L1381">
            <v>9.9000000000000005E-2</v>
          </cell>
          <cell r="M1381" t="str">
            <v>керамические</v>
          </cell>
          <cell r="N1381" t="str">
            <v>Канализационные</v>
          </cell>
          <cell r="O1381" t="str">
            <v>самотечный трубопровод</v>
          </cell>
          <cell r="P1381" t="str">
            <v>не технологический трубопровод</v>
          </cell>
          <cell r="AN1381" t="str">
            <v xml:space="preserve"> КС г Ухта ул Интернациональная корпус 6 УПНИ (99.4м)0,099</v>
          </cell>
          <cell r="AO1381">
            <v>2.4140596540018167</v>
          </cell>
          <cell r="AP1381">
            <v>0.23899190574617987</v>
          </cell>
          <cell r="AQ1381">
            <v>7.8740078740118111</v>
          </cell>
        </row>
        <row r="1382">
          <cell r="G1382" t="str">
            <v>КС г Ухта ул Интернациональная корпус 7 УПНИ (139.5м)</v>
          </cell>
          <cell r="H1382">
            <v>188</v>
          </cell>
          <cell r="I1382">
            <v>150</v>
          </cell>
          <cell r="J1382" t="str">
            <v>хозведение</v>
          </cell>
          <cell r="K1382">
            <v>301261</v>
          </cell>
          <cell r="L1382">
            <v>0.14000000000000001</v>
          </cell>
          <cell r="M1382" t="str">
            <v>керамические</v>
          </cell>
          <cell r="N1382" t="str">
            <v>Канализационные</v>
          </cell>
          <cell r="O1382" t="str">
            <v>самотечный трубопровод</v>
          </cell>
          <cell r="P1382" t="str">
            <v>не технологический трубопровод</v>
          </cell>
          <cell r="AN1382" t="str">
            <v xml:space="preserve"> КС г Ухта ул Интернациональная корпус 7 УПНИ (139.5м)0,14</v>
          </cell>
          <cell r="AO1382">
            <v>1.8888374968011419</v>
          </cell>
          <cell r="AP1382">
            <v>0.26443724955215991</v>
          </cell>
          <cell r="AQ1382">
            <v>7.8740078740118111</v>
          </cell>
        </row>
        <row r="1383">
          <cell r="G1383" t="str">
            <v>КС г Ухта ул Интернациональная столовая 63 (85.1м)</v>
          </cell>
          <cell r="H1383">
            <v>188</v>
          </cell>
          <cell r="I1383">
            <v>150</v>
          </cell>
          <cell r="J1383" t="str">
            <v>хозведение</v>
          </cell>
          <cell r="K1383">
            <v>300515</v>
          </cell>
          <cell r="L1383">
            <v>8.5000000000000006E-2</v>
          </cell>
          <cell r="M1383" t="str">
            <v>керамические</v>
          </cell>
          <cell r="N1383" t="str">
            <v>Канализационные</v>
          </cell>
          <cell r="O1383" t="str">
            <v>самотечный трубопровод</v>
          </cell>
          <cell r="P1383" t="str">
            <v>не технологический трубопровод</v>
          </cell>
          <cell r="AN1383" t="str">
            <v xml:space="preserve"> КС г Ухта ул Интернациональная столовая 63 (85.1м)0,085</v>
          </cell>
          <cell r="AO1383">
            <v>1.8888374968011419</v>
          </cell>
          <cell r="AP1383">
            <v>0.16055118722809708</v>
          </cell>
          <cell r="AQ1383">
            <v>7.8740078740118111</v>
          </cell>
        </row>
        <row r="1384">
          <cell r="G1384" t="str">
            <v>КС г Ухта ул Интернациональной 23 (93.6 м)</v>
          </cell>
          <cell r="H1384">
            <v>188</v>
          </cell>
          <cell r="I1384">
            <v>150</v>
          </cell>
          <cell r="J1384" t="str">
            <v>хозведение</v>
          </cell>
          <cell r="K1384">
            <v>300504</v>
          </cell>
          <cell r="L1384">
            <v>9.4E-2</v>
          </cell>
          <cell r="M1384" t="str">
            <v>керамические</v>
          </cell>
          <cell r="N1384" t="str">
            <v>Канализационные</v>
          </cell>
          <cell r="O1384" t="str">
            <v>самотечный трубопровод</v>
          </cell>
          <cell r="P1384" t="str">
            <v>не технологический трубопровод</v>
          </cell>
          <cell r="AN1384" t="str">
            <v xml:space="preserve"> КС г Ухта ул Интернациональной 23 (93.6 м)0,094</v>
          </cell>
          <cell r="AO1384">
            <v>1.8888374968011419</v>
          </cell>
          <cell r="AP1384">
            <v>0.17755072469930733</v>
          </cell>
          <cell r="AQ1384">
            <v>7.8740078740118111</v>
          </cell>
        </row>
        <row r="1385">
          <cell r="G1385" t="str">
            <v>КС г Ухта ул Коммунальная (50 м)</v>
          </cell>
          <cell r="H1385">
            <v>188</v>
          </cell>
          <cell r="I1385">
            <v>150</v>
          </cell>
          <cell r="J1385" t="str">
            <v>хозведение</v>
          </cell>
          <cell r="K1385">
            <v>300606</v>
          </cell>
          <cell r="L1385">
            <v>0.05</v>
          </cell>
          <cell r="M1385" t="str">
            <v>керамические</v>
          </cell>
          <cell r="N1385" t="str">
            <v>Канализационные</v>
          </cell>
          <cell r="O1385" t="str">
            <v>самотечный трубопровод</v>
          </cell>
          <cell r="P1385" t="str">
            <v>не технологический трубопровод</v>
          </cell>
          <cell r="AN1385" t="str">
            <v xml:space="preserve"> КС г Ухта ул Коммунальная (50 м)0,05</v>
          </cell>
          <cell r="AO1385">
            <v>1.8888374968011419</v>
          </cell>
          <cell r="AP1385">
            <v>9.4441874840057102E-2</v>
          </cell>
          <cell r="AQ1385">
            <v>7.8740078740118111</v>
          </cell>
        </row>
        <row r="1386">
          <cell r="G1386" t="str">
            <v>КС г Ухта ул Коммунальная 7 (83.6 м)</v>
          </cell>
          <cell r="H1386">
            <v>188</v>
          </cell>
          <cell r="I1386">
            <v>150</v>
          </cell>
          <cell r="J1386" t="str">
            <v>хозведение</v>
          </cell>
          <cell r="K1386">
            <v>300440</v>
          </cell>
          <cell r="L1386">
            <v>8.3000000000000004E-2</v>
          </cell>
          <cell r="M1386" t="str">
            <v>керамические</v>
          </cell>
          <cell r="N1386" t="str">
            <v>Канализационные</v>
          </cell>
          <cell r="O1386" t="str">
            <v>самотечный трубопровод</v>
          </cell>
          <cell r="P1386" t="str">
            <v>не технологический трубопровод</v>
          </cell>
          <cell r="U1386">
            <v>1</v>
          </cell>
          <cell r="V1386" t="str">
            <v>64/20 от 23.05.2014</v>
          </cell>
          <cell r="AN1386" t="str">
            <v xml:space="preserve"> КС г Ухта ул Коммунальная 7 (83.6 м)0,083</v>
          </cell>
          <cell r="AO1386">
            <v>1.8888374968011419</v>
          </cell>
          <cell r="AP1386">
            <v>0.15677351223449479</v>
          </cell>
          <cell r="AQ1386">
            <v>7.8740078740118111</v>
          </cell>
        </row>
        <row r="1387">
          <cell r="G1387" t="str">
            <v>КС г Ухта ул Коммунальная 8 общежитие (46.58 м)</v>
          </cell>
          <cell r="H1387">
            <v>188</v>
          </cell>
          <cell r="I1387">
            <v>150</v>
          </cell>
          <cell r="J1387" t="str">
            <v>хозведение</v>
          </cell>
          <cell r="K1387">
            <v>300791</v>
          </cell>
          <cell r="L1387">
            <v>4.5999999999999999E-2</v>
          </cell>
          <cell r="M1387" t="str">
            <v>керамические</v>
          </cell>
          <cell r="N1387" t="str">
            <v>Канализационные</v>
          </cell>
          <cell r="O1387" t="str">
            <v>самотечный трубопровод</v>
          </cell>
          <cell r="P1387" t="str">
            <v>не технологический трубопровод</v>
          </cell>
          <cell r="AN1387" t="str">
            <v xml:space="preserve"> КС г Ухта ул Коммунальная 8 общежитие (46.58 м)0,046</v>
          </cell>
          <cell r="AO1387">
            <v>1.8888374968011419</v>
          </cell>
          <cell r="AP1387">
            <v>8.6886524852852531E-2</v>
          </cell>
          <cell r="AQ1387">
            <v>7.8740078740118111</v>
          </cell>
        </row>
        <row r="1388">
          <cell r="G1388" t="str">
            <v>КС г Ухта ул Косм.44.32.48.6; Юбилейн.17.8.11.4;30 лет Окт.10 (402м)</v>
          </cell>
          <cell r="H1388">
            <v>188</v>
          </cell>
          <cell r="I1388">
            <v>150</v>
          </cell>
          <cell r="J1388" t="str">
            <v>хозведение</v>
          </cell>
          <cell r="K1388">
            <v>300340</v>
          </cell>
          <cell r="L1388">
            <v>0.4</v>
          </cell>
          <cell r="M1388" t="str">
            <v>керамические</v>
          </cell>
          <cell r="N1388" t="str">
            <v>Канализационные</v>
          </cell>
          <cell r="O1388" t="str">
            <v>самотечный трубопровод</v>
          </cell>
          <cell r="P1388" t="str">
            <v>не технологический трубопровод</v>
          </cell>
          <cell r="U1388" t="str">
            <v>1                                      1                                1</v>
          </cell>
          <cell r="V1388" t="str">
            <v>148/20 от 23.10.2014 124/20 от 12.09.2014 166/20 от 29.08.2014</v>
          </cell>
          <cell r="AN1388" t="str">
            <v xml:space="preserve"> КС г Ухта ул Косм.44.32.48.6; Юбилейн.17.8.11.4;30 лет Окт.10 (402м)0,4</v>
          </cell>
          <cell r="AO1388">
            <v>1.8888374968011419</v>
          </cell>
          <cell r="AP1388">
            <v>0.75553499872045682</v>
          </cell>
          <cell r="AQ1388">
            <v>7.8740078740118111</v>
          </cell>
        </row>
        <row r="1389">
          <cell r="G1389" t="str">
            <v>КС г Ухта ул Косолапкина (180 м)</v>
          </cell>
          <cell r="H1389">
            <v>170</v>
          </cell>
          <cell r="I1389">
            <v>150</v>
          </cell>
          <cell r="J1389" t="str">
            <v>хозведение</v>
          </cell>
          <cell r="K1389">
            <v>300297</v>
          </cell>
          <cell r="L1389">
            <v>0.18</v>
          </cell>
          <cell r="M1389" t="str">
            <v>чугунные</v>
          </cell>
          <cell r="N1389" t="str">
            <v>Канализационные</v>
          </cell>
          <cell r="O1389" t="str">
            <v>самотечный трубопровод</v>
          </cell>
          <cell r="P1389" t="str">
            <v>не технологический трубопровод</v>
          </cell>
          <cell r="U1389">
            <v>2</v>
          </cell>
          <cell r="V1389" t="str">
            <v>175/20 от 18.12.2014</v>
          </cell>
          <cell r="AN1389" t="str">
            <v xml:space="preserve"> КС г Ухта ул Косолапкина (180 м)0,18</v>
          </cell>
          <cell r="AO1389">
            <v>1.1212760115089362</v>
          </cell>
          <cell r="AP1389">
            <v>0.20182968207160851</v>
          </cell>
          <cell r="AQ1389">
            <v>7.8740078740118111</v>
          </cell>
        </row>
        <row r="1390">
          <cell r="G1390" t="str">
            <v>КС г Ухта ул Косолапкина (79.5 м)</v>
          </cell>
          <cell r="H1390">
            <v>170</v>
          </cell>
          <cell r="I1390">
            <v>150</v>
          </cell>
          <cell r="J1390" t="str">
            <v>хозведение</v>
          </cell>
          <cell r="K1390">
            <v>300355</v>
          </cell>
          <cell r="L1390">
            <v>7.9000000000000001E-2</v>
          </cell>
          <cell r="M1390" t="str">
            <v>чугунные</v>
          </cell>
          <cell r="N1390" t="str">
            <v>Канализационные</v>
          </cell>
          <cell r="O1390" t="str">
            <v>самотечный трубопровод</v>
          </cell>
          <cell r="P1390" t="str">
            <v>не технологический трубопровод</v>
          </cell>
          <cell r="AN1390" t="str">
            <v xml:space="preserve"> КС г Ухта ул Косолапкина (79.5 м)0,079</v>
          </cell>
          <cell r="AO1390">
            <v>1.1212760115089362</v>
          </cell>
          <cell r="AP1390">
            <v>8.858080490920596E-2</v>
          </cell>
          <cell r="AQ1390">
            <v>7.8740078740118111</v>
          </cell>
        </row>
        <row r="1391">
          <cell r="G1391" t="str">
            <v>КС г Ухта ул Кремса 13 (125 м)</v>
          </cell>
          <cell r="H1391">
            <v>170</v>
          </cell>
          <cell r="I1391">
            <v>150</v>
          </cell>
          <cell r="J1391" t="str">
            <v>хозведение</v>
          </cell>
          <cell r="K1391">
            <v>300301</v>
          </cell>
          <cell r="L1391">
            <v>0.125</v>
          </cell>
          <cell r="M1391" t="str">
            <v>чугунные</v>
          </cell>
          <cell r="N1391" t="str">
            <v>Канализационные</v>
          </cell>
          <cell r="O1391" t="str">
            <v>самотечный трубопровод</v>
          </cell>
          <cell r="P1391" t="str">
            <v>не технологический трубопровод</v>
          </cell>
          <cell r="AN1391" t="str">
            <v xml:space="preserve"> КС г Ухта ул Кремса 13 (125 м)0,125</v>
          </cell>
          <cell r="AO1391">
            <v>1.1212760115089362</v>
          </cell>
          <cell r="AP1391">
            <v>0.14015950143861702</v>
          </cell>
          <cell r="AQ1391">
            <v>7.8740078740118111</v>
          </cell>
        </row>
        <row r="1392">
          <cell r="G1392" t="str">
            <v>КС г Ухта ул Кремса детсад 2 (140 м)</v>
          </cell>
          <cell r="H1392">
            <v>170</v>
          </cell>
          <cell r="I1392">
            <v>150</v>
          </cell>
          <cell r="J1392" t="str">
            <v>хозведение</v>
          </cell>
          <cell r="K1392">
            <v>300316</v>
          </cell>
          <cell r="L1392">
            <v>0.14000000000000001</v>
          </cell>
          <cell r="M1392" t="str">
            <v>чугунные</v>
          </cell>
          <cell r="N1392" t="str">
            <v>Канализационные</v>
          </cell>
          <cell r="O1392" t="str">
            <v>самотечный трубопровод</v>
          </cell>
          <cell r="P1392" t="str">
            <v>не технологический трубопровод</v>
          </cell>
          <cell r="AN1392" t="str">
            <v xml:space="preserve"> КС г Ухта ул Кремса детсад 2 (140 м)0,14</v>
          </cell>
          <cell r="AO1392">
            <v>1.1212760115089362</v>
          </cell>
          <cell r="AP1392">
            <v>0.15697864161125108</v>
          </cell>
          <cell r="AQ1392">
            <v>7.8740078740118111</v>
          </cell>
        </row>
        <row r="1393">
          <cell r="G1393" t="str">
            <v>КС г Ухта ул Крымская 1</v>
          </cell>
          <cell r="H1393">
            <v>170</v>
          </cell>
          <cell r="I1393">
            <v>150</v>
          </cell>
          <cell r="J1393" t="str">
            <v>хозведение</v>
          </cell>
          <cell r="K1393">
            <v>300400</v>
          </cell>
          <cell r="L1393">
            <v>0.03</v>
          </cell>
          <cell r="M1393" t="str">
            <v>чугунные</v>
          </cell>
          <cell r="N1393" t="str">
            <v>Канализационные</v>
          </cell>
          <cell r="O1393" t="str">
            <v>самотечный трубопровод</v>
          </cell>
          <cell r="P1393" t="str">
            <v>не технологический трубопровод</v>
          </cell>
          <cell r="AN1393" t="str">
            <v xml:space="preserve"> КС г Ухта ул Крымская 10,03</v>
          </cell>
          <cell r="AO1393">
            <v>1.1212760115089362</v>
          </cell>
          <cell r="AP1393">
            <v>3.3638280345268085E-2</v>
          </cell>
          <cell r="AQ1393">
            <v>7.8740078740118111</v>
          </cell>
        </row>
        <row r="1394">
          <cell r="G1394" t="str">
            <v>КС г Ухта ул Крымская 3. 5 (379 м)</v>
          </cell>
          <cell r="H1394">
            <v>170</v>
          </cell>
          <cell r="I1394">
            <v>150</v>
          </cell>
          <cell r="J1394" t="str">
            <v>хозведение</v>
          </cell>
          <cell r="K1394">
            <v>300351</v>
          </cell>
          <cell r="L1394">
            <v>0.379</v>
          </cell>
          <cell r="M1394" t="str">
            <v>чугунные</v>
          </cell>
          <cell r="N1394" t="str">
            <v>Канализационные</v>
          </cell>
          <cell r="O1394" t="str">
            <v>самотечный трубопровод</v>
          </cell>
          <cell r="P1394" t="str">
            <v>не технологический трубопровод</v>
          </cell>
          <cell r="AN1394" t="str">
            <v xml:space="preserve"> КС г Ухта ул Крымская 3. 5 (379 м)0,379</v>
          </cell>
          <cell r="AO1394">
            <v>1.1212760115089362</v>
          </cell>
          <cell r="AP1394">
            <v>0.42496360836188685</v>
          </cell>
          <cell r="AQ1394">
            <v>7.8740078740118111</v>
          </cell>
        </row>
        <row r="1395">
          <cell r="G1395" t="str">
            <v>КС г Ухта ул Крымская д/с 89 (228.8 м)</v>
          </cell>
          <cell r="H1395">
            <v>170</v>
          </cell>
          <cell r="I1395">
            <v>150</v>
          </cell>
          <cell r="J1395" t="str">
            <v>хозведение</v>
          </cell>
          <cell r="K1395">
            <v>300395</v>
          </cell>
          <cell r="L1395">
            <v>0.22800000000000001</v>
          </cell>
          <cell r="M1395" t="str">
            <v>чугунные</v>
          </cell>
          <cell r="N1395" t="str">
            <v>Канализационные</v>
          </cell>
          <cell r="O1395" t="str">
            <v>самотечный трубопровод</v>
          </cell>
          <cell r="P1395" t="str">
            <v>не технологический трубопровод</v>
          </cell>
          <cell r="AN1395" t="str">
            <v xml:space="preserve"> КС г Ухта ул Крымская д/с 89 (228.8 м)0,228</v>
          </cell>
          <cell r="AO1395">
            <v>1.1212760115089362</v>
          </cell>
          <cell r="AP1395">
            <v>0.25565093062403749</v>
          </cell>
          <cell r="AQ1395">
            <v>7.8740078740118111</v>
          </cell>
        </row>
        <row r="1396">
          <cell r="G1396" t="str">
            <v>КС г Ухта ул Куратова 10 (148.4 м)</v>
          </cell>
          <cell r="H1396">
            <v>215</v>
          </cell>
          <cell r="I1396">
            <v>189</v>
          </cell>
          <cell r="J1396" t="str">
            <v>хозведение</v>
          </cell>
          <cell r="K1396">
            <v>300255</v>
          </cell>
          <cell r="L1396">
            <v>0.14799999999999999</v>
          </cell>
          <cell r="M1396" t="str">
            <v>асбестоцементные</v>
          </cell>
          <cell r="N1396" t="str">
            <v>Канализационные</v>
          </cell>
          <cell r="O1396" t="str">
            <v>самотечный трубопровод</v>
          </cell>
          <cell r="P1396" t="str">
            <v>не технологический трубопровод</v>
          </cell>
          <cell r="U1396">
            <v>2</v>
          </cell>
          <cell r="V1396" t="str">
            <v>15/20 от 14.02.2014</v>
          </cell>
          <cell r="AN1396" t="str">
            <v xml:space="preserve"> КС г Ухта ул Куратова 10 (148.4 м)0,148</v>
          </cell>
          <cell r="AO1396">
            <v>2.1615490015014922</v>
          </cell>
          <cell r="AP1396">
            <v>0.31990925222222083</v>
          </cell>
          <cell r="AQ1396">
            <v>7.8740078740118111</v>
          </cell>
        </row>
        <row r="1397">
          <cell r="G1397" t="str">
            <v>КС г Ухта ул Куратова 2 (493.9м)</v>
          </cell>
          <cell r="H1397">
            <v>215</v>
          </cell>
          <cell r="I1397">
            <v>189</v>
          </cell>
          <cell r="J1397" t="str">
            <v>хозведение</v>
          </cell>
          <cell r="K1397">
            <v>300562</v>
          </cell>
          <cell r="L1397">
            <v>0.49299999999999999</v>
          </cell>
          <cell r="M1397" t="str">
            <v>асбестоцементные</v>
          </cell>
          <cell r="N1397" t="str">
            <v>Канализационные</v>
          </cell>
          <cell r="O1397" t="str">
            <v>самотечный трубопровод</v>
          </cell>
          <cell r="P1397" t="str">
            <v>не технологический трубопровод</v>
          </cell>
          <cell r="AN1397" t="str">
            <v xml:space="preserve"> КС г Ухта ул Куратова 2 (493.9м)0,493</v>
          </cell>
          <cell r="AO1397">
            <v>2.1615490015014922</v>
          </cell>
          <cell r="AP1397">
            <v>1.0656436577402357</v>
          </cell>
          <cell r="AQ1397">
            <v>7.8740078740118111</v>
          </cell>
        </row>
        <row r="1398">
          <cell r="G1398" t="str">
            <v>КС г Ухта ул Куратова 4 А (12.3 м)</v>
          </cell>
          <cell r="H1398">
            <v>215</v>
          </cell>
          <cell r="I1398">
            <v>189</v>
          </cell>
          <cell r="J1398" t="str">
            <v>хозведение</v>
          </cell>
          <cell r="K1398">
            <v>300856</v>
          </cell>
          <cell r="L1398">
            <v>1.2E-2</v>
          </cell>
          <cell r="M1398" t="str">
            <v>асбестоцементные</v>
          </cell>
          <cell r="N1398" t="str">
            <v>Канализационные</v>
          </cell>
          <cell r="O1398" t="str">
            <v>самотечный трубопровод</v>
          </cell>
          <cell r="P1398" t="str">
            <v>не технологический трубопровод</v>
          </cell>
          <cell r="AN1398" t="str">
            <v xml:space="preserve"> КС г Ухта ул Куратова 4 А (12.3 м)0,012</v>
          </cell>
          <cell r="AO1398">
            <v>2.1615490015014922</v>
          </cell>
          <cell r="AP1398">
            <v>2.5938588018017909E-2</v>
          </cell>
          <cell r="AQ1398">
            <v>7.8740078740118111</v>
          </cell>
        </row>
        <row r="1399">
          <cell r="G1399" t="str">
            <v>КС г Ухта ул Куратова 6. 7 (38.15 м)</v>
          </cell>
          <cell r="H1399">
            <v>215</v>
          </cell>
          <cell r="I1399">
            <v>189</v>
          </cell>
          <cell r="J1399" t="str">
            <v>хозведение</v>
          </cell>
          <cell r="K1399">
            <v>300765</v>
          </cell>
          <cell r="L1399">
            <v>3.7999999999999999E-2</v>
          </cell>
          <cell r="M1399" t="str">
            <v>асбестоцементные</v>
          </cell>
          <cell r="N1399" t="str">
            <v>Канализационные</v>
          </cell>
          <cell r="O1399" t="str">
            <v>самотечный трубопровод</v>
          </cell>
          <cell r="P1399" t="str">
            <v>не технологический трубопровод</v>
          </cell>
          <cell r="AN1399" t="str">
            <v xml:space="preserve"> КС г Ухта ул Куратова 6. 7 (38.15 м)0,038</v>
          </cell>
          <cell r="AO1399">
            <v>2.1615490015014922</v>
          </cell>
          <cell r="AP1399">
            <v>8.21388620570567E-2</v>
          </cell>
          <cell r="AQ1399">
            <v>7.8740078740118111</v>
          </cell>
        </row>
        <row r="1400">
          <cell r="G1400" t="str">
            <v>КС г Ухта ул Куратова 8. 13. 14. 15 (416.7 м)</v>
          </cell>
          <cell r="H1400">
            <v>215</v>
          </cell>
          <cell r="I1400">
            <v>189</v>
          </cell>
          <cell r="J1400" t="str">
            <v>хозведение</v>
          </cell>
          <cell r="K1400">
            <v>300560</v>
          </cell>
          <cell r="L1400">
            <v>0.42</v>
          </cell>
          <cell r="M1400" t="str">
            <v>асбестоцементные</v>
          </cell>
          <cell r="N1400" t="str">
            <v>Канализационные</v>
          </cell>
          <cell r="O1400" t="str">
            <v>самотечный трубопровод</v>
          </cell>
          <cell r="P1400" t="str">
            <v>не технологический трубопровод</v>
          </cell>
          <cell r="U1400">
            <v>1</v>
          </cell>
          <cell r="V1400" t="str">
            <v>105/20 от 29.08.2014</v>
          </cell>
          <cell r="AN1400" t="str">
            <v xml:space="preserve"> КС г Ухта ул Куратова 8. 13. 14. 15 (416.7 м)0,42</v>
          </cell>
          <cell r="AO1400">
            <v>2.1615490015014922</v>
          </cell>
          <cell r="AP1400">
            <v>0.90785058063062674</v>
          </cell>
          <cell r="AQ1400">
            <v>7.8740078740118111</v>
          </cell>
        </row>
        <row r="1401">
          <cell r="G1401" t="str">
            <v>КС г Ухта ул Машиностроителей 5 (64.11 м)</v>
          </cell>
          <cell r="H1401">
            <v>215</v>
          </cell>
          <cell r="I1401">
            <v>189</v>
          </cell>
          <cell r="J1401" t="str">
            <v>хозведение</v>
          </cell>
          <cell r="K1401">
            <v>300489</v>
          </cell>
          <cell r="L1401">
            <v>6.4000000000000001E-2</v>
          </cell>
          <cell r="M1401" t="str">
            <v>асбестоцементные</v>
          </cell>
          <cell r="N1401" t="str">
            <v>Канализационные</v>
          </cell>
          <cell r="O1401" t="str">
            <v>самотечный трубопровод</v>
          </cell>
          <cell r="P1401" t="str">
            <v>не технологический трубопровод</v>
          </cell>
          <cell r="AN1401" t="str">
            <v xml:space="preserve"> КС г Ухта ул Машиностроителей 5 (64.11 м)0,064</v>
          </cell>
          <cell r="AO1401">
            <v>2.1615490015014922</v>
          </cell>
          <cell r="AP1401">
            <v>0.13833913609609549</v>
          </cell>
          <cell r="AQ1401">
            <v>7.8740078740118111</v>
          </cell>
        </row>
        <row r="1402">
          <cell r="G1402" t="str">
            <v>КС г Ухта ул Машиностроителей 5 А (8.5 м)</v>
          </cell>
          <cell r="H1402">
            <v>215</v>
          </cell>
          <cell r="I1402">
            <v>189</v>
          </cell>
          <cell r="J1402" t="str">
            <v>хозведение</v>
          </cell>
          <cell r="K1402">
            <v>300595</v>
          </cell>
          <cell r="L1402">
            <v>8.0000000000000002E-3</v>
          </cell>
          <cell r="M1402" t="str">
            <v>асбестоцементные</v>
          </cell>
          <cell r="N1402" t="str">
            <v>Канализационные</v>
          </cell>
          <cell r="O1402" t="str">
            <v>самотечный трубопровод</v>
          </cell>
          <cell r="P1402" t="str">
            <v>не технологический трубопровод</v>
          </cell>
          <cell r="AN1402" t="str">
            <v xml:space="preserve"> КС г Ухта ул Машиностроителей 5 А (8.5 м)0,008</v>
          </cell>
          <cell r="AO1402">
            <v>2.1615490015014922</v>
          </cell>
          <cell r="AP1402">
            <v>1.7292392012011937E-2</v>
          </cell>
          <cell r="AQ1402">
            <v>7.8740078740118111</v>
          </cell>
        </row>
        <row r="1403">
          <cell r="G1403" t="str">
            <v>КС г Ухта ул Машиностроителей 7 (116.33 м)</v>
          </cell>
          <cell r="H1403">
            <v>215</v>
          </cell>
          <cell r="I1403">
            <v>189</v>
          </cell>
          <cell r="J1403" t="str">
            <v>хозведение</v>
          </cell>
          <cell r="K1403">
            <v>300490</v>
          </cell>
          <cell r="L1403">
            <v>0.11600000000000001</v>
          </cell>
          <cell r="M1403" t="str">
            <v>асбестоцементные</v>
          </cell>
          <cell r="N1403" t="str">
            <v>Канализационные</v>
          </cell>
          <cell r="O1403" t="str">
            <v>самотечный трубопровод</v>
          </cell>
          <cell r="P1403" t="str">
            <v>не технологический трубопровод</v>
          </cell>
          <cell r="AN1403" t="str">
            <v xml:space="preserve"> КС г Ухта ул Машиностроителей 7 (116.33 м)0,116</v>
          </cell>
          <cell r="AO1403">
            <v>2.1615490015014922</v>
          </cell>
          <cell r="AP1403">
            <v>0.25073968417417308</v>
          </cell>
          <cell r="AQ1403">
            <v>7.8740078740118111</v>
          </cell>
        </row>
        <row r="1404">
          <cell r="G1404" t="str">
            <v>КС г Ухта ул Мира ( 259.9 м)</v>
          </cell>
          <cell r="H1404">
            <v>240</v>
          </cell>
          <cell r="I1404">
            <v>200</v>
          </cell>
          <cell r="J1404" t="str">
            <v>хозведение</v>
          </cell>
          <cell r="K1404">
            <v>300418</v>
          </cell>
          <cell r="L1404">
            <v>0.25900000000000001</v>
          </cell>
          <cell r="M1404" t="str">
            <v>керамические</v>
          </cell>
          <cell r="N1404" t="str">
            <v>Канализационные</v>
          </cell>
          <cell r="O1404" t="str">
            <v>самотечный трубопровод</v>
          </cell>
          <cell r="P1404" t="str">
            <v>не технологический трубопровод</v>
          </cell>
          <cell r="U1404" t="str">
            <v>2                             2</v>
          </cell>
          <cell r="V1404" t="str">
            <v>56/20 от 08.05.2014 33/20 от 27.03.2014</v>
          </cell>
          <cell r="AN1404" t="str">
            <v xml:space="preserve"> КС г Ухта ул Мира ( 259.9 м)0,259</v>
          </cell>
          <cell r="AO1404">
            <v>2.4140596540018167</v>
          </cell>
          <cell r="AP1404">
            <v>0.6252414503864705</v>
          </cell>
          <cell r="AQ1404">
            <v>7.8740078740118111</v>
          </cell>
        </row>
        <row r="1405">
          <cell r="G1405" t="str">
            <v>КС г Ухта ул Мира 16 (197.75 м)</v>
          </cell>
          <cell r="H1405">
            <v>240</v>
          </cell>
          <cell r="I1405">
            <v>200</v>
          </cell>
          <cell r="J1405" t="str">
            <v>хозведение</v>
          </cell>
          <cell r="K1405">
            <v>300749</v>
          </cell>
          <cell r="L1405">
            <v>0.19700000000000001</v>
          </cell>
          <cell r="M1405" t="str">
            <v>керамические</v>
          </cell>
          <cell r="N1405" t="str">
            <v>Канализационные</v>
          </cell>
          <cell r="O1405" t="str">
            <v>самотечный трубопровод</v>
          </cell>
          <cell r="P1405" t="str">
            <v>не технологический трубопровод</v>
          </cell>
          <cell r="U1405">
            <v>2</v>
          </cell>
          <cell r="V1405" t="str">
            <v>123/20 от 11.09.2014</v>
          </cell>
          <cell r="AN1405" t="str">
            <v xml:space="preserve"> КС г Ухта ул Мира 16 (197.75 м)0,197</v>
          </cell>
          <cell r="AO1405">
            <v>2.4140596540018167</v>
          </cell>
          <cell r="AP1405">
            <v>0.47556975183835792</v>
          </cell>
          <cell r="AQ1405">
            <v>7.8740078740118111</v>
          </cell>
        </row>
        <row r="1406">
          <cell r="G1406" t="str">
            <v>КС г Ухта ул Мира 3А с/к "Нефтяник" (160.2 м)</v>
          </cell>
          <cell r="H1406">
            <v>240</v>
          </cell>
          <cell r="I1406">
            <v>200</v>
          </cell>
          <cell r="J1406" t="str">
            <v>хозведение</v>
          </cell>
          <cell r="K1406">
            <v>301075</v>
          </cell>
          <cell r="L1406">
            <v>0.16</v>
          </cell>
          <cell r="M1406" t="str">
            <v>керамические</v>
          </cell>
          <cell r="N1406" t="str">
            <v>Канализационные</v>
          </cell>
          <cell r="O1406" t="str">
            <v>самотечный трубопровод</v>
          </cell>
          <cell r="P1406" t="str">
            <v>не технологический трубопровод</v>
          </cell>
          <cell r="AN1406" t="str">
            <v xml:space="preserve"> КС г Ухта ул Мира 3А с/к "Нефтяник" (160.2 м)0,16</v>
          </cell>
          <cell r="AO1406">
            <v>2.4140596540018167</v>
          </cell>
          <cell r="AP1406">
            <v>0.38624954464029065</v>
          </cell>
          <cell r="AQ1406">
            <v>7.8740078740118111</v>
          </cell>
        </row>
        <row r="1407">
          <cell r="G1407" t="str">
            <v>КС г Ухта ул Мира главпочтамт (131 м)</v>
          </cell>
          <cell r="H1407">
            <v>240</v>
          </cell>
          <cell r="I1407">
            <v>200</v>
          </cell>
          <cell r="J1407" t="str">
            <v>хозведение</v>
          </cell>
          <cell r="K1407">
            <v>300322</v>
          </cell>
          <cell r="L1407">
            <v>0.13100000000000001</v>
          </cell>
          <cell r="M1407" t="str">
            <v>керамические</v>
          </cell>
          <cell r="N1407" t="str">
            <v>Канализационные</v>
          </cell>
          <cell r="O1407" t="str">
            <v>самотечный трубопровод</v>
          </cell>
          <cell r="P1407" t="str">
            <v>не технологический трубопровод</v>
          </cell>
          <cell r="U1407">
            <v>1</v>
          </cell>
          <cell r="V1407" t="str">
            <v>122/20 от 11.09.2014</v>
          </cell>
          <cell r="AN1407" t="str">
            <v xml:space="preserve"> КС г Ухта ул Мира главпочтамт (131 м)0,131</v>
          </cell>
          <cell r="AO1407">
            <v>2.4140596540018167</v>
          </cell>
          <cell r="AP1407">
            <v>0.31624181467423801</v>
          </cell>
          <cell r="AQ1407">
            <v>7.8740078740118111</v>
          </cell>
        </row>
        <row r="1408">
          <cell r="G1408" t="str">
            <v>КС г Ухта ул Наб. Газовиков 3 (63.8 м)</v>
          </cell>
          <cell r="H1408">
            <v>161</v>
          </cell>
          <cell r="I1408">
            <v>141</v>
          </cell>
          <cell r="J1408" t="str">
            <v>хозведение</v>
          </cell>
          <cell r="K1408">
            <v>301063</v>
          </cell>
          <cell r="L1408">
            <v>6.3E-2</v>
          </cell>
          <cell r="M1408" t="str">
            <v>асбестоцементные</v>
          </cell>
          <cell r="N1408" t="str">
            <v>Канализационные</v>
          </cell>
          <cell r="O1408" t="str">
            <v>самотечный трубопровод</v>
          </cell>
          <cell r="P1408" t="str">
            <v>не технологический трубопровод</v>
          </cell>
          <cell r="U1408">
            <v>1</v>
          </cell>
          <cell r="V1408" t="str">
            <v>168/20 от 04.12.2014</v>
          </cell>
          <cell r="AN1408" t="str">
            <v xml:space="preserve"> КС г Ухта ул Наб. Газовиков 3 (63.8 м)0,063</v>
          </cell>
          <cell r="AO1408">
            <v>1.6161259921007916</v>
          </cell>
          <cell r="AP1408">
            <v>0.10181593750234987</v>
          </cell>
          <cell r="AQ1408">
            <v>7.8740078740118111</v>
          </cell>
        </row>
        <row r="1409">
          <cell r="G1409" t="str">
            <v>КС г Ухта ул Наб. Нефтяников 10 общ (125.2м)</v>
          </cell>
          <cell r="H1409">
            <v>161</v>
          </cell>
          <cell r="I1409">
            <v>141</v>
          </cell>
          <cell r="J1409" t="str">
            <v>хозведение</v>
          </cell>
          <cell r="K1409">
            <v>301059</v>
          </cell>
          <cell r="L1409">
            <v>0.125</v>
          </cell>
          <cell r="M1409" t="str">
            <v>асбестоцементные</v>
          </cell>
          <cell r="N1409" t="str">
            <v>Канализационные</v>
          </cell>
          <cell r="O1409" t="str">
            <v>самотечный трубопровод</v>
          </cell>
          <cell r="P1409" t="str">
            <v>не технологический трубопровод</v>
          </cell>
          <cell r="U1409">
            <v>1</v>
          </cell>
          <cell r="V1409" t="str">
            <v>138/20 от 08.10.2014</v>
          </cell>
          <cell r="AN1409" t="str">
            <v xml:space="preserve"> КС г Ухта ул Наб. Нефтяников 10 общ (125.2м)0,125</v>
          </cell>
          <cell r="AO1409">
            <v>1.6161259921007916</v>
          </cell>
          <cell r="AP1409">
            <v>0.20201574901259894</v>
          </cell>
          <cell r="AQ1409">
            <v>7.8740078740118111</v>
          </cell>
        </row>
        <row r="1410">
          <cell r="G1410" t="str">
            <v>КС г Ухта ул Наб. Нефтяников 11 общ. (85.3 м)</v>
          </cell>
          <cell r="H1410">
            <v>188</v>
          </cell>
          <cell r="I1410">
            <v>150</v>
          </cell>
          <cell r="J1410" t="str">
            <v>хозведение</v>
          </cell>
          <cell r="K1410">
            <v>300634</v>
          </cell>
          <cell r="L1410">
            <v>8.5000000000000006E-2</v>
          </cell>
          <cell r="M1410" t="str">
            <v>керамические</v>
          </cell>
          <cell r="N1410" t="str">
            <v>Канализационные</v>
          </cell>
          <cell r="O1410" t="str">
            <v>самотечный трубопровод</v>
          </cell>
          <cell r="P1410" t="str">
            <v>не технологический трубопровод</v>
          </cell>
          <cell r="AN1410" t="str">
            <v xml:space="preserve"> КС г Ухта ул Наб. Нефтяников 11 общ. (85.3 м)0,085</v>
          </cell>
          <cell r="AO1410">
            <v>1.8888374968011419</v>
          </cell>
          <cell r="AP1410">
            <v>0.16055118722809708</v>
          </cell>
          <cell r="AQ1410">
            <v>7.8740078740118111</v>
          </cell>
        </row>
        <row r="1411">
          <cell r="G1411" t="str">
            <v>КС г Ухта ул Наб. Нефтяников 12 (22 м)</v>
          </cell>
          <cell r="H1411">
            <v>161</v>
          </cell>
          <cell r="I1411">
            <v>141</v>
          </cell>
          <cell r="J1411" t="str">
            <v>хозведение</v>
          </cell>
          <cell r="K1411">
            <v>300486</v>
          </cell>
          <cell r="L1411">
            <v>2.1999999999999999E-2</v>
          </cell>
          <cell r="M1411" t="str">
            <v>асбестоцементные</v>
          </cell>
          <cell r="N1411" t="str">
            <v>Канализационные</v>
          </cell>
          <cell r="O1411" t="str">
            <v>самотечный трубопровод</v>
          </cell>
          <cell r="P1411" t="str">
            <v>не технологический трубопровод</v>
          </cell>
          <cell r="AN1411" t="str">
            <v xml:space="preserve"> КС г Ухта ул Наб. Нефтяников 12 (22 м)0,022</v>
          </cell>
          <cell r="AO1411">
            <v>1.6161259921007916</v>
          </cell>
          <cell r="AP1411">
            <v>3.5554771826217413E-2</v>
          </cell>
          <cell r="AQ1411">
            <v>7.8740078740118111</v>
          </cell>
        </row>
        <row r="1412">
          <cell r="G1412" t="str">
            <v>КС г Ухта ул Наб. Нефтяников 13 (72 м)</v>
          </cell>
          <cell r="H1412">
            <v>188</v>
          </cell>
          <cell r="I1412">
            <v>150</v>
          </cell>
          <cell r="J1412" t="str">
            <v>хозведение</v>
          </cell>
          <cell r="K1412">
            <v>300582</v>
          </cell>
          <cell r="L1412">
            <v>7.1999999999999995E-2</v>
          </cell>
          <cell r="M1412" t="str">
            <v>керамические</v>
          </cell>
          <cell r="N1412" t="str">
            <v>Канализационные</v>
          </cell>
          <cell r="O1412" t="str">
            <v>самотечный трубопровод</v>
          </cell>
          <cell r="P1412" t="str">
            <v>не технологический трубопровод</v>
          </cell>
          <cell r="AN1412" t="str">
            <v xml:space="preserve"> КС г Ухта ул Наб. Нефтяников 13 (72 м)0,072</v>
          </cell>
          <cell r="AO1412">
            <v>1.8888374968011419</v>
          </cell>
          <cell r="AP1412">
            <v>0.13599629976968219</v>
          </cell>
          <cell r="AQ1412">
            <v>7.8740078740118111</v>
          </cell>
        </row>
        <row r="1413">
          <cell r="G1413" t="str">
            <v>КС п. Дальний котельная (770 м)</v>
          </cell>
          <cell r="H1413">
            <v>240</v>
          </cell>
          <cell r="I1413">
            <v>200</v>
          </cell>
          <cell r="J1413" t="str">
            <v>хозведение</v>
          </cell>
          <cell r="K1413">
            <v>300597</v>
          </cell>
          <cell r="L1413">
            <v>0.77</v>
          </cell>
          <cell r="M1413" t="str">
            <v>керамические</v>
          </cell>
          <cell r="N1413" t="str">
            <v>Канализационные</v>
          </cell>
          <cell r="O1413" t="str">
            <v>самотечный трубопровод</v>
          </cell>
          <cell r="P1413" t="str">
            <v>не технологический трубопровод</v>
          </cell>
          <cell r="AN1413" t="str">
            <v xml:space="preserve"> КС п. Дальний котельная (770 м)0,77</v>
          </cell>
          <cell r="AO1413">
            <v>2.4140596540018167</v>
          </cell>
          <cell r="AP1413">
            <v>1.8588259335813988</v>
          </cell>
          <cell r="AQ1413">
            <v>7.8740078740118111</v>
          </cell>
        </row>
        <row r="1414">
          <cell r="G1414" t="str">
            <v>КС п. Дальний ул 40 лет ГВФ 15 (54.4 м)</v>
          </cell>
          <cell r="H1414">
            <v>188</v>
          </cell>
          <cell r="I1414">
            <v>150</v>
          </cell>
          <cell r="J1414" t="str">
            <v>хозведение</v>
          </cell>
          <cell r="K1414">
            <v>300348</v>
          </cell>
          <cell r="L1414">
            <v>5.3999999999999999E-2</v>
          </cell>
          <cell r="M1414" t="str">
            <v>керамические</v>
          </cell>
          <cell r="N1414" t="str">
            <v>Канализационные</v>
          </cell>
          <cell r="O1414" t="str">
            <v>самотечный трубопровод</v>
          </cell>
          <cell r="P1414" t="str">
            <v>не технологический трубопровод</v>
          </cell>
          <cell r="AN1414" t="str">
            <v xml:space="preserve"> КС п. Дальний ул 40 лет ГВФ 15 (54.4 м)0,054</v>
          </cell>
          <cell r="AO1414">
            <v>1.8888374968011419</v>
          </cell>
          <cell r="AP1414">
            <v>0.10199722482726166</v>
          </cell>
          <cell r="AQ1414">
            <v>7.8740078740118111</v>
          </cell>
        </row>
        <row r="1415">
          <cell r="G1415" t="str">
            <v xml:space="preserve">КС п. Дальний ул 40 лет ГВФ 21 </v>
          </cell>
          <cell r="H1415">
            <v>159</v>
          </cell>
          <cell r="I1415">
            <v>150</v>
          </cell>
          <cell r="J1415" t="str">
            <v>хозведение</v>
          </cell>
          <cell r="K1415">
            <v>300402</v>
          </cell>
          <cell r="L1415">
            <v>0.47</v>
          </cell>
          <cell r="M1415" t="str">
            <v>стальные</v>
          </cell>
          <cell r="N1415" t="str">
            <v>Канализационные</v>
          </cell>
          <cell r="O1415" t="str">
            <v>самотечный трубопровод</v>
          </cell>
          <cell r="P1415" t="str">
            <v>не технологический трубопровод</v>
          </cell>
          <cell r="AN1415" t="str">
            <v xml:space="preserve"> КС п. Дальний ул 40 лет ГВФ 21 0,47</v>
          </cell>
          <cell r="AO1415">
            <v>1.0354008616557386</v>
          </cell>
          <cell r="AP1415">
            <v>0.48663840497819716</v>
          </cell>
          <cell r="AQ1415">
            <v>7.8740078740118111</v>
          </cell>
        </row>
        <row r="1416">
          <cell r="G1416" t="str">
            <v>КС п. Дальний ул Авиац.Молод. Порт. Геол. 40лет ГВФ (5936м)</v>
          </cell>
          <cell r="H1416">
            <v>188</v>
          </cell>
          <cell r="I1416">
            <v>150</v>
          </cell>
          <cell r="J1416" t="str">
            <v>хозведение</v>
          </cell>
          <cell r="K1416">
            <v>300363</v>
          </cell>
          <cell r="L1416">
            <v>5.9359999999999999</v>
          </cell>
          <cell r="M1416" t="str">
            <v>керамические</v>
          </cell>
          <cell r="N1416" t="str">
            <v>Канализационные</v>
          </cell>
          <cell r="O1416" t="str">
            <v>самотечный трубопровод</v>
          </cell>
          <cell r="P1416" t="str">
            <v>не технологический трубопровод</v>
          </cell>
          <cell r="U1416" t="str">
            <v>1                              1                                1                                       2                                             1                                        1</v>
          </cell>
          <cell r="V1416" t="str">
            <v>164/20 от 26.11.2014 131/20 от 26.09.2014 126/20 от 15.09.2014 121/20 от 11.09.2014 117/20 от 08.09.2014 109/20 от 02.09.2014</v>
          </cell>
          <cell r="AN1416" t="str">
            <v xml:space="preserve"> КС п. Дальний ул Авиац.Молод. Порт. Геол. 40лет ГВФ (5936м)5,936</v>
          </cell>
          <cell r="AO1416">
            <v>1.8888374968011419</v>
          </cell>
          <cell r="AP1416">
            <v>11.212139381011578</v>
          </cell>
          <cell r="AQ1416">
            <v>7.8740078740118111</v>
          </cell>
        </row>
        <row r="1417">
          <cell r="G1417" t="str">
            <v>КС п. Дальний ул Авиационная 1 (115.6 м)</v>
          </cell>
          <cell r="H1417">
            <v>161</v>
          </cell>
          <cell r="I1417">
            <v>141</v>
          </cell>
          <cell r="J1417" t="str">
            <v>хозведение</v>
          </cell>
          <cell r="K1417">
            <v>301099</v>
          </cell>
          <cell r="L1417">
            <v>0.115</v>
          </cell>
          <cell r="M1417" t="str">
            <v>асбестоцементные</v>
          </cell>
          <cell r="N1417" t="str">
            <v>Канализационные</v>
          </cell>
          <cell r="O1417" t="str">
            <v>самотечный трубопровод</v>
          </cell>
          <cell r="P1417" t="str">
            <v>не технологический трубопровод</v>
          </cell>
          <cell r="U1417">
            <v>2</v>
          </cell>
          <cell r="V1417" t="str">
            <v>16/20 от 17.02.2014</v>
          </cell>
          <cell r="AN1417" t="str">
            <v xml:space="preserve"> КС п. Дальний ул Авиационная 1 (115.6 м)0,115</v>
          </cell>
          <cell r="AO1417">
            <v>1.6161259921007916</v>
          </cell>
          <cell r="AP1417">
            <v>0.18585448909159102</v>
          </cell>
          <cell r="AQ1417">
            <v>7.8740078740118111</v>
          </cell>
        </row>
        <row r="1418">
          <cell r="G1418" t="str">
            <v>КС п. Дальний ул Авиационная 12. 12 А (200.33 м)</v>
          </cell>
          <cell r="H1418">
            <v>188</v>
          </cell>
          <cell r="I1418">
            <v>150</v>
          </cell>
          <cell r="J1418" t="str">
            <v>хозведение</v>
          </cell>
          <cell r="K1418">
            <v>300855</v>
          </cell>
          <cell r="L1418">
            <v>0.2</v>
          </cell>
          <cell r="M1418" t="str">
            <v>керамические</v>
          </cell>
          <cell r="N1418" t="str">
            <v>Канализационные</v>
          </cell>
          <cell r="O1418" t="str">
            <v>самотечный трубопровод</v>
          </cell>
          <cell r="P1418" t="str">
            <v>не технологический трубопровод</v>
          </cell>
          <cell r="U1418">
            <v>2</v>
          </cell>
          <cell r="V1418" t="str">
            <v>92/20 от 04.08.2014</v>
          </cell>
          <cell r="AN1418" t="str">
            <v xml:space="preserve"> КС п. Дальний ул Авиационная 12. 12 А (200.33 м)0,2</v>
          </cell>
          <cell r="AO1418">
            <v>1.8888374968011419</v>
          </cell>
          <cell r="AP1418">
            <v>0.37776749936022841</v>
          </cell>
          <cell r="AQ1418">
            <v>7.8740078740118111</v>
          </cell>
        </row>
        <row r="1419">
          <cell r="G1419" t="str">
            <v>КС п. Дальний ул Авиационная 2. 2а (колодцы -25 шт) (452.1 м)</v>
          </cell>
          <cell r="H1419">
            <v>188</v>
          </cell>
          <cell r="I1419">
            <v>150</v>
          </cell>
          <cell r="J1419" t="str">
            <v>хозведение</v>
          </cell>
          <cell r="K1419">
            <v>301352</v>
          </cell>
          <cell r="L1419">
            <v>0.45</v>
          </cell>
          <cell r="M1419" t="str">
            <v>керамические</v>
          </cell>
          <cell r="N1419" t="str">
            <v>Канализационные</v>
          </cell>
          <cell r="O1419" t="str">
            <v>самотечный трубопровод</v>
          </cell>
          <cell r="P1419" t="str">
            <v>не технологический трубопровод</v>
          </cell>
          <cell r="U1419">
            <v>2</v>
          </cell>
          <cell r="V1419" t="str">
            <v>02/20 от 16.01.2014</v>
          </cell>
          <cell r="AN1419" t="str">
            <v xml:space="preserve"> КС п. Дальний ул Авиационная 2. 2а (колодцы -25 шт) (452.1 м)0,45</v>
          </cell>
          <cell r="AO1419">
            <v>1.8888374968011419</v>
          </cell>
          <cell r="AP1419">
            <v>0.84997687356051388</v>
          </cell>
          <cell r="AQ1419">
            <v>7.8740078740118111</v>
          </cell>
        </row>
        <row r="1420">
          <cell r="G1420" t="str">
            <v>КС п. Дальний ул Авиационная 29. в т.ч. магистрал.кан.</v>
          </cell>
          <cell r="H1420">
            <v>188</v>
          </cell>
          <cell r="I1420">
            <v>150</v>
          </cell>
          <cell r="J1420" t="str">
            <v>хозведение</v>
          </cell>
          <cell r="K1420">
            <v>300678</v>
          </cell>
          <cell r="L1420">
            <v>3.4000000000000002E-2</v>
          </cell>
          <cell r="M1420" t="str">
            <v>керамические</v>
          </cell>
          <cell r="N1420" t="str">
            <v>Канализационные</v>
          </cell>
          <cell r="O1420" t="str">
            <v>самотечный трубопровод</v>
          </cell>
          <cell r="P1420" t="str">
            <v>не технологический трубопровод</v>
          </cell>
          <cell r="AN1420" t="str">
            <v xml:space="preserve"> КС п. Дальний ул Авиационная 29. в т.ч. магистрал.кан.0,034</v>
          </cell>
          <cell r="AO1420">
            <v>1.8888374968011419</v>
          </cell>
          <cell r="AP1420">
            <v>6.4220474891238832E-2</v>
          </cell>
          <cell r="AQ1420">
            <v>7.8740078740118111</v>
          </cell>
        </row>
        <row r="1421">
          <cell r="G1421" t="str">
            <v>КС п. Дальний ул Авиационная 3 и 3А</v>
          </cell>
          <cell r="H1421">
            <v>188</v>
          </cell>
          <cell r="I1421">
            <v>150</v>
          </cell>
          <cell r="J1421" t="str">
            <v>хозведение</v>
          </cell>
          <cell r="K1421">
            <v>301191</v>
          </cell>
          <cell r="L1421">
            <v>3.2000000000000001E-2</v>
          </cell>
          <cell r="M1421" t="str">
            <v>керамические</v>
          </cell>
          <cell r="N1421" t="str">
            <v>Канализационные</v>
          </cell>
          <cell r="O1421" t="str">
            <v>самотечный трубопровод</v>
          </cell>
          <cell r="P1421" t="str">
            <v>не технологический трубопровод</v>
          </cell>
          <cell r="AN1421" t="str">
            <v xml:space="preserve"> КС п. Дальний ул Авиационная 3 и 3А0,032</v>
          </cell>
          <cell r="AO1421">
            <v>1.8888374968011419</v>
          </cell>
          <cell r="AP1421">
            <v>6.044279989763654E-2</v>
          </cell>
          <cell r="AQ1421">
            <v>7.8740078740118111</v>
          </cell>
        </row>
        <row r="1422">
          <cell r="G1422" t="str">
            <v>ВС п. Шудаяг ул Тимирязева 18 (105м)</v>
          </cell>
          <cell r="H1422">
            <v>110</v>
          </cell>
          <cell r="I1422">
            <v>100</v>
          </cell>
          <cell r="J1422" t="str">
            <v>хозведение</v>
          </cell>
          <cell r="K1422">
            <v>300652</v>
          </cell>
          <cell r="L1422">
            <v>0.105</v>
          </cell>
          <cell r="M1422" t="str">
            <v>полиэтиленовые</v>
          </cell>
          <cell r="N1422" t="str">
            <v>Водопроводные</v>
          </cell>
          <cell r="O1422" t="str">
            <v>напорный трубопровод</v>
          </cell>
          <cell r="P1422" t="str">
            <v>не технологический трубопровод</v>
          </cell>
          <cell r="Q1422">
            <v>4</v>
          </cell>
          <cell r="AE1422">
            <v>0.105</v>
          </cell>
          <cell r="AF1422">
            <v>3</v>
          </cell>
          <cell r="AG1422">
            <v>365</v>
          </cell>
          <cell r="AL1422">
            <v>1</v>
          </cell>
          <cell r="AM1422">
            <v>365</v>
          </cell>
          <cell r="AN1422" t="str">
            <v xml:space="preserve"> ВС п. Шудаяг ул Тимирязева 18 (105м)0,105</v>
          </cell>
          <cell r="AO1422">
            <v>0.44513169595462487</v>
          </cell>
          <cell r="AP1422">
            <v>4.6738828075235613E-2</v>
          </cell>
          <cell r="AQ1422">
            <v>7.8740078740118111</v>
          </cell>
        </row>
        <row r="1423">
          <cell r="G1423" t="str">
            <v>ВС п. Шудаяг ул Тимирязева 20 (79м)</v>
          </cell>
          <cell r="H1423">
            <v>114</v>
          </cell>
          <cell r="I1423">
            <v>100</v>
          </cell>
          <cell r="J1423" t="str">
            <v>хозведение</v>
          </cell>
          <cell r="K1423">
            <v>300654</v>
          </cell>
          <cell r="L1423">
            <v>7.9000000000000001E-2</v>
          </cell>
          <cell r="M1423" t="str">
            <v>стальные</v>
          </cell>
          <cell r="N1423" t="str">
            <v>Водопроводные</v>
          </cell>
          <cell r="O1423" t="str">
            <v>напорный трубопровод</v>
          </cell>
          <cell r="P1423" t="str">
            <v>не технологический трубопровод</v>
          </cell>
          <cell r="Q1423">
            <v>4</v>
          </cell>
          <cell r="AL1423">
            <v>1</v>
          </cell>
          <cell r="AM1423">
            <v>365</v>
          </cell>
          <cell r="AN1423" t="str">
            <v xml:space="preserve"> ВС п. Шудаяг ул Тимирязева 20 (79м)0,079</v>
          </cell>
          <cell r="AO1423">
            <v>0.91129161113766832</v>
          </cell>
          <cell r="AP1423">
            <v>7.1992037279875798E-2</v>
          </cell>
          <cell r="AQ1423">
            <v>7.8740078740118111</v>
          </cell>
        </row>
        <row r="1424">
          <cell r="G1424" t="str">
            <v>ВС п. Шудаяг ул Шахтинская 23 (42м)</v>
          </cell>
          <cell r="H1424">
            <v>114</v>
          </cell>
          <cell r="I1424">
            <v>100</v>
          </cell>
          <cell r="J1424" t="str">
            <v>хозведение</v>
          </cell>
          <cell r="K1424">
            <v>300735</v>
          </cell>
          <cell r="L1424">
            <v>4.2000000000000003E-2</v>
          </cell>
          <cell r="M1424" t="str">
            <v>стальные</v>
          </cell>
          <cell r="N1424" t="str">
            <v>Водопроводные</v>
          </cell>
          <cell r="O1424" t="str">
            <v>напорный трубопровод</v>
          </cell>
          <cell r="P1424" t="str">
            <v>не технологический трубопровод</v>
          </cell>
          <cell r="Q1424">
            <v>4</v>
          </cell>
          <cell r="AE1424">
            <v>4.2000000000000003E-2</v>
          </cell>
          <cell r="AF1424">
            <v>6.5</v>
          </cell>
          <cell r="AG1424">
            <v>365</v>
          </cell>
          <cell r="AL1424">
            <v>1</v>
          </cell>
          <cell r="AM1424">
            <v>365</v>
          </cell>
          <cell r="AN1424" t="str">
            <v xml:space="preserve"> ВС п. Шудаяг ул Шахтинская 23 (42м)0,042</v>
          </cell>
          <cell r="AO1424">
            <v>0.91129161113766832</v>
          </cell>
          <cell r="AP1424">
            <v>3.827424766778207E-2</v>
          </cell>
          <cell r="AQ1424">
            <v>7.8740078740118111</v>
          </cell>
        </row>
        <row r="1425">
          <cell r="G1425" t="str">
            <v>ВС п. Шудаяг ул Шахтинская 30 Б (38м)</v>
          </cell>
          <cell r="H1425">
            <v>89</v>
          </cell>
          <cell r="I1425">
            <v>80</v>
          </cell>
          <cell r="J1425" t="str">
            <v>хозведение</v>
          </cell>
          <cell r="K1425">
            <v>300796</v>
          </cell>
          <cell r="L1425">
            <v>3.7999999999999999E-2</v>
          </cell>
          <cell r="M1425" t="str">
            <v>стальные</v>
          </cell>
          <cell r="N1425" t="str">
            <v>Водопроводные</v>
          </cell>
          <cell r="O1425" t="str">
            <v>напорный трубопровод</v>
          </cell>
          <cell r="P1425" t="str">
            <v>не технологический трубопровод</v>
          </cell>
          <cell r="Q1425">
            <v>4</v>
          </cell>
          <cell r="AL1425">
            <v>1</v>
          </cell>
          <cell r="AM1425">
            <v>365</v>
          </cell>
          <cell r="AN1425" t="str">
            <v xml:space="preserve"> ВС п. Шудаяг ул Шахтинская 30 Б (38м)0,038</v>
          </cell>
          <cell r="AO1425">
            <v>0.70968163645055105</v>
          </cell>
          <cell r="AP1425">
            <v>2.6967902185120938E-2</v>
          </cell>
          <cell r="AQ1425">
            <v>7.8740078740118111</v>
          </cell>
        </row>
        <row r="1426">
          <cell r="G1426" t="str">
            <v>ВС п. Шудаяг ул Шахтинская к ВХ 66 (240м)</v>
          </cell>
          <cell r="H1426">
            <v>159</v>
          </cell>
          <cell r="I1426">
            <v>150</v>
          </cell>
          <cell r="J1426" t="str">
            <v>хозведение</v>
          </cell>
          <cell r="K1426">
            <v>300616</v>
          </cell>
          <cell r="L1426">
            <v>0.24</v>
          </cell>
          <cell r="M1426" t="str">
            <v>стальные</v>
          </cell>
          <cell r="N1426" t="str">
            <v>Водопроводные</v>
          </cell>
          <cell r="O1426" t="str">
            <v>напорный трубопровод</v>
          </cell>
          <cell r="P1426" t="str">
            <v>не технологический трубопровод</v>
          </cell>
          <cell r="Q1426">
            <v>4</v>
          </cell>
          <cell r="AL1426">
            <v>1</v>
          </cell>
          <cell r="AM1426">
            <v>365</v>
          </cell>
          <cell r="AN1426" t="str">
            <v xml:space="preserve"> ВС п. Шудаяг ул Шахтинская к ВХ 66 (240м)0,24</v>
          </cell>
          <cell r="AO1426">
            <v>1.0354008616557386</v>
          </cell>
          <cell r="AP1426">
            <v>0.24849620679737727</v>
          </cell>
          <cell r="AQ1426">
            <v>7.8740078740118111</v>
          </cell>
        </row>
        <row r="1427">
          <cell r="G1427" t="str">
            <v>ВС п. Шудаяг Хирургический  корпус (455м)</v>
          </cell>
          <cell r="H1427">
            <v>110</v>
          </cell>
          <cell r="I1427">
            <v>100</v>
          </cell>
          <cell r="J1427" t="str">
            <v>хозведение</v>
          </cell>
          <cell r="K1427">
            <v>301005</v>
          </cell>
          <cell r="L1427">
            <v>0.45500000000000002</v>
          </cell>
          <cell r="M1427" t="str">
            <v>полиэтиленовые</v>
          </cell>
          <cell r="N1427" t="str">
            <v>Водопроводные</v>
          </cell>
          <cell r="O1427" t="str">
            <v>напорный трубопровод</v>
          </cell>
          <cell r="P1427" t="str">
            <v>не технологический трубопровод</v>
          </cell>
          <cell r="Q1427">
            <v>4</v>
          </cell>
          <cell r="AE1427">
            <v>0.45500000000000002</v>
          </cell>
          <cell r="AF1427">
            <v>3</v>
          </cell>
          <cell r="AG1427">
            <v>365</v>
          </cell>
          <cell r="AL1427">
            <v>2</v>
          </cell>
          <cell r="AM1427">
            <v>365</v>
          </cell>
          <cell r="AN1427" t="str">
            <v xml:space="preserve"> ВС п. Шудаяг Хирургический  корпус (455м)0,455</v>
          </cell>
          <cell r="AO1427">
            <v>0.44513169595462487</v>
          </cell>
          <cell r="AP1427">
            <v>0.20253492165935433</v>
          </cell>
          <cell r="AQ1427">
            <v>7.8740078740118111</v>
          </cell>
        </row>
        <row r="1428">
          <cell r="G1428" t="str">
            <v>Наружные сети водопровода г. Ухта. п. Шудаяг. ул. Павлова. 7 (219.00м.)</v>
          </cell>
          <cell r="H1428">
            <v>114</v>
          </cell>
          <cell r="I1428">
            <v>100</v>
          </cell>
          <cell r="J1428" t="str">
            <v>хозведение</v>
          </cell>
          <cell r="K1428">
            <v>802403</v>
          </cell>
          <cell r="L1428">
            <v>0.219</v>
          </cell>
          <cell r="M1428" t="str">
            <v>стальные</v>
          </cell>
          <cell r="N1428" t="str">
            <v>Водопроводные</v>
          </cell>
          <cell r="O1428" t="str">
            <v>напорный трубопровод</v>
          </cell>
          <cell r="P1428" t="str">
            <v>не технологический трубопровод</v>
          </cell>
          <cell r="Q1428">
            <v>4</v>
          </cell>
          <cell r="AE1428">
            <v>0.219</v>
          </cell>
          <cell r="AF1428">
            <v>6.5</v>
          </cell>
          <cell r="AG1428">
            <v>365</v>
          </cell>
          <cell r="AL1428">
            <v>1</v>
          </cell>
          <cell r="AM1428">
            <v>365</v>
          </cell>
          <cell r="AN1428" t="str">
            <v xml:space="preserve"> Наружные сети водопровода г. Ухта. п. Шудаяг. ул. Павлова. 7 (219.00м.)0,219</v>
          </cell>
          <cell r="AO1428">
            <v>0.91129161113766832</v>
          </cell>
          <cell r="AP1428">
            <v>0.19957286283914935</v>
          </cell>
          <cell r="AQ1428">
            <v>7.8740078740118111</v>
          </cell>
        </row>
        <row r="1429">
          <cell r="G1429" t="str">
            <v>Водовод от скв.1 до действующей магитрали п. Шудая (239м)</v>
          </cell>
          <cell r="H1429">
            <v>114</v>
          </cell>
          <cell r="I1429">
            <v>100</v>
          </cell>
          <cell r="J1429" t="str">
            <v>хозведение</v>
          </cell>
          <cell r="K1429">
            <v>300615</v>
          </cell>
          <cell r="L1429">
            <v>0.23899999999999999</v>
          </cell>
          <cell r="M1429" t="str">
            <v>стальные</v>
          </cell>
          <cell r="N1429" t="str">
            <v>Водопроводные</v>
          </cell>
          <cell r="O1429" t="str">
            <v>напорный трубопровод</v>
          </cell>
          <cell r="P1429" t="str">
            <v>не технологический трубопровод</v>
          </cell>
          <cell r="Q1429">
            <v>4</v>
          </cell>
          <cell r="AL1429">
            <v>1</v>
          </cell>
          <cell r="AM1429">
            <v>365</v>
          </cell>
          <cell r="AN1429" t="str">
            <v xml:space="preserve"> Водовод от скв.1 до действующей магитрали п. Шудая (239м)0,239</v>
          </cell>
          <cell r="AO1429">
            <v>0.91129161113766832</v>
          </cell>
          <cell r="AP1429">
            <v>0.21779869506190272</v>
          </cell>
          <cell r="AQ1429">
            <v>7.8740078740118111</v>
          </cell>
        </row>
        <row r="1430">
          <cell r="G1430" t="str">
            <v>Водовод от скв.2 до насосной 2 подъема п. Шудаяг</v>
          </cell>
          <cell r="H1430">
            <v>90</v>
          </cell>
          <cell r="I1430">
            <v>80</v>
          </cell>
          <cell r="J1430" t="str">
            <v>хозведение</v>
          </cell>
          <cell r="K1430">
            <v>300614</v>
          </cell>
          <cell r="L1430">
            <v>0.51600000000000001</v>
          </cell>
          <cell r="M1430" t="str">
            <v>полиэтиленовые</v>
          </cell>
          <cell r="N1430" t="str">
            <v>Водопроводные</v>
          </cell>
          <cell r="O1430" t="str">
            <v>напорный трубопровод</v>
          </cell>
          <cell r="P1430" t="str">
            <v>не технологический трубопровод</v>
          </cell>
          <cell r="Q1430">
            <v>4</v>
          </cell>
          <cell r="AE1430">
            <v>0.51600000000000001</v>
          </cell>
          <cell r="AF1430">
            <v>3</v>
          </cell>
          <cell r="AG1430">
            <v>365</v>
          </cell>
          <cell r="AL1430">
            <v>2</v>
          </cell>
          <cell r="AM1430">
            <v>365</v>
          </cell>
          <cell r="AN1430" t="str">
            <v xml:space="preserve"> Водовод от скв.2 до насосной 2 подъема п. Шудаяг0,516</v>
          </cell>
          <cell r="AO1430">
            <v>0.39554663745136731</v>
          </cell>
          <cell r="AP1430">
            <v>0.20410206492490554</v>
          </cell>
          <cell r="AQ1430">
            <v>7.8740078740118111</v>
          </cell>
        </row>
        <row r="1431">
          <cell r="G1431" t="str">
            <v xml:space="preserve">Водовод от скв.3 до насосной 2 подъема п. Шудаяг </v>
          </cell>
          <cell r="H1431">
            <v>110</v>
          </cell>
          <cell r="I1431">
            <v>100</v>
          </cell>
          <cell r="J1431" t="str">
            <v>хозведение</v>
          </cell>
          <cell r="K1431">
            <v>300608</v>
          </cell>
          <cell r="L1431">
            <v>0.995</v>
          </cell>
          <cell r="M1431" t="str">
            <v>полиэтиленовые</v>
          </cell>
          <cell r="N1431" t="str">
            <v>Водопроводные</v>
          </cell>
          <cell r="O1431" t="str">
            <v>напорный трубопровод</v>
          </cell>
          <cell r="P1431" t="str">
            <v>не технологический трубопровод</v>
          </cell>
          <cell r="Q1431">
            <v>4</v>
          </cell>
          <cell r="AE1431">
            <v>0.995</v>
          </cell>
          <cell r="AF1431">
            <v>3</v>
          </cell>
          <cell r="AG1431">
            <v>365</v>
          </cell>
          <cell r="AL1431">
            <v>1</v>
          </cell>
          <cell r="AM1431">
            <v>365</v>
          </cell>
          <cell r="AN1431" t="str">
            <v xml:space="preserve"> Водовод от скв.3 до насосной 2 подъема п. Шудаяг 0,995</v>
          </cell>
          <cell r="AO1431">
            <v>0.44513169595462487</v>
          </cell>
          <cell r="AP1431">
            <v>0.44290603747485174</v>
          </cell>
          <cell r="AQ1431">
            <v>7.8740078740118111</v>
          </cell>
        </row>
        <row r="1432">
          <cell r="G1432" t="str">
            <v>Внеплощадочная сеть водопровода. протяженностью 606м.. лит. В1. В2. г. Ухта. ул. Тиманская. д. 10</v>
          </cell>
          <cell r="H1432">
            <v>400</v>
          </cell>
          <cell r="I1432">
            <v>370</v>
          </cell>
          <cell r="J1432" t="str">
            <v>хозведение</v>
          </cell>
          <cell r="K1432">
            <v>802369</v>
          </cell>
          <cell r="L1432">
            <v>0.60599999999999998</v>
          </cell>
          <cell r="M1432" t="str">
            <v>полиэтиленовые</v>
          </cell>
          <cell r="N1432" t="str">
            <v>Водопроводные</v>
          </cell>
          <cell r="O1432" t="str">
            <v>напорный трубопровод</v>
          </cell>
          <cell r="P1432" t="str">
            <v>не технологический трубопровод</v>
          </cell>
          <cell r="Q1432">
            <v>4</v>
          </cell>
          <cell r="AN1432" t="str">
            <v xml:space="preserve"> Внеплощадочная сеть водопровода. протяженностью 606м.. лит. В1. В2. г. Ухта. ул. Тиманская. д. 100,606</v>
          </cell>
          <cell r="AO1432">
            <v>0.71567941125562962</v>
          </cell>
          <cell r="AP1432">
            <v>0.43370172322091155</v>
          </cell>
          <cell r="AQ1432">
            <v>7.8740078740118111</v>
          </cell>
        </row>
        <row r="1433">
          <cell r="G1433" t="str">
            <v>Водовод 2-ой очереди от скв 208 до сборн водовода п.Пожня-Ель (46м)</v>
          </cell>
          <cell r="H1433">
            <v>159</v>
          </cell>
          <cell r="I1433">
            <v>150</v>
          </cell>
          <cell r="J1433" t="str">
            <v>хозведение</v>
          </cell>
          <cell r="K1433">
            <v>300665</v>
          </cell>
          <cell r="L1433">
            <v>4.5999999999999999E-2</v>
          </cell>
          <cell r="M1433" t="str">
            <v>стальные</v>
          </cell>
          <cell r="N1433" t="str">
            <v>Водопроводные</v>
          </cell>
          <cell r="O1433" t="str">
            <v>напорный трубопровод</v>
          </cell>
          <cell r="P1433" t="str">
            <v>не технологический трубопровод</v>
          </cell>
          <cell r="Q1433">
            <v>4</v>
          </cell>
          <cell r="AE1433">
            <v>4.5999999999999999E-2</v>
          </cell>
          <cell r="AF1433">
            <v>5.5</v>
          </cell>
          <cell r="AG1433">
            <v>365</v>
          </cell>
          <cell r="AL1433">
            <v>1</v>
          </cell>
          <cell r="AM1433">
            <v>365</v>
          </cell>
          <cell r="AN1433" t="str">
            <v xml:space="preserve"> Водовод 2-ой очереди от скв 208 до сборн водовода п.Пожня-Ель (46м)0,046</v>
          </cell>
          <cell r="AO1433">
            <v>1.0354008616557386</v>
          </cell>
          <cell r="AP1433">
            <v>4.7628439636163977E-2</v>
          </cell>
          <cell r="AQ1433">
            <v>7.8740078740118111</v>
          </cell>
        </row>
        <row r="1434">
          <cell r="G1434" t="str">
            <v>Водовод 2-ой очереди от скв 55 до сборного водовода п. Пожня-Ель (40м)</v>
          </cell>
          <cell r="H1434">
            <v>159</v>
          </cell>
          <cell r="I1434">
            <v>150</v>
          </cell>
          <cell r="J1434" t="str">
            <v>хозведение</v>
          </cell>
          <cell r="K1434">
            <v>300667</v>
          </cell>
          <cell r="L1434">
            <v>0.04</v>
          </cell>
          <cell r="M1434" t="str">
            <v>стальные</v>
          </cell>
          <cell r="N1434" t="str">
            <v>Водопроводные</v>
          </cell>
          <cell r="O1434" t="str">
            <v>напорный трубопровод</v>
          </cell>
          <cell r="P1434" t="str">
            <v>не технологический трубопровод</v>
          </cell>
          <cell r="Q1434">
            <v>4</v>
          </cell>
          <cell r="AE1434">
            <v>0.04</v>
          </cell>
          <cell r="AF1434">
            <v>5.5</v>
          </cell>
          <cell r="AG1434">
            <v>365</v>
          </cell>
          <cell r="AL1434">
            <v>1</v>
          </cell>
          <cell r="AM1434">
            <v>365</v>
          </cell>
          <cell r="AN1434" t="str">
            <v xml:space="preserve"> Водовод 2-ой очереди от скв 55 до сборного водовода п. Пожня-Ель (40м)0,04</v>
          </cell>
          <cell r="AO1434">
            <v>1.0354008616557386</v>
          </cell>
          <cell r="AP1434">
            <v>4.1416034466229545E-2</v>
          </cell>
          <cell r="AQ1434">
            <v>7.8740078740118111</v>
          </cell>
        </row>
        <row r="1435">
          <cell r="G1435" t="str">
            <v>Водовод 2-ой очереди от скв 6 до сбор. водовода п.Пожня-Ель (64м)</v>
          </cell>
          <cell r="H1435">
            <v>159</v>
          </cell>
          <cell r="I1435">
            <v>150</v>
          </cell>
          <cell r="J1435" t="str">
            <v>хозведение</v>
          </cell>
          <cell r="K1435">
            <v>300666</v>
          </cell>
          <cell r="L1435">
            <v>6.4000000000000001E-2</v>
          </cell>
          <cell r="M1435" t="str">
            <v>стальные</v>
          </cell>
          <cell r="N1435" t="str">
            <v>Водопроводные</v>
          </cell>
          <cell r="O1435" t="str">
            <v>напорный трубопровод</v>
          </cell>
          <cell r="P1435" t="str">
            <v>не технологический трубопровод</v>
          </cell>
          <cell r="Q1435">
            <v>4</v>
          </cell>
          <cell r="AE1435">
            <v>6.4000000000000001E-2</v>
          </cell>
          <cell r="AF1435">
            <v>5.5</v>
          </cell>
          <cell r="AG1435">
            <v>365</v>
          </cell>
          <cell r="AL1435">
            <v>1</v>
          </cell>
          <cell r="AM1435">
            <v>365</v>
          </cell>
          <cell r="AN1435" t="str">
            <v xml:space="preserve"> Водовод 2-ой очереди от скв 6 до сбор. водовода п.Пожня-Ель (64м)0,064</v>
          </cell>
          <cell r="AO1435">
            <v>1.0354008616557386</v>
          </cell>
          <cell r="AP1435">
            <v>6.6265655145967273E-2</v>
          </cell>
          <cell r="AQ1435">
            <v>7.8740078740118111</v>
          </cell>
        </row>
        <row r="1436">
          <cell r="M1436">
            <v>366.15200999999985</v>
          </cell>
          <cell r="AN1436" t="str">
            <v/>
          </cell>
          <cell r="AO1436">
            <v>0</v>
          </cell>
          <cell r="AP1436">
            <v>0</v>
          </cell>
          <cell r="AQ1436">
            <v>7.8740078740118111</v>
          </cell>
        </row>
      </sheetData>
      <sheetData sheetId="3" refreshError="1">
        <row r="18">
          <cell r="Y18" t="str">
            <v>Время,ч</v>
          </cell>
          <cell r="Z18" t="str">
            <v>Уровень, м</v>
          </cell>
          <cell r="AS18" t="str">
            <v>Скорость фильтрации, м/ч.</v>
          </cell>
          <cell r="DT18" t="str">
            <v>кВт.год</v>
          </cell>
          <cell r="DU18" t="str">
            <v xml:space="preserve">Гкал.год </v>
          </cell>
        </row>
        <row r="19">
          <cell r="D19">
            <v>1</v>
          </cell>
          <cell r="E19" t="str">
            <v>ВНС</v>
          </cell>
          <cell r="F19" t="str">
            <v>169300. Коми Респ. Ухта г. Бельгоп</v>
          </cell>
          <cell r="G19" t="str">
            <v>Артскважина №5. водозабор "Бельгоп"</v>
          </cell>
          <cell r="H19" t="str">
            <v>подъем воды</v>
          </cell>
          <cell r="J19">
            <v>200115</v>
          </cell>
          <cell r="DZ19">
            <v>1102028818</v>
          </cell>
          <cell r="EA19" t="str">
            <v>ВНС 169300. Коми Респ. Ухта г. Бельгоп Артскважина №5. водозабор "Бельгоп"</v>
          </cell>
          <cell r="ED19">
            <v>0</v>
          </cell>
          <cell r="EE19">
            <v>0</v>
          </cell>
        </row>
        <row r="20">
          <cell r="E20" t="str">
            <v>ВНС</v>
          </cell>
          <cell r="F20" t="str">
            <v>Коми Респ. Ухта. Югэр. Совхозная. дом № 83б</v>
          </cell>
          <cell r="G20" t="str">
            <v>Скважина №3. п.Югэр</v>
          </cell>
          <cell r="H20" t="str">
            <v>подъем воды</v>
          </cell>
          <cell r="J20">
            <v>200104</v>
          </cell>
          <cell r="DZ20">
            <v>1102028818</v>
          </cell>
          <cell r="EA20" t="str">
            <v>ВНС Коми Респ. Ухта. Югэр. Совхозная. дом № 83б Скважина №3. п.Югэр</v>
          </cell>
          <cell r="ED20">
            <v>0</v>
          </cell>
          <cell r="EE20">
            <v>0</v>
          </cell>
        </row>
        <row r="21">
          <cell r="E21" t="str">
            <v>ВНС</v>
          </cell>
          <cell r="F21" t="str">
            <v>Коми Респ. Ухта. Югэр. Совхозная. дом № 83а</v>
          </cell>
          <cell r="G21" t="str">
            <v>Скважина №3 А. п.Югэр</v>
          </cell>
          <cell r="H21" t="str">
            <v>подъем воды</v>
          </cell>
          <cell r="J21">
            <v>200105</v>
          </cell>
          <cell r="DZ21">
            <v>1102028818</v>
          </cell>
          <cell r="EA21" t="str">
            <v>ВНС Коми Респ. Ухта. Югэр. Совхозная. дом № 83а Скважина №3 А. п.Югэр</v>
          </cell>
          <cell r="ED21">
            <v>0</v>
          </cell>
          <cell r="EE21">
            <v>0</v>
          </cell>
        </row>
        <row r="22">
          <cell r="E22" t="str">
            <v>ВНС</v>
          </cell>
          <cell r="F22" t="str">
            <v>Ухта. местечко Сырочай. дом № 1а. строение 1</v>
          </cell>
          <cell r="G22" t="str">
            <v>Скважина №1. м. Сырочай</v>
          </cell>
          <cell r="H22" t="str">
            <v>подъем воды</v>
          </cell>
          <cell r="J22">
            <v>800315</v>
          </cell>
          <cell r="BE22">
            <v>-3.5</v>
          </cell>
          <cell r="BF22">
            <v>52797</v>
          </cell>
          <cell r="BG22">
            <v>52852</v>
          </cell>
          <cell r="DZ22">
            <v>1102028818</v>
          </cell>
          <cell r="EA22" t="str">
            <v>ВНС Ухта. местечко Сырочай. дом № 1а. строение 1 Скважина №1. м. Сырочай</v>
          </cell>
          <cell r="ED22">
            <v>0</v>
          </cell>
          <cell r="EE22">
            <v>0</v>
          </cell>
        </row>
        <row r="23">
          <cell r="E23" t="str">
            <v>ВНС</v>
          </cell>
          <cell r="F23" t="str">
            <v>Коми Респ. Ухта. местечко Сырочай. дом № 1а. строение 2</v>
          </cell>
          <cell r="G23" t="str">
            <v>Скважина №2. м. Сырочай</v>
          </cell>
          <cell r="H23" t="str">
            <v>подъем воды</v>
          </cell>
          <cell r="J23">
            <v>800316</v>
          </cell>
          <cell r="DZ23">
            <v>1102028818</v>
          </cell>
          <cell r="EA23" t="str">
            <v>ВНС Коми Респ. Ухта. местечко Сырочай. дом № 1а. строение 2 Скважина №2. м. Сырочай</v>
          </cell>
          <cell r="ED23">
            <v>0</v>
          </cell>
          <cell r="EE23">
            <v>0</v>
          </cell>
        </row>
        <row r="24">
          <cell r="E24" t="str">
            <v>ВНС</v>
          </cell>
          <cell r="F24" t="str">
            <v>643.....Герд-Ель.автотрасса Ухта-Сыктывкар. 1....дом.корпус.кв.</v>
          </cell>
          <cell r="G24" t="str">
            <v>Скважина №1. п.Гэрдёль. автотрасса Ухта-Сыктывкар. 1</v>
          </cell>
          <cell r="H24" t="str">
            <v>подъем воды</v>
          </cell>
          <cell r="J24">
            <v>802149</v>
          </cell>
          <cell r="BE24">
            <v>-3.5</v>
          </cell>
          <cell r="BF24">
            <v>3213</v>
          </cell>
          <cell r="BG24">
            <v>766</v>
          </cell>
          <cell r="DZ24">
            <v>1102028818</v>
          </cell>
          <cell r="EA24" t="str">
            <v>ВНС 643.....Герд-Ель.автотрасса Ухта-Сыктывкар. 1....дом.корпус.кв. Скважина №1. п.Гэрдёль. автотрасса Ухта-Сыктывкар. 1</v>
          </cell>
          <cell r="ED24">
            <v>0</v>
          </cell>
          <cell r="EE24">
            <v>0</v>
          </cell>
        </row>
        <row r="25">
          <cell r="E25" t="str">
            <v>ВНС</v>
          </cell>
          <cell r="F25" t="str">
            <v>643..Коми Респ.пст.Гэрдёль. автотрасса Ухта-Сыктывкар.2.......дом.корпус.кв.</v>
          </cell>
          <cell r="G25" t="str">
            <v>Скважина №2. п. Гэрдёль. автотрасса Ухта-Сыктывкар. 2</v>
          </cell>
          <cell r="H25" t="str">
            <v>подъем воды</v>
          </cell>
          <cell r="J25">
            <v>200014</v>
          </cell>
          <cell r="DZ25">
            <v>1102028818</v>
          </cell>
          <cell r="EA25" t="str">
            <v>ВНС 643..Коми Респ.пст.Гэрдёль. автотрасса Ухта-Сыктывкар.2.......дом.корпус.кв. Скважина №2. п. Гэрдёль. автотрасса Ухта-Сыктывкар. 2</v>
          </cell>
          <cell r="ED25">
            <v>0</v>
          </cell>
          <cell r="EE25">
            <v>0</v>
          </cell>
        </row>
        <row r="26">
          <cell r="E26" t="str">
            <v>ВНС</v>
          </cell>
          <cell r="F26" t="str">
            <v>169341. Коми Респ. Ухта г. Кэмдин п. в 300 м от поворота к пст.Кэмдин с автодороги Ухта-Троицко-Печорск</v>
          </cell>
          <cell r="G26" t="str">
            <v>Скважина №1-КМ. п.Кэмдин</v>
          </cell>
          <cell r="H26" t="str">
            <v>подъем воды</v>
          </cell>
          <cell r="J26">
            <v>802206</v>
          </cell>
          <cell r="BE26">
            <v>-3.5</v>
          </cell>
          <cell r="BF26">
            <v>3602</v>
          </cell>
          <cell r="BG26">
            <v>1095</v>
          </cell>
          <cell r="DZ26">
            <v>1102028818</v>
          </cell>
          <cell r="EA26" t="str">
            <v>ВНС 169341. Коми Респ. Ухта г. Кэмдин п. в 300 м от поворота к пст.Кэмдин с автодороги Ухта-Троицко-Печорск Скважина №1-КМ. п.Кэмдин</v>
          </cell>
          <cell r="ED26">
            <v>0</v>
          </cell>
          <cell r="EE26">
            <v>0</v>
          </cell>
        </row>
        <row r="27">
          <cell r="E27" t="str">
            <v>ВНС</v>
          </cell>
          <cell r="F27" t="str">
            <v>169300. Коми Респ. Ухта г. водозабор "Бельгоп"</v>
          </cell>
          <cell r="G27" t="str">
            <v>Артскважина №2. водозабор "Бельгоп"</v>
          </cell>
          <cell r="H27" t="str">
            <v>подъем воды</v>
          </cell>
          <cell r="J27">
            <v>200112</v>
          </cell>
          <cell r="DZ27">
            <v>1102028818</v>
          </cell>
          <cell r="EA27" t="str">
            <v>ВНС 169300. Коми Респ. Ухта г. водозабор "Бельгоп" Артскважина №2. водозабор "Бельгоп"</v>
          </cell>
          <cell r="ED27">
            <v>0</v>
          </cell>
          <cell r="EE27">
            <v>0</v>
          </cell>
        </row>
        <row r="28">
          <cell r="E28" t="str">
            <v>ВНС</v>
          </cell>
          <cell r="F28" t="str">
            <v>Коми Респ. Ухта. Кэмдин. с автодороги Ухта-Троицко-Печорск автодороги Ухта-Войвож</v>
          </cell>
          <cell r="G28" t="str">
            <v>Скважина № 4. п. Кэмдин</v>
          </cell>
          <cell r="H28" t="str">
            <v>подъем воды</v>
          </cell>
          <cell r="J28">
            <v>802049</v>
          </cell>
          <cell r="DZ28">
            <v>1102028818</v>
          </cell>
          <cell r="EA28" t="str">
            <v>ВНС Коми Респ. Ухта. Кэмдин. с автодороги Ухта-Троицко-Печорск автодороги Ухта-Войвож Скважина № 4. п. Кэмдин</v>
          </cell>
          <cell r="ED28">
            <v>0</v>
          </cell>
          <cell r="EE28">
            <v>0</v>
          </cell>
        </row>
        <row r="29">
          <cell r="E29" t="str">
            <v>ВНС</v>
          </cell>
          <cell r="F29" t="str">
            <v>дер. Тобысь</v>
          </cell>
          <cell r="G29" t="str">
            <v>Артезианская скважина (п.Тобысь)</v>
          </cell>
          <cell r="H29" t="str">
            <v>подъем воды</v>
          </cell>
          <cell r="J29">
            <v>801634</v>
          </cell>
          <cell r="BE29">
            <v>-3.5</v>
          </cell>
          <cell r="BF29">
            <v>12991</v>
          </cell>
          <cell r="DZ29">
            <v>1102028818</v>
          </cell>
          <cell r="EA29" t="str">
            <v>ВНС дер. Тобысь Артезианская скважина (п.Тобысь)</v>
          </cell>
          <cell r="ED29">
            <v>0</v>
          </cell>
          <cell r="EE29">
            <v>0</v>
          </cell>
        </row>
        <row r="30">
          <cell r="E30" t="str">
            <v>ВНС</v>
          </cell>
          <cell r="F30" t="str">
            <v>169336. Коми Респ. Ухта г. Весёлый Кут п. 39 км газопровода Ухта-Торжок</v>
          </cell>
          <cell r="G30" t="str">
            <v>Разведочно-эксплуатационная скважина на воду. пст.Веселый Кут. 39 км газопровода Ухта-Торжок</v>
          </cell>
          <cell r="H30" t="str">
            <v>подъем воды</v>
          </cell>
          <cell r="J30">
            <v>802018</v>
          </cell>
          <cell r="DZ30">
            <v>1102028818</v>
          </cell>
          <cell r="EA30" t="str">
            <v>ВНС 169336. Коми Респ. Ухта г. Весёлый Кут п. 39 км газопровода Ухта-Торжок Разведочно-эксплуатационная скважина на воду. пст.Веселый Кут. 39 км газопровода Ухта-Торжок</v>
          </cell>
          <cell r="ED30">
            <v>0</v>
          </cell>
          <cell r="EE30">
            <v>0</v>
          </cell>
        </row>
        <row r="31">
          <cell r="E31" t="str">
            <v>ВНС</v>
          </cell>
          <cell r="F31" t="str">
            <v>г.Ухта.ул.2-я Нагорная.48а</v>
          </cell>
          <cell r="G31" t="str">
            <v>Резервуар чистой воды</v>
          </cell>
          <cell r="H31" t="str">
            <v>подъем воды</v>
          </cell>
          <cell r="J31">
            <v>200027</v>
          </cell>
          <cell r="V31">
            <v>1000</v>
          </cell>
          <cell r="W31">
            <v>201</v>
          </cell>
          <cell r="X31">
            <v>1</v>
          </cell>
          <cell r="Y31">
            <v>8760</v>
          </cell>
          <cell r="Z31">
            <v>0.2</v>
          </cell>
          <cell r="DZ31">
            <v>1102028818</v>
          </cell>
          <cell r="EA31" t="str">
            <v>ВНС г.Ухта.ул.2-я Нагорная.48а Резервуар чистой воды</v>
          </cell>
          <cell r="ED31">
            <v>0</v>
          </cell>
          <cell r="EE31">
            <v>0</v>
          </cell>
        </row>
        <row r="32">
          <cell r="E32" t="str">
            <v>ВНС</v>
          </cell>
          <cell r="F32" t="str">
            <v>г.Ухта.Пожня-Ель</v>
          </cell>
          <cell r="G32" t="str">
            <v>Резервуар чистой воды</v>
          </cell>
          <cell r="H32" t="str">
            <v>подъем воды</v>
          </cell>
          <cell r="J32">
            <v>200033</v>
          </cell>
          <cell r="V32">
            <v>1000</v>
          </cell>
          <cell r="W32">
            <v>177</v>
          </cell>
          <cell r="X32">
            <v>1</v>
          </cell>
          <cell r="Y32">
            <v>8760</v>
          </cell>
          <cell r="Z32">
            <v>0.2</v>
          </cell>
          <cell r="DZ32">
            <v>1102028818</v>
          </cell>
          <cell r="EA32" t="str">
            <v>ВНС г.Ухта.Пожня-Ель Резервуар чистой воды</v>
          </cell>
          <cell r="ED32">
            <v>0</v>
          </cell>
          <cell r="EE32">
            <v>0</v>
          </cell>
        </row>
        <row r="33">
          <cell r="E33" t="str">
            <v>ВНС</v>
          </cell>
          <cell r="F33" t="str">
            <v>г.Ухта.Пожня-Ель</v>
          </cell>
          <cell r="G33" t="str">
            <v>Резервуар чистой воды</v>
          </cell>
          <cell r="H33" t="str">
            <v>подъем воды</v>
          </cell>
          <cell r="J33">
            <v>802147</v>
          </cell>
          <cell r="V33">
            <v>6000</v>
          </cell>
          <cell r="W33">
            <v>1500</v>
          </cell>
          <cell r="X33">
            <v>2</v>
          </cell>
          <cell r="Y33">
            <v>8760</v>
          </cell>
          <cell r="Z33">
            <v>0.2</v>
          </cell>
          <cell r="DZ33">
            <v>1102028818</v>
          </cell>
          <cell r="EA33" t="str">
            <v>ВНС г.Ухта.Пожня-Ель Резервуар чистой воды</v>
          </cell>
          <cell r="ED33">
            <v>0</v>
          </cell>
          <cell r="EE33">
            <v>0</v>
          </cell>
        </row>
        <row r="34">
          <cell r="E34" t="str">
            <v>ВНС</v>
          </cell>
          <cell r="F34" t="str">
            <v>г.Ухта.ул.Социалистическая.6</v>
          </cell>
          <cell r="G34" t="str">
            <v>Резервуар чистой воды №1</v>
          </cell>
          <cell r="H34" t="str">
            <v>подъем воды</v>
          </cell>
          <cell r="J34">
            <v>802115</v>
          </cell>
          <cell r="V34">
            <v>3000</v>
          </cell>
          <cell r="W34">
            <v>600</v>
          </cell>
          <cell r="X34">
            <v>1</v>
          </cell>
          <cell r="Y34">
            <v>8760</v>
          </cell>
          <cell r="Z34">
            <v>0.2</v>
          </cell>
          <cell r="BM34" t="str">
            <v>да</v>
          </cell>
          <cell r="BO34" t="str">
            <v>да</v>
          </cell>
          <cell r="BS34" t="str">
            <v>да</v>
          </cell>
          <cell r="BW34" t="str">
            <v>да</v>
          </cell>
          <cell r="BY34">
            <v>5176</v>
          </cell>
          <cell r="BZ34" t="str">
            <v>да</v>
          </cell>
          <cell r="CB34" t="str">
            <v>да</v>
          </cell>
          <cell r="CF34" t="str">
            <v>да</v>
          </cell>
          <cell r="DT34">
            <v>15000</v>
          </cell>
          <cell r="DW34" t="str">
            <v>ОАО "Комиэнергосбыт"</v>
          </cell>
          <cell r="DX34">
            <v>3.9473466202758698</v>
          </cell>
          <cell r="DY34" t="str">
            <v>сведения по площади отсутствуют</v>
          </cell>
          <cell r="DZ34">
            <v>1102028818</v>
          </cell>
          <cell r="EA34" t="str">
            <v>ВНС г.Ухта.ул.Социалистическая.6 Резервуар чистой воды №1</v>
          </cell>
          <cell r="ED34">
            <v>0</v>
          </cell>
          <cell r="EE34">
            <v>0</v>
          </cell>
        </row>
        <row r="35">
          <cell r="E35" t="str">
            <v>ВНС</v>
          </cell>
          <cell r="F35" t="str">
            <v>г.Ухта.ул.Социалистическая.6</v>
          </cell>
          <cell r="G35" t="str">
            <v>Резервуар чистой воды №2</v>
          </cell>
          <cell r="H35" t="str">
            <v>подъем воды</v>
          </cell>
          <cell r="J35">
            <v>802116</v>
          </cell>
          <cell r="V35">
            <v>3000</v>
          </cell>
          <cell r="W35">
            <v>600</v>
          </cell>
          <cell r="X35">
            <v>1</v>
          </cell>
          <cell r="Y35">
            <v>8760</v>
          </cell>
          <cell r="Z35">
            <v>0.2</v>
          </cell>
          <cell r="DU35">
            <v>108.36</v>
          </cell>
          <cell r="DV35">
            <v>2097.9180000000001</v>
          </cell>
          <cell r="DW35" t="str">
            <v>ОАО "Волжская ТГК"</v>
          </cell>
          <cell r="DX35">
            <v>1164.03</v>
          </cell>
          <cell r="DZ35">
            <v>1102028818</v>
          </cell>
          <cell r="EA35" t="str">
            <v>ВНС г.Ухта.ул.Социалистическая.6 Резервуар чистой воды №2</v>
          </cell>
          <cell r="ED35">
            <v>0</v>
          </cell>
          <cell r="EE35">
            <v>0</v>
          </cell>
        </row>
        <row r="36">
          <cell r="E36" t="str">
            <v>ВНС</v>
          </cell>
          <cell r="F36" t="str">
            <v>г.Ухта.ул.Социалистическая.6</v>
          </cell>
          <cell r="G36" t="str">
            <v>Резервуар чистой воды №3</v>
          </cell>
          <cell r="H36" t="str">
            <v>подъем воды</v>
          </cell>
          <cell r="J36">
            <v>200075</v>
          </cell>
          <cell r="V36">
            <v>5200</v>
          </cell>
          <cell r="W36">
            <v>1089</v>
          </cell>
          <cell r="X36">
            <v>1</v>
          </cell>
          <cell r="Y36">
            <v>8760</v>
          </cell>
          <cell r="Z36">
            <v>0.2</v>
          </cell>
          <cell r="DZ36">
            <v>1102028818</v>
          </cell>
          <cell r="EA36" t="str">
            <v>ВНС г.Ухта.ул.Социалистическая.6 Резервуар чистой воды №3</v>
          </cell>
          <cell r="ED36">
            <v>0</v>
          </cell>
          <cell r="EE36">
            <v>0</v>
          </cell>
        </row>
        <row r="37">
          <cell r="E37" t="str">
            <v>ВНС</v>
          </cell>
          <cell r="F37" t="str">
            <v>Коми Респ. Ухта. д.Лайково</v>
          </cell>
          <cell r="G37" t="str">
            <v>Павильон скважины и скважина д. Лайково</v>
          </cell>
          <cell r="H37" t="str">
            <v>подъем воды</v>
          </cell>
          <cell r="J37">
            <v>201004</v>
          </cell>
          <cell r="BE37">
            <v>-3.5</v>
          </cell>
          <cell r="BF37">
            <v>11753</v>
          </cell>
          <cell r="BG37">
            <v>653</v>
          </cell>
          <cell r="DZ37">
            <v>1102028818</v>
          </cell>
          <cell r="EA37" t="str">
            <v>ВНС Коми Респ. Ухта. д.Лайково Павильон скважины и скважина д. Лайково</v>
          </cell>
          <cell r="ED37">
            <v>0</v>
          </cell>
          <cell r="EE37">
            <v>0</v>
          </cell>
        </row>
        <row r="38">
          <cell r="E38" t="str">
            <v>ВНС</v>
          </cell>
          <cell r="F38" t="str">
            <v>169360. Коми Респ. Ухта г. Боровой пгт. Рабочая ул. дом № 15б</v>
          </cell>
          <cell r="G38" t="str">
            <v>Скважина №1. п.Боровой. ул.Рабочая. 15б</v>
          </cell>
          <cell r="H38" t="str">
            <v>подъем воды</v>
          </cell>
          <cell r="J38">
            <v>802150</v>
          </cell>
          <cell r="BE38">
            <v>-3.5</v>
          </cell>
          <cell r="BF38" t="str">
            <v>Итого Боровой  191585</v>
          </cell>
          <cell r="BG38">
            <v>57228</v>
          </cell>
          <cell r="DZ38">
            <v>1102028818</v>
          </cell>
          <cell r="EA38" t="str">
            <v>ВНС 169360. Коми Респ. Ухта г. Боровой пгт. Рабочая ул. дом № 15б Скважина №1. п.Боровой. ул.Рабочая. 15б</v>
          </cell>
          <cell r="ED38">
            <v>0</v>
          </cell>
          <cell r="EE38">
            <v>0</v>
          </cell>
        </row>
        <row r="39">
          <cell r="E39" t="str">
            <v>ВНС</v>
          </cell>
          <cell r="F39" t="str">
            <v xml:space="preserve">Водозабор "Пожняель". в 1.5 км на запад от станции 2-го подъёма </v>
          </cell>
          <cell r="G39" t="str">
            <v>Скважина №314б</v>
          </cell>
          <cell r="H39" t="str">
            <v>подъем воды</v>
          </cell>
          <cell r="J39">
            <v>200056</v>
          </cell>
          <cell r="DZ39">
            <v>1102028818</v>
          </cell>
          <cell r="EA39" t="str">
            <v>ВНС Водозабор "Пожняель". в 1.5 км на запад от станции 2-го подъёма  Скважина №314б</v>
          </cell>
          <cell r="ED39">
            <v>0</v>
          </cell>
          <cell r="EE39">
            <v>0</v>
          </cell>
        </row>
        <row r="40">
          <cell r="E40" t="str">
            <v>ВНС</v>
          </cell>
          <cell r="F40" t="str">
            <v xml:space="preserve">Водозабор "Пожняель". в 1.5 км на запад от станции 2-го подъёма </v>
          </cell>
          <cell r="G40" t="str">
            <v>Скважина №314в</v>
          </cell>
          <cell r="H40" t="str">
            <v>подъем воды</v>
          </cell>
          <cell r="J40">
            <v>200057</v>
          </cell>
          <cell r="DZ40">
            <v>1102028818</v>
          </cell>
          <cell r="EA40" t="str">
            <v>ВНС Водозабор "Пожняель". в 1.5 км на запад от станции 2-го подъёма  Скважина №314в</v>
          </cell>
          <cell r="ED40">
            <v>0</v>
          </cell>
          <cell r="EE40">
            <v>0</v>
          </cell>
        </row>
        <row r="41">
          <cell r="E41" t="str">
            <v>ВНС</v>
          </cell>
          <cell r="F41" t="str">
            <v>169340. Коми Респ. Ухта г. Седъю п. Центральная ул. дом № 2. корпус 3</v>
          </cell>
          <cell r="G41" t="str">
            <v>Скважина №3. п. Седью</v>
          </cell>
          <cell r="H41" t="str">
            <v>подъем воды</v>
          </cell>
          <cell r="J41">
            <v>200093</v>
          </cell>
          <cell r="DZ41">
            <v>1102028818</v>
          </cell>
          <cell r="EA41" t="str">
            <v>ВНС 169340. Коми Респ. Ухта г. Седъю п. Центральная ул. дом № 2. корпус 3 Скважина №3. п. Седью</v>
          </cell>
          <cell r="ED41">
            <v>0</v>
          </cell>
          <cell r="EE41">
            <v>0</v>
          </cell>
        </row>
        <row r="42">
          <cell r="E42" t="str">
            <v>ВНС</v>
          </cell>
          <cell r="F42" t="str">
            <v>169340. Коми Респ. Ухта г. Седъю п. Центральная ул. дом № 2. корпус 4</v>
          </cell>
          <cell r="G42" t="str">
            <v>Скважина №4. п. Седью</v>
          </cell>
          <cell r="H42" t="str">
            <v>подъем воды</v>
          </cell>
          <cell r="J42">
            <v>200094</v>
          </cell>
          <cell r="DZ42">
            <v>1102028818</v>
          </cell>
          <cell r="EA42" t="str">
            <v>ВНС 169340. Коми Респ. Ухта г. Седъю п. Центральная ул. дом № 2. корпус 4 Скважина №4. п. Седью</v>
          </cell>
          <cell r="ED42">
            <v>0</v>
          </cell>
          <cell r="EE42">
            <v>0</v>
          </cell>
        </row>
        <row r="43">
          <cell r="E43" t="str">
            <v>ВНС</v>
          </cell>
          <cell r="F43" t="str">
            <v>169336. Коми Респ. Ухта г. седью. Центральная ул. дом № 2. корпус 5</v>
          </cell>
          <cell r="G43" t="str">
            <v>Скважина №5. п. Седью</v>
          </cell>
          <cell r="H43" t="str">
            <v>подъем воды</v>
          </cell>
          <cell r="J43">
            <v>200095</v>
          </cell>
          <cell r="DZ43">
            <v>1102028818</v>
          </cell>
          <cell r="EA43" t="str">
            <v>ВНС 169336. Коми Респ. Ухта г. седью. Центральная ул. дом № 2. корпус 5 Скважина №5. п. Седью</v>
          </cell>
          <cell r="ED43">
            <v>0</v>
          </cell>
          <cell r="EE43">
            <v>0</v>
          </cell>
        </row>
        <row r="44">
          <cell r="E44" t="str">
            <v>ВНС</v>
          </cell>
          <cell r="F44" t="str">
            <v>Водозабор п.Шудаяг</v>
          </cell>
          <cell r="G44" t="str">
            <v>Скважина №1 п. Шудаяг</v>
          </cell>
          <cell r="H44" t="str">
            <v>подъем воды</v>
          </cell>
          <cell r="J44">
            <v>200011</v>
          </cell>
          <cell r="BE44">
            <v>-3.5</v>
          </cell>
          <cell r="BF44" t="str">
            <v>Итого Шудаяг         411721</v>
          </cell>
          <cell r="DZ44">
            <v>1102028818</v>
          </cell>
          <cell r="EA44" t="str">
            <v>ВНС Водозабор п.Шудаяг Скважина №1 п. Шудаяг</v>
          </cell>
          <cell r="ED44">
            <v>0</v>
          </cell>
          <cell r="EE44">
            <v>0</v>
          </cell>
        </row>
        <row r="45">
          <cell r="E45" t="str">
            <v>ВНС</v>
          </cell>
          <cell r="F45" t="str">
            <v>Водозабор п.Шудаяг</v>
          </cell>
          <cell r="G45" t="str">
            <v>Скважина №2 п. Шудаяг</v>
          </cell>
          <cell r="H45" t="str">
            <v>подъем воды</v>
          </cell>
          <cell r="J45">
            <v>200013</v>
          </cell>
          <cell r="DZ45">
            <v>1102028818</v>
          </cell>
          <cell r="EA45" t="str">
            <v>ВНС Водозабор п.Шудаяг Скважина №2 п. Шудаяг</v>
          </cell>
          <cell r="ED45">
            <v>0</v>
          </cell>
          <cell r="EE45">
            <v>0</v>
          </cell>
        </row>
        <row r="46">
          <cell r="E46" t="str">
            <v>ВНС</v>
          </cell>
          <cell r="F46" t="str">
            <v>Коми Респ. Ухта. Водозабор "Бельгоп"</v>
          </cell>
          <cell r="G46" t="str">
            <v>Артскважина №4. водозабор "Бельгоп"</v>
          </cell>
          <cell r="H46" t="str">
            <v>подъем воды</v>
          </cell>
          <cell r="J46">
            <v>200114</v>
          </cell>
          <cell r="DZ46">
            <v>1102028818</v>
          </cell>
          <cell r="EA46" t="str">
            <v>ВНС Коми Респ. Ухта. Водозабор "Бельгоп" Артскважина №4. водозабор "Бельгоп"</v>
          </cell>
          <cell r="ED46">
            <v>0</v>
          </cell>
          <cell r="EE46">
            <v>0</v>
          </cell>
        </row>
        <row r="47">
          <cell r="E47" t="str">
            <v>КНС</v>
          </cell>
          <cell r="F47" t="str">
            <v>169300. Коми Респ. Ухта г. Ленина пр-кт. дом № 4а. корпус 2б</v>
          </cell>
          <cell r="G47" t="str">
            <v>Здание канализационной насосной станции</v>
          </cell>
          <cell r="H47" t="str">
            <v>перекачка стоков</v>
          </cell>
          <cell r="I47" t="str">
            <v>хозведение</v>
          </cell>
          <cell r="J47">
            <v>200109</v>
          </cell>
          <cell r="K47">
            <v>26.5</v>
          </cell>
          <cell r="L47">
            <v>5.18</v>
          </cell>
          <cell r="DZ47">
            <v>1102028818</v>
          </cell>
          <cell r="EA47" t="str">
            <v>КНС 169300. Коми Респ. Ухта г. Ленина пр-кт. дом № 4а. корпус 2б Здание канализационной насосной станции</v>
          </cell>
          <cell r="ED47">
            <v>0</v>
          </cell>
          <cell r="EE47">
            <v>0</v>
          </cell>
        </row>
        <row r="48">
          <cell r="E48" t="str">
            <v>ВНС</v>
          </cell>
          <cell r="F48" t="str">
            <v>Коми Респ. Ухта. Водозабор "Бельгоп"</v>
          </cell>
          <cell r="G48" t="str">
            <v>Артскважина №3. водозабор "Бельгоп"</v>
          </cell>
          <cell r="H48" t="str">
            <v>подъем воды</v>
          </cell>
          <cell r="J48">
            <v>200113</v>
          </cell>
          <cell r="DY48" t="str">
            <v>по моему не наша</v>
          </cell>
          <cell r="DZ48">
            <v>1102028818</v>
          </cell>
          <cell r="EA48" t="str">
            <v>ВНС Коми Респ. Ухта. Водозабор "Бельгоп" Артскважина №3. водозабор "Бельгоп"</v>
          </cell>
          <cell r="ED48">
            <v>0</v>
          </cell>
          <cell r="EE48">
            <v>0</v>
          </cell>
        </row>
        <row r="49">
          <cell r="E49" t="str">
            <v>КНС</v>
          </cell>
          <cell r="F49" t="str">
            <v>169347. Коми Респ. Ухта г. Ярега пгт. Строительная ул. дом № 9б</v>
          </cell>
          <cell r="G49" t="str">
            <v xml:space="preserve">КНС № 4 </v>
          </cell>
          <cell r="H49" t="str">
            <v>перекачка стоков</v>
          </cell>
          <cell r="I49" t="str">
            <v>хозведение</v>
          </cell>
          <cell r="J49">
            <v>801693</v>
          </cell>
          <cell r="K49">
            <v>32</v>
          </cell>
          <cell r="L49">
            <v>8.64</v>
          </cell>
          <cell r="DU49">
            <v>13.193</v>
          </cell>
          <cell r="DV49">
            <v>350</v>
          </cell>
          <cell r="DW49" t="str">
            <v>ОАО "КТК"</v>
          </cell>
          <cell r="DX49">
            <v>1164.03</v>
          </cell>
          <cell r="DZ49">
            <v>1102028818</v>
          </cell>
          <cell r="EA49" t="str">
            <v xml:space="preserve">КНС 169347. Коми Респ. Ухта г. Ярега пгт. Строительная ул. дом № 9б КНС № 4 </v>
          </cell>
          <cell r="ED49">
            <v>0</v>
          </cell>
          <cell r="EE49">
            <v>0</v>
          </cell>
        </row>
        <row r="50">
          <cell r="E50" t="str">
            <v>ВНС</v>
          </cell>
          <cell r="F50" t="str">
            <v>169360. Коми Респ. Ухта г. Боровой пгт. Новая ул. дом № 1в</v>
          </cell>
          <cell r="G50" t="str">
            <v>Скважина №3. п.Боровой. ул.Новая. 1в</v>
          </cell>
          <cell r="H50" t="str">
            <v>подъем воды</v>
          </cell>
          <cell r="J50">
            <v>802154</v>
          </cell>
          <cell r="DZ50">
            <v>1102028818</v>
          </cell>
          <cell r="EA50" t="str">
            <v>ВНС 169360. Коми Респ. Ухта г. Боровой пгт. Новая ул. дом № 1в Скважина №3. п.Боровой. ул.Новая. 1в</v>
          </cell>
          <cell r="ED50">
            <v>0</v>
          </cell>
          <cell r="EE50">
            <v>0</v>
          </cell>
        </row>
        <row r="51">
          <cell r="E51" t="str">
            <v>ВНС</v>
          </cell>
          <cell r="F51" t="str">
            <v>169360. Коми Респ. Ухта г. Боровой пгт. Спортивная ул. дом № 1ж</v>
          </cell>
          <cell r="G51" t="str">
            <v>Скважина №4. п.Боровой. ул.Спортивная. 1ж</v>
          </cell>
          <cell r="H51" t="str">
            <v>подъем воды</v>
          </cell>
          <cell r="J51">
            <v>802156</v>
          </cell>
          <cell r="DT51">
            <v>8590</v>
          </cell>
          <cell r="DV51">
            <v>82.89</v>
          </cell>
          <cell r="DW51" t="str">
            <v>ОАО "Комиэнергосбыт"</v>
          </cell>
          <cell r="DX51">
            <v>3.9473466202758698</v>
          </cell>
          <cell r="DZ51">
            <v>1102028818</v>
          </cell>
          <cell r="EA51" t="str">
            <v>ВНС 169360. Коми Респ. Ухта г. Боровой пгт. Спортивная ул. дом № 1ж Скважина №4. п.Боровой. ул.Спортивная. 1ж</v>
          </cell>
          <cell r="ED51">
            <v>0</v>
          </cell>
          <cell r="EE51">
            <v>0</v>
          </cell>
        </row>
        <row r="52">
          <cell r="E52" t="str">
            <v>ВНС</v>
          </cell>
          <cell r="F52" t="str">
            <v>169360. Коми Респ. Ухта г. Боровой пгт. Спортивная ул. дом № 1з</v>
          </cell>
          <cell r="G52" t="str">
            <v>Скважина №5. п.Боровой. ул.Спортивная. 1з</v>
          </cell>
          <cell r="H52" t="str">
            <v>подъем воды</v>
          </cell>
          <cell r="J52">
            <v>802158</v>
          </cell>
          <cell r="DZ52">
            <v>1102028818</v>
          </cell>
          <cell r="EA52" t="str">
            <v>ВНС 169360. Коми Респ. Ухта г. Боровой пгт. Спортивная ул. дом № 1з Скважина №5. п.Боровой. ул.Спортивная. 1з</v>
          </cell>
          <cell r="ED52">
            <v>0</v>
          </cell>
          <cell r="EE52">
            <v>0</v>
          </cell>
        </row>
        <row r="53">
          <cell r="E53" t="str">
            <v>ВНС</v>
          </cell>
          <cell r="F53" t="str">
            <v>169360. Коми Респ. Ухта г. Боровой пгт. Спортивная ул. дом № 1и</v>
          </cell>
          <cell r="G53" t="str">
            <v>Скважина №6. п.Боровой. ул.Спортивная. 1и</v>
          </cell>
          <cell r="H53" t="str">
            <v>подъем воды</v>
          </cell>
          <cell r="J53">
            <v>802160</v>
          </cell>
          <cell r="DZ53">
            <v>1102028818</v>
          </cell>
          <cell r="EA53" t="str">
            <v>ВНС 169360. Коми Респ. Ухта г. Боровой пгт. Спортивная ул. дом № 1и Скважина №6. п.Боровой. ул.Спортивная. 1и</v>
          </cell>
          <cell r="ED53">
            <v>0</v>
          </cell>
          <cell r="EE53">
            <v>0</v>
          </cell>
        </row>
        <row r="54">
          <cell r="E54" t="str">
            <v>ВНС</v>
          </cell>
          <cell r="F54" t="str">
            <v>169360. Коми Респ. Ухта г. Боровой пгт. Спортивная ул. дом № 1к</v>
          </cell>
          <cell r="G54" t="str">
            <v>Скважина №7. п.Боровой. ул.Спортивная. 1к</v>
          </cell>
          <cell r="H54" t="str">
            <v>подъем воды</v>
          </cell>
          <cell r="J54">
            <v>802162</v>
          </cell>
          <cell r="DZ54">
            <v>1102028818</v>
          </cell>
          <cell r="EA54" t="str">
            <v>ВНС 169360. Коми Респ. Ухта г. Боровой пгт. Спортивная ул. дом № 1к Скважина №7. п.Боровой. ул.Спортивная. 1к</v>
          </cell>
          <cell r="ED54">
            <v>0</v>
          </cell>
          <cell r="EE54">
            <v>0</v>
          </cell>
        </row>
        <row r="55">
          <cell r="E55" t="str">
            <v>ВНС</v>
          </cell>
          <cell r="F55" t="str">
            <v>169300. Коми Респ. Ухта г. водозабор "Бельгоп"</v>
          </cell>
          <cell r="G55" t="str">
            <v>Артскважина №1. водозабор "Бельгоп"</v>
          </cell>
          <cell r="H55" t="str">
            <v>подъем воды</v>
          </cell>
          <cell r="J55">
            <v>200111</v>
          </cell>
          <cell r="BE55">
            <v>-3.5</v>
          </cell>
          <cell r="BF55" t="str">
            <v>Итого Бельгоп 170947</v>
          </cell>
          <cell r="DZ55">
            <v>1102028818</v>
          </cell>
          <cell r="EA55" t="str">
            <v>ВНС 169300. Коми Респ. Ухта г. водозабор "Бельгоп" Артскважина №1. водозабор "Бельгоп"</v>
          </cell>
          <cell r="ED55">
            <v>0</v>
          </cell>
          <cell r="EE55">
            <v>0</v>
          </cell>
        </row>
        <row r="56">
          <cell r="E56" t="str">
            <v>ВНС</v>
          </cell>
          <cell r="F56" t="str">
            <v>м.Сырачай</v>
          </cell>
          <cell r="G56" t="str">
            <v>Резервуар чистой воды</v>
          </cell>
          <cell r="H56" t="str">
            <v>подъем воды</v>
          </cell>
          <cell r="J56">
            <v>802217</v>
          </cell>
          <cell r="V56">
            <v>50</v>
          </cell>
          <cell r="W56">
            <v>50</v>
          </cell>
          <cell r="X56">
            <v>2</v>
          </cell>
          <cell r="Y56">
            <v>8760</v>
          </cell>
          <cell r="Z56">
            <v>0.2</v>
          </cell>
          <cell r="DT56">
            <v>6555</v>
          </cell>
          <cell r="DV56">
            <v>724.02800000000002</v>
          </cell>
          <cell r="DW56" t="str">
            <v>ОАО "КТК"</v>
          </cell>
          <cell r="DX56">
            <v>1164.03</v>
          </cell>
          <cell r="DZ56">
            <v>1102028818</v>
          </cell>
          <cell r="EA56" t="str">
            <v>ВНС м.Сырачай Резервуар чистой воды</v>
          </cell>
          <cell r="ED56">
            <v>0</v>
          </cell>
          <cell r="EE56">
            <v>0</v>
          </cell>
        </row>
        <row r="57">
          <cell r="E57" t="str">
            <v>ВНС</v>
          </cell>
          <cell r="F57" t="str">
            <v>Водозабор п.Шудаяг</v>
          </cell>
          <cell r="G57" t="str">
            <v>Скважина №3 п. Шудаяг</v>
          </cell>
          <cell r="H57" t="str">
            <v>подъем воды</v>
          </cell>
          <cell r="J57">
            <v>200012</v>
          </cell>
          <cell r="DZ57">
            <v>1102028818</v>
          </cell>
          <cell r="EA57" t="str">
            <v>ВНС Водозабор п.Шудаяг Скважина №3 п. Шудаяг</v>
          </cell>
          <cell r="ED57">
            <v>0</v>
          </cell>
          <cell r="EE57">
            <v>0</v>
          </cell>
        </row>
        <row r="58">
          <cell r="E58" t="str">
            <v>ВНС</v>
          </cell>
          <cell r="F58" t="str">
            <v>169300. Коми Респ. Ухта г. Дзержинского ул. дом № 32</v>
          </cell>
          <cell r="G58" t="str">
            <v>Помещение № IV повысительной насосной станции.</v>
          </cell>
          <cell r="H58" t="str">
            <v>транспортировка воды</v>
          </cell>
          <cell r="I58" t="str">
            <v>хозведение</v>
          </cell>
          <cell r="J58">
            <v>801147</v>
          </cell>
          <cell r="K58">
            <v>45</v>
          </cell>
          <cell r="L58">
            <v>0.192</v>
          </cell>
          <cell r="DZ58">
            <v>1102028818</v>
          </cell>
          <cell r="EA58" t="str">
            <v>ВНС 169300. Коми Респ. Ухта г. Дзержинского ул. дом № 32 Помещение № IV повысительной насосной станции.</v>
          </cell>
          <cell r="ED58">
            <v>0</v>
          </cell>
          <cell r="EE58">
            <v>0</v>
          </cell>
        </row>
        <row r="59">
          <cell r="E59" t="str">
            <v>ВНС</v>
          </cell>
          <cell r="F59" t="str">
            <v>г.Ухта.ул.Губкина.3 строение 4</v>
          </cell>
          <cell r="G59" t="str">
            <v>Резервуар чистой воды</v>
          </cell>
          <cell r="H59" t="str">
            <v>подъем воды</v>
          </cell>
          <cell r="J59">
            <v>802083</v>
          </cell>
          <cell r="V59">
            <v>350</v>
          </cell>
          <cell r="W59">
            <v>84</v>
          </cell>
          <cell r="X59">
            <v>2</v>
          </cell>
          <cell r="Y59">
            <v>8760</v>
          </cell>
          <cell r="Z59">
            <v>0.2</v>
          </cell>
          <cell r="DZ59">
            <v>1102028818</v>
          </cell>
          <cell r="EA59" t="str">
            <v>ВНС г.Ухта.ул.Губкина.3 строение 4 Резервуар чистой воды</v>
          </cell>
          <cell r="ED59">
            <v>0</v>
          </cell>
          <cell r="EE59">
            <v>0</v>
          </cell>
        </row>
        <row r="60">
          <cell r="E60" t="str">
            <v>ВНС</v>
          </cell>
          <cell r="F60" t="str">
            <v xml:space="preserve">Водозабор "Пожняель". в 1.5 км на запад от станции 2-го подъёма </v>
          </cell>
          <cell r="G60" t="str">
            <v>Скважина №314а</v>
          </cell>
          <cell r="H60" t="str">
            <v>подъем воды</v>
          </cell>
          <cell r="J60">
            <v>200031</v>
          </cell>
          <cell r="DZ60">
            <v>1102028818</v>
          </cell>
          <cell r="EA60" t="str">
            <v>ВНС Водозабор "Пожняель". в 1.5 км на запад от станции 2-го подъёма  Скважина №314а</v>
          </cell>
          <cell r="ED60">
            <v>0</v>
          </cell>
          <cell r="EE60">
            <v>0</v>
          </cell>
        </row>
        <row r="61">
          <cell r="E61" t="str">
            <v>КНС</v>
          </cell>
          <cell r="F61" t="str">
            <v>169336. Коми Респ. Ухта г. седью. Центральная ул. дом № 2. корпус 1</v>
          </cell>
          <cell r="G61" t="str">
            <v>Здание канализационной насосной станции. п.Седью</v>
          </cell>
          <cell r="H61" t="str">
            <v>перекачка стоков</v>
          </cell>
          <cell r="I61" t="str">
            <v>хозведение</v>
          </cell>
          <cell r="J61">
            <v>802175</v>
          </cell>
          <cell r="K61">
            <v>56</v>
          </cell>
          <cell r="L61">
            <v>1.2</v>
          </cell>
          <cell r="DZ61">
            <v>1102028818</v>
          </cell>
          <cell r="EA61" t="str">
            <v>КНС 169336. Коми Респ. Ухта г. седью. Центральная ул. дом № 2. корпус 1 Здание канализационной насосной станции. п.Седью</v>
          </cell>
          <cell r="ED61">
            <v>0</v>
          </cell>
          <cell r="EE61">
            <v>0</v>
          </cell>
        </row>
        <row r="62">
          <cell r="E62" t="str">
            <v>ВНС</v>
          </cell>
          <cell r="F62" t="str">
            <v>643....Ухта.Шудаяг.Совхозная. 1. севернее Ухтинского мясокомбината....дом.корпус.кв.</v>
          </cell>
          <cell r="G62" t="str">
            <v>Скважина № 4. пгт.Шудаяг</v>
          </cell>
          <cell r="H62" t="str">
            <v>подъем воды</v>
          </cell>
          <cell r="J62">
            <v>800891</v>
          </cell>
          <cell r="DZ62">
            <v>1102028818</v>
          </cell>
          <cell r="EA62" t="str">
            <v>ВНС 643....Ухта.Шудаяг.Совхозная. 1. севернее Ухтинского мясокомбината....дом.корпус.кв. Скважина № 4. пгт.Шудаяг</v>
          </cell>
          <cell r="ED62">
            <v>0</v>
          </cell>
          <cell r="EE62">
            <v>0</v>
          </cell>
        </row>
        <row r="63">
          <cell r="E63" t="str">
            <v>КНС</v>
          </cell>
          <cell r="F63" t="str">
            <v>169360. Коми Респ. Ухта г. Боровой пгт. Спортивная ул. дом № 11а</v>
          </cell>
          <cell r="G63" t="str">
            <v>Здание канализационной насосной станции. п.Боровой.</v>
          </cell>
          <cell r="H63" t="str">
            <v>перекачка стоков</v>
          </cell>
          <cell r="I63" t="str">
            <v>хозведение</v>
          </cell>
          <cell r="J63">
            <v>802164</v>
          </cell>
          <cell r="K63">
            <v>32</v>
          </cell>
          <cell r="L63">
            <v>3</v>
          </cell>
          <cell r="DZ63">
            <v>1102028818</v>
          </cell>
          <cell r="EA63" t="str">
            <v>КНС 169360. Коми Респ. Ухта г. Боровой пгт. Спортивная ул. дом № 11а Здание канализационной насосной станции. п.Боровой.</v>
          </cell>
          <cell r="ED63">
            <v>0</v>
          </cell>
          <cell r="EE63">
            <v>0</v>
          </cell>
        </row>
        <row r="64">
          <cell r="E64" t="str">
            <v>КНС</v>
          </cell>
          <cell r="F64" t="str">
            <v>169370. Коми Респ. Ухта г. Тобысь п</v>
          </cell>
          <cell r="G64" t="str">
            <v>Здание канализационной насосной станции с канализационными сетями. п.Тобысь (1632.2м.)</v>
          </cell>
          <cell r="H64" t="str">
            <v>перекачка стоков</v>
          </cell>
          <cell r="I64" t="str">
            <v>хозведение</v>
          </cell>
          <cell r="J64">
            <v>801630</v>
          </cell>
          <cell r="K64">
            <v>32</v>
          </cell>
          <cell r="L64">
            <v>1.2</v>
          </cell>
          <cell r="DT64">
            <v>3565</v>
          </cell>
          <cell r="DV64">
            <v>13.193</v>
          </cell>
          <cell r="DW64" t="str">
            <v>ОАО "Комиэнергосбыт"</v>
          </cell>
          <cell r="DX64">
            <v>3.9473466202758698</v>
          </cell>
          <cell r="DZ64">
            <v>1102028818</v>
          </cell>
          <cell r="EA64" t="str">
            <v>КНС 169370. Коми Респ. Ухта г. Тобысь п Здание канализационной насосной станции с канализационными сетями. п.Тобысь (1632.2м.)</v>
          </cell>
          <cell r="ED64">
            <v>0</v>
          </cell>
          <cell r="EE64">
            <v>0</v>
          </cell>
        </row>
        <row r="65">
          <cell r="E65" t="str">
            <v>ВНС</v>
          </cell>
          <cell r="F65" t="str">
            <v>169302. Коми Респ. Ухта г. Тиманская ул. дом № 13</v>
          </cell>
          <cell r="G65" t="str">
            <v>Станция насосная повысительная.</v>
          </cell>
          <cell r="H65" t="str">
            <v>транспортировка воды</v>
          </cell>
          <cell r="I65" t="str">
            <v>хозведение</v>
          </cell>
          <cell r="J65">
            <v>802198</v>
          </cell>
          <cell r="DT65">
            <v>3565</v>
          </cell>
          <cell r="DV65">
            <v>30.08</v>
          </cell>
          <cell r="DW65" t="str">
            <v>ОАО "Комиэнергосбыт"</v>
          </cell>
          <cell r="DX65">
            <v>3.9473466202758698</v>
          </cell>
          <cell r="DZ65">
            <v>1102028818</v>
          </cell>
          <cell r="EA65" t="str">
            <v>ВНС 169302. Коми Респ. Ухта г. Тиманская ул. дом № 13 Станция насосная повысительная.</v>
          </cell>
          <cell r="ED65">
            <v>0</v>
          </cell>
          <cell r="EE65">
            <v>0</v>
          </cell>
        </row>
        <row r="66">
          <cell r="E66" t="str">
            <v>КНС</v>
          </cell>
          <cell r="F66" t="str">
            <v>(п. Ярега. ул.Октябрьская 10)</v>
          </cell>
          <cell r="G66" t="str">
            <v xml:space="preserve">КНС № 1 (п. Ярега. </v>
          </cell>
          <cell r="H66" t="str">
            <v>перекачка стоков</v>
          </cell>
          <cell r="I66" t="str">
            <v>хозведение</v>
          </cell>
          <cell r="J66">
            <v>801690</v>
          </cell>
          <cell r="K66">
            <v>32</v>
          </cell>
          <cell r="L66">
            <v>10.37</v>
          </cell>
          <cell r="DU66">
            <v>48.39</v>
          </cell>
          <cell r="DV66">
            <v>852.69</v>
          </cell>
          <cell r="DW66" t="str">
            <v>ОАО"Волжская ТГК"</v>
          </cell>
          <cell r="DX66">
            <v>1164.03</v>
          </cell>
          <cell r="DZ66">
            <v>1102028818</v>
          </cell>
          <cell r="EA66" t="str">
            <v xml:space="preserve">КНС (п. Ярега. ул.Октябрьская 10) КНС № 1 (п. Ярега. </v>
          </cell>
          <cell r="ED66">
            <v>0</v>
          </cell>
          <cell r="EE66">
            <v>0</v>
          </cell>
        </row>
        <row r="67">
          <cell r="E67" t="str">
            <v>ВНС</v>
          </cell>
          <cell r="F67" t="str">
            <v>169309. Коми Респ. Ухта г. Социалистическая ул. дом № 6</v>
          </cell>
          <cell r="G67" t="str">
            <v>Здание насосной станции 3 подъема.</v>
          </cell>
          <cell r="H67" t="str">
            <v>транспортировка воды</v>
          </cell>
          <cell r="I67" t="str">
            <v>хозведение</v>
          </cell>
          <cell r="J67">
            <v>201001</v>
          </cell>
          <cell r="K67">
            <v>50</v>
          </cell>
          <cell r="L67">
            <v>37</v>
          </cell>
          <cell r="DU67">
            <v>74.790000000000006</v>
          </cell>
          <cell r="DV67">
            <v>1435.08</v>
          </cell>
          <cell r="DW67" t="str">
            <v>ОАО"Волжская ТГК"</v>
          </cell>
          <cell r="DX67">
            <v>1164.03</v>
          </cell>
          <cell r="DZ67">
            <v>1102028818</v>
          </cell>
          <cell r="EA67" t="str">
            <v>ВНС 169309. Коми Респ. Ухта г. Социалистическая ул. дом № 6 Здание насосной станции 3 подъема.</v>
          </cell>
          <cell r="ED67">
            <v>0</v>
          </cell>
          <cell r="EE67">
            <v>0</v>
          </cell>
        </row>
        <row r="68">
          <cell r="E68" t="str">
            <v>КНС</v>
          </cell>
          <cell r="F68" t="str">
            <v>п. Ярега. ул.Первомайская.29-а</v>
          </cell>
          <cell r="G68" t="str">
            <v xml:space="preserve">КНС № 2 </v>
          </cell>
          <cell r="H68" t="str">
            <v>перекачка стоков</v>
          </cell>
          <cell r="I68" t="str">
            <v>хозведение</v>
          </cell>
          <cell r="J68">
            <v>801691</v>
          </cell>
          <cell r="K68">
            <v>32</v>
          </cell>
          <cell r="L68">
            <v>11.18</v>
          </cell>
          <cell r="DT68">
            <v>6555</v>
          </cell>
          <cell r="DV68">
            <v>187.2</v>
          </cell>
          <cell r="DW68" t="str">
            <v>ОАО "Комиэнергосбыт"</v>
          </cell>
          <cell r="DX68">
            <v>3.9473466202758698</v>
          </cell>
          <cell r="DZ68">
            <v>1102028818</v>
          </cell>
          <cell r="EA68" t="str">
            <v xml:space="preserve">КНС п. Ярега. ул.Первомайская.29-а КНС № 2 </v>
          </cell>
          <cell r="ED68">
            <v>0</v>
          </cell>
          <cell r="EE68">
            <v>0</v>
          </cell>
        </row>
        <row r="69">
          <cell r="E69" t="str">
            <v>ВНС</v>
          </cell>
          <cell r="F69" t="str">
            <v>169300. Коми Респ. Ухта г. Ленина пр-кт. дом № 50</v>
          </cell>
          <cell r="G69" t="str">
            <v>Помещение водопроводной насосной станции в здании индивидуального теплового пункта</v>
          </cell>
          <cell r="H69" t="str">
            <v>транспортировка воды</v>
          </cell>
          <cell r="I69" t="str">
            <v>хозведение</v>
          </cell>
          <cell r="J69">
            <v>800141</v>
          </cell>
          <cell r="K69">
            <v>45</v>
          </cell>
          <cell r="L69">
            <v>1.2</v>
          </cell>
          <cell r="DT69">
            <v>8590</v>
          </cell>
          <cell r="DV69">
            <v>92.3</v>
          </cell>
          <cell r="DW69" t="str">
            <v>ОАО "Комиэнергосбыт"</v>
          </cell>
          <cell r="DX69">
            <v>3.9473466202758698</v>
          </cell>
          <cell r="DZ69">
            <v>1102028818</v>
          </cell>
          <cell r="EA69" t="str">
            <v>ВНС 169300. Коми Респ. Ухта г. Ленина пр-кт. дом № 50 Помещение водопроводной насосной станции в здании индивидуального теплового пункта</v>
          </cell>
          <cell r="ED69">
            <v>0</v>
          </cell>
          <cell r="EE69">
            <v>0</v>
          </cell>
        </row>
        <row r="70">
          <cell r="E70" t="str">
            <v>ВНС</v>
          </cell>
          <cell r="F70" t="str">
            <v>169300. Коми Респ. Ухта г. Чибьюская ул. дом № 3а</v>
          </cell>
          <cell r="G70" t="str">
            <v>Помещение повысительной насосной станции в здании бойлерной.</v>
          </cell>
          <cell r="H70" t="str">
            <v>транспортировка воды</v>
          </cell>
          <cell r="I70" t="str">
            <v>хозведение</v>
          </cell>
          <cell r="J70">
            <v>201033</v>
          </cell>
          <cell r="K70">
            <v>45</v>
          </cell>
          <cell r="L70">
            <v>0.9</v>
          </cell>
          <cell r="DT70">
            <v>6264</v>
          </cell>
          <cell r="DV70">
            <v>267</v>
          </cell>
          <cell r="DW70" t="str">
            <v>ОАО "Комиэнергосбыт"</v>
          </cell>
          <cell r="DX70">
            <v>3.9473466202758698</v>
          </cell>
          <cell r="DZ70">
            <v>1102028818</v>
          </cell>
          <cell r="EA70" t="str">
            <v>ВНС 169300. Коми Респ. Ухта г. Чибьюская ул. дом № 3а Помещение повысительной насосной станции в здании бойлерной.</v>
          </cell>
          <cell r="ED70">
            <v>0</v>
          </cell>
          <cell r="EE70">
            <v>0</v>
          </cell>
        </row>
        <row r="71">
          <cell r="E71" t="str">
            <v>ВНС</v>
          </cell>
          <cell r="F71" t="str">
            <v>169300. Коми Респ. Ухта г. Космонавтов пр-кт. дом № 2а</v>
          </cell>
          <cell r="G71" t="str">
            <v xml:space="preserve">Помещение повысительной насосной станции. </v>
          </cell>
          <cell r="H71" t="str">
            <v>транспортировка воды</v>
          </cell>
          <cell r="I71" t="str">
            <v>хозведение</v>
          </cell>
          <cell r="J71">
            <v>800124</v>
          </cell>
          <cell r="K71">
            <v>45</v>
          </cell>
          <cell r="L71">
            <v>0.192</v>
          </cell>
          <cell r="DT71">
            <v>8590</v>
          </cell>
          <cell r="DV71">
            <v>315.99</v>
          </cell>
          <cell r="DW71" t="str">
            <v>ОАО "Комиэнергосбыт"</v>
          </cell>
          <cell r="DX71">
            <v>3.9473466202758698</v>
          </cell>
          <cell r="DZ71">
            <v>1102028818</v>
          </cell>
          <cell r="EA71" t="str">
            <v xml:space="preserve">ВНС 169300. Коми Респ. Ухта г. Космонавтов пр-кт. дом № 2а Помещение повысительной насосной станции. </v>
          </cell>
          <cell r="ED71">
            <v>0</v>
          </cell>
          <cell r="EE71">
            <v>0</v>
          </cell>
        </row>
        <row r="72">
          <cell r="E72" t="str">
            <v>ВНС</v>
          </cell>
          <cell r="F72" t="str">
            <v>Ухта. Школьная</v>
          </cell>
          <cell r="G72" t="str">
            <v>Насосная станция 2 подъёма системы водоснабжения. ул.Школьная</v>
          </cell>
          <cell r="H72" t="str">
            <v>транспортировка воды</v>
          </cell>
          <cell r="I72" t="str">
            <v>хозведение</v>
          </cell>
          <cell r="J72">
            <v>802324</v>
          </cell>
          <cell r="K72">
            <v>26</v>
          </cell>
          <cell r="L72">
            <v>0.19</v>
          </cell>
          <cell r="DT72">
            <v>6264</v>
          </cell>
          <cell r="DV72">
            <v>719</v>
          </cell>
          <cell r="DW72" t="str">
            <v>ОАО "Комиэнергосбыт"</v>
          </cell>
          <cell r="DX72">
            <v>3.9473466202758698</v>
          </cell>
          <cell r="DZ72">
            <v>1102028818</v>
          </cell>
          <cell r="EA72" t="str">
            <v>ВНС Ухта. Школьная Насосная станция 2 подъёма системы водоснабжения. ул.Школьная</v>
          </cell>
          <cell r="ED72">
            <v>0</v>
          </cell>
          <cell r="EE72">
            <v>0</v>
          </cell>
        </row>
        <row r="73">
          <cell r="E73" t="str">
            <v>ВНС</v>
          </cell>
          <cell r="F73" t="str">
            <v>169500. Коми Респ. Сосногорск г. Пожня д. водозабор "Пожня-Ель"</v>
          </cell>
          <cell r="G73" t="str">
            <v>Здание насосной станции 2 подъема. водозабор "Пожня-Ель"</v>
          </cell>
          <cell r="H73" t="str">
            <v>транспортировка воды</v>
          </cell>
          <cell r="I73" t="str">
            <v>хозведение</v>
          </cell>
          <cell r="J73">
            <v>200009</v>
          </cell>
          <cell r="K73">
            <v>63</v>
          </cell>
          <cell r="L73">
            <v>53</v>
          </cell>
          <cell r="BG73">
            <v>5348085</v>
          </cell>
          <cell r="BH73">
            <v>0.32</v>
          </cell>
          <cell r="BI73">
            <v>365</v>
          </cell>
          <cell r="BJ73">
            <v>395563</v>
          </cell>
          <cell r="DT73">
            <v>6555</v>
          </cell>
          <cell r="DV73">
            <v>101.5</v>
          </cell>
          <cell r="DW73" t="str">
            <v>ОАО "Комиэнергосбыт"</v>
          </cell>
          <cell r="DX73">
            <v>3.9473466202758698</v>
          </cell>
          <cell r="DZ73">
            <v>1102028818</v>
          </cell>
          <cell r="EA73" t="str">
            <v>ВНС 169500. Коми Респ. Сосногорск г. Пожня д. водозабор "Пожня-Ель" Здание насосной станции 2 подъема. водозабор "Пожня-Ель"</v>
          </cell>
          <cell r="ED73">
            <v>0</v>
          </cell>
          <cell r="EE73">
            <v>0</v>
          </cell>
        </row>
        <row r="74">
          <cell r="E74" t="str">
            <v>ВНС</v>
          </cell>
          <cell r="F74" t="str">
            <v>п.Бельгоп.ул.2-я Индустриальная. 1а</v>
          </cell>
          <cell r="G74" t="str">
            <v>Повысительная НС п. Бельгоп</v>
          </cell>
          <cell r="H74" t="str">
            <v>подъем воды</v>
          </cell>
          <cell r="I74" t="str">
            <v>хозведение</v>
          </cell>
          <cell r="J74">
            <v>200082</v>
          </cell>
          <cell r="BG74">
            <v>77770</v>
          </cell>
          <cell r="BH74">
            <v>0.32</v>
          </cell>
          <cell r="BI74">
            <v>365</v>
          </cell>
          <cell r="BJ74">
            <v>144</v>
          </cell>
          <cell r="DT74">
            <v>6555</v>
          </cell>
          <cell r="DV74">
            <v>92.3</v>
          </cell>
          <cell r="DW74" t="str">
            <v>ОАО "Комиэнергосбыт"</v>
          </cell>
          <cell r="DX74">
            <v>3.9473466202758698</v>
          </cell>
          <cell r="DZ74">
            <v>1102028818</v>
          </cell>
          <cell r="EA74" t="str">
            <v>ВНС п.Бельгоп.ул.2-я Индустриальная. 1а Повысительная НС п. Бельгоп</v>
          </cell>
          <cell r="ED74">
            <v>0</v>
          </cell>
          <cell r="EE74">
            <v>0</v>
          </cell>
        </row>
        <row r="75">
          <cell r="E75" t="str">
            <v>ВНС</v>
          </cell>
          <cell r="F75" t="str">
            <v>169300. Коми Респ. Ухта г. Губкина ул. дом № 3. строение 10</v>
          </cell>
          <cell r="G75" t="str">
            <v>Здание насосной станции технической воды.улица</v>
          </cell>
          <cell r="H75" t="str">
            <v>подъем воды</v>
          </cell>
          <cell r="I75" t="str">
            <v>хозведение</v>
          </cell>
          <cell r="J75">
            <v>200682</v>
          </cell>
          <cell r="K75">
            <v>71</v>
          </cell>
          <cell r="L75">
            <v>0.66400000000000003</v>
          </cell>
          <cell r="DZ75">
            <v>1102028818</v>
          </cell>
          <cell r="EA75" t="str">
            <v>ВНС 169300. Коми Респ. Ухта г. Губкина ул. дом № 3. строение 10 Здание насосной станции технической воды.улица</v>
          </cell>
          <cell r="ED75">
            <v>0</v>
          </cell>
          <cell r="EE75">
            <v>0</v>
          </cell>
        </row>
        <row r="76">
          <cell r="E76" t="str">
            <v>ВНС</v>
          </cell>
          <cell r="F76" t="str">
            <v>169347. Коми Респ. Ухта г. Нижний Доманик п. Мичурина. дом № 1</v>
          </cell>
          <cell r="G76" t="str">
            <v>Водонасосная станция I подъема на р.Лунь-Вож</v>
          </cell>
          <cell r="H76" t="str">
            <v>подъем воды</v>
          </cell>
          <cell r="I76" t="str">
            <v>хозведение</v>
          </cell>
          <cell r="J76">
            <v>801686</v>
          </cell>
          <cell r="K76">
            <v>100</v>
          </cell>
          <cell r="L76">
            <v>9</v>
          </cell>
          <cell r="M76">
            <v>2</v>
          </cell>
          <cell r="BE76">
            <v>-3</v>
          </cell>
          <cell r="BF76">
            <v>1801294</v>
          </cell>
          <cell r="BG76">
            <v>731947</v>
          </cell>
          <cell r="BH76">
            <v>0.32</v>
          </cell>
          <cell r="BI76">
            <v>365</v>
          </cell>
          <cell r="BJ76">
            <v>37853</v>
          </cell>
          <cell r="DT76">
            <v>6555</v>
          </cell>
          <cell r="DV76">
            <v>118.26</v>
          </cell>
          <cell r="DW76" t="str">
            <v>ОАО "Комиэнергосбыт"</v>
          </cell>
          <cell r="DX76">
            <v>3.9473466202758698</v>
          </cell>
          <cell r="DZ76">
            <v>1102028818</v>
          </cell>
          <cell r="EA76" t="str">
            <v>ВНС 169347. Коми Респ. Ухта г. Нижний Доманик п. Мичурина. дом № 1 Водонасосная станция I подъема на р.Лунь-Вож</v>
          </cell>
          <cell r="ED76">
            <v>0</v>
          </cell>
          <cell r="EE76">
            <v>0</v>
          </cell>
        </row>
        <row r="77">
          <cell r="E77" t="str">
            <v>ВНС</v>
          </cell>
          <cell r="F77" t="str">
            <v>169370. Коми Респ. Ухта г. Тобысь п</v>
          </cell>
          <cell r="G77" t="str">
            <v>Здание водопроводной насосной станции. п.Тобысь</v>
          </cell>
          <cell r="H77" t="str">
            <v>подъем воды</v>
          </cell>
          <cell r="I77" t="str">
            <v>хозведение</v>
          </cell>
          <cell r="J77">
            <v>802132</v>
          </cell>
          <cell r="DT77">
            <v>155645</v>
          </cell>
          <cell r="DV77">
            <v>3518</v>
          </cell>
          <cell r="DW77" t="str">
            <v>ОАО "Комиэнергосбыт"</v>
          </cell>
          <cell r="DX77">
            <v>3.9473466202758698</v>
          </cell>
          <cell r="DZ77">
            <v>1102028818</v>
          </cell>
          <cell r="EA77" t="str">
            <v>ВНС 169370. Коми Респ. Ухта г. Тобысь п Здание водопроводной насосной станции. п.Тобысь</v>
          </cell>
          <cell r="ED77">
            <v>0</v>
          </cell>
          <cell r="EE77">
            <v>0</v>
          </cell>
        </row>
        <row r="78">
          <cell r="E78" t="str">
            <v>КНС</v>
          </cell>
          <cell r="F78" t="str">
            <v>169347. Коми Респ. Ухта г. Ярега пгт. Советская ул. дом № 3а</v>
          </cell>
          <cell r="G78" t="str">
            <v xml:space="preserve">КНС № 3 </v>
          </cell>
          <cell r="H78" t="str">
            <v>перекачка стоков</v>
          </cell>
          <cell r="I78" t="str">
            <v>хозведение</v>
          </cell>
          <cell r="J78">
            <v>801692</v>
          </cell>
          <cell r="K78">
            <v>32</v>
          </cell>
          <cell r="L78">
            <v>8.4</v>
          </cell>
          <cell r="DZ78">
            <v>1102028818</v>
          </cell>
          <cell r="EA78" t="str">
            <v xml:space="preserve">КНС 169347. Коми Респ. Ухта г. Ярега пгт. Советская ул. дом № 3а КНС № 3 </v>
          </cell>
          <cell r="ED78">
            <v>0</v>
          </cell>
          <cell r="EE78">
            <v>0</v>
          </cell>
        </row>
        <row r="79">
          <cell r="E79" t="str">
            <v>ВНС</v>
          </cell>
          <cell r="F79" t="str">
            <v>Тобысь</v>
          </cell>
          <cell r="G79" t="str">
            <v>Резервуар чистой воды</v>
          </cell>
          <cell r="H79" t="str">
            <v>подъем воды</v>
          </cell>
          <cell r="J79">
            <v>801636</v>
          </cell>
          <cell r="V79">
            <v>250</v>
          </cell>
          <cell r="W79">
            <v>82</v>
          </cell>
          <cell r="X79">
            <v>1</v>
          </cell>
          <cell r="Y79">
            <v>8760</v>
          </cell>
          <cell r="Z79">
            <v>0.2</v>
          </cell>
          <cell r="DT79">
            <v>8590</v>
          </cell>
          <cell r="DV79">
            <v>386.83</v>
          </cell>
          <cell r="DW79" t="str">
            <v>ОАО "Комиэнергосбыт"</v>
          </cell>
          <cell r="DX79">
            <v>3.9473466202758698</v>
          </cell>
          <cell r="DZ79">
            <v>1102028818</v>
          </cell>
          <cell r="EA79" t="str">
            <v>ВНС Тобысь Резервуар чистой воды</v>
          </cell>
          <cell r="ED79">
            <v>0</v>
          </cell>
          <cell r="EE79">
            <v>0</v>
          </cell>
        </row>
        <row r="80">
          <cell r="E80" t="str">
            <v>ВНС</v>
          </cell>
          <cell r="F80" t="str">
            <v>169300. Коми Респ. Ухта г. Губкина ул. дом № 3. строение 6</v>
          </cell>
          <cell r="G80" t="str">
            <v>Здание насосной станции 1 и 2 подъема г.Ухта. улица Губкина. 3. строение 6</v>
          </cell>
          <cell r="H80" t="str">
            <v>подъем воды</v>
          </cell>
          <cell r="I80" t="str">
            <v>хозведение</v>
          </cell>
          <cell r="J80">
            <v>201006</v>
          </cell>
          <cell r="K80">
            <v>71</v>
          </cell>
          <cell r="L80">
            <v>10</v>
          </cell>
          <cell r="M80">
            <v>2</v>
          </cell>
          <cell r="BE80">
            <v>-1.5</v>
          </cell>
          <cell r="BF80">
            <v>391408</v>
          </cell>
          <cell r="DZ80">
            <v>1102028818</v>
          </cell>
          <cell r="EA80" t="str">
            <v>ВНС 169300. Коми Респ. Ухта г. Губкина ул. дом № 3. строение 6 Здание насосной станции 1 и 2 подъема г.Ухта. улица Губкина. 3. строение 6</v>
          </cell>
          <cell r="ED80">
            <v>0</v>
          </cell>
          <cell r="EE80">
            <v>0</v>
          </cell>
        </row>
        <row r="81">
          <cell r="E81" t="str">
            <v>ВНС</v>
          </cell>
          <cell r="F81" t="str">
            <v>Боровой.ул.Новая.3б</v>
          </cell>
          <cell r="G81" t="str">
            <v>водобашня</v>
          </cell>
          <cell r="H81" t="str">
            <v>подъем воды</v>
          </cell>
          <cell r="J81">
            <v>200088</v>
          </cell>
          <cell r="V81">
            <v>300</v>
          </cell>
          <cell r="W81">
            <v>28</v>
          </cell>
          <cell r="X81">
            <v>1</v>
          </cell>
          <cell r="Y81">
            <v>8760</v>
          </cell>
          <cell r="Z81">
            <v>0.2</v>
          </cell>
          <cell r="DZ81">
            <v>1102028818</v>
          </cell>
          <cell r="EA81" t="str">
            <v>ВНС Боровой.ул.Новая.3б водобашня</v>
          </cell>
          <cell r="ED81">
            <v>0</v>
          </cell>
          <cell r="EE81">
            <v>0</v>
          </cell>
        </row>
        <row r="82">
          <cell r="E82" t="str">
            <v>ВНС</v>
          </cell>
          <cell r="F82" t="str">
            <v>Гердъель</v>
          </cell>
          <cell r="G82" t="str">
            <v>Резервуар чистой воды</v>
          </cell>
          <cell r="H82" t="str">
            <v>подъем воды</v>
          </cell>
          <cell r="J82">
            <v>801389</v>
          </cell>
          <cell r="V82">
            <v>5</v>
          </cell>
          <cell r="W82">
            <v>0.5</v>
          </cell>
          <cell r="X82">
            <v>1</v>
          </cell>
          <cell r="Y82">
            <v>8760</v>
          </cell>
          <cell r="Z82">
            <v>0.2</v>
          </cell>
          <cell r="DZ82">
            <v>1102028818</v>
          </cell>
          <cell r="EA82" t="str">
            <v>ВНС Гердъель Резервуар чистой воды</v>
          </cell>
          <cell r="ED82">
            <v>0</v>
          </cell>
          <cell r="EE82">
            <v>0</v>
          </cell>
        </row>
        <row r="83">
          <cell r="E83" t="str">
            <v>ВНС</v>
          </cell>
          <cell r="F83" t="str">
            <v>д.Лайково</v>
          </cell>
          <cell r="G83" t="str">
            <v>Резервуар чистой воды</v>
          </cell>
          <cell r="H83" t="str">
            <v>подъем воды</v>
          </cell>
          <cell r="V83">
            <v>25</v>
          </cell>
          <cell r="W83">
            <v>0.8</v>
          </cell>
          <cell r="X83">
            <v>1</v>
          </cell>
          <cell r="Y83">
            <v>8760</v>
          </cell>
          <cell r="Z83">
            <v>0.2</v>
          </cell>
          <cell r="DZ83">
            <v>1102028818</v>
          </cell>
          <cell r="EA83" t="str">
            <v>ВНС д.Лайково Резервуар чистой воды</v>
          </cell>
          <cell r="ED83">
            <v>0</v>
          </cell>
          <cell r="EE83">
            <v>0</v>
          </cell>
        </row>
        <row r="84">
          <cell r="E84" t="str">
            <v>ВНС</v>
          </cell>
          <cell r="F84" t="str">
            <v>Кэмдин</v>
          </cell>
          <cell r="G84" t="str">
            <v>Резервуар чистой воды</v>
          </cell>
          <cell r="H84" t="str">
            <v>подъем воды</v>
          </cell>
          <cell r="J84">
            <v>801967</v>
          </cell>
          <cell r="V84">
            <v>40</v>
          </cell>
          <cell r="W84">
            <v>20</v>
          </cell>
          <cell r="X84">
            <v>1</v>
          </cell>
          <cell r="Y84">
            <v>8760</v>
          </cell>
          <cell r="Z84">
            <v>0.2</v>
          </cell>
          <cell r="DZ84">
            <v>1102028818</v>
          </cell>
          <cell r="EA84" t="str">
            <v>ВНС Кэмдин Резервуар чистой воды</v>
          </cell>
          <cell r="ED84">
            <v>0</v>
          </cell>
          <cell r="EE84">
            <v>0</v>
          </cell>
        </row>
        <row r="85">
          <cell r="E85" t="str">
            <v>ВНС</v>
          </cell>
          <cell r="F85" t="str">
            <v>пгт.Водный</v>
          </cell>
          <cell r="G85" t="str">
            <v>Резервуар чистой воды</v>
          </cell>
          <cell r="H85" t="str">
            <v>подъем воды</v>
          </cell>
          <cell r="J85">
            <v>200098</v>
          </cell>
          <cell r="V85">
            <v>1000</v>
          </cell>
          <cell r="W85">
            <v>288</v>
          </cell>
          <cell r="X85">
            <v>2</v>
          </cell>
          <cell r="Y85">
            <v>8760</v>
          </cell>
          <cell r="Z85">
            <v>0.2</v>
          </cell>
          <cell r="DZ85">
            <v>1102028818</v>
          </cell>
          <cell r="EA85" t="str">
            <v>ВНС пгт.Водный Резервуар чистой воды</v>
          </cell>
          <cell r="ED85">
            <v>0</v>
          </cell>
          <cell r="EE85">
            <v>0</v>
          </cell>
        </row>
        <row r="86">
          <cell r="E86" t="str">
            <v>КНС</v>
          </cell>
          <cell r="F86" t="str">
            <v>169340. Коми Респ. Ухта г. Седъю п. Центральная ул. дом № 2. корпус 6в</v>
          </cell>
          <cell r="G86" t="str">
            <v>Здание канализационной насосной станции биологических очистных сооружений. п.Седью</v>
          </cell>
          <cell r="H86" t="str">
            <v>перекачка стоков</v>
          </cell>
          <cell r="I86" t="str">
            <v>хозведение</v>
          </cell>
          <cell r="J86">
            <v>802173</v>
          </cell>
          <cell r="K86">
            <v>56</v>
          </cell>
          <cell r="L86">
            <v>0.7</v>
          </cell>
          <cell r="DT86">
            <v>9396</v>
          </cell>
          <cell r="DV86">
            <v>84.5</v>
          </cell>
          <cell r="DW86" t="str">
            <v>ОАО "Комиэнергосбыт"</v>
          </cell>
          <cell r="DX86">
            <v>3.9473466202758698</v>
          </cell>
          <cell r="DZ86">
            <v>1102028818</v>
          </cell>
          <cell r="EA86" t="str">
            <v>КНС 169340. Коми Респ. Ухта г. Седъю п. Центральная ул. дом № 2. корпус 6в Здание канализационной насосной станции биологических очистных сооружений. п.Седью</v>
          </cell>
          <cell r="ED86">
            <v>0</v>
          </cell>
          <cell r="EE86">
            <v>0</v>
          </cell>
        </row>
        <row r="87">
          <cell r="E87" t="str">
            <v>ВНС</v>
          </cell>
          <cell r="F87" t="str">
            <v>пгт.Ярега</v>
          </cell>
          <cell r="G87" t="str">
            <v>Резервуар чистой воды</v>
          </cell>
          <cell r="H87" t="str">
            <v>подъем воды</v>
          </cell>
          <cell r="J87">
            <v>801686</v>
          </cell>
          <cell r="W87">
            <v>242</v>
          </cell>
          <cell r="X87">
            <v>2</v>
          </cell>
          <cell r="Y87">
            <v>8760</v>
          </cell>
          <cell r="Z87">
            <v>0.2</v>
          </cell>
          <cell r="DZ87">
            <v>1102028818</v>
          </cell>
          <cell r="EA87" t="str">
            <v>ВНС пгт.Ярега Резервуар чистой воды</v>
          </cell>
          <cell r="ED87">
            <v>0</v>
          </cell>
          <cell r="EE87">
            <v>0</v>
          </cell>
        </row>
        <row r="88">
          <cell r="E88" t="str">
            <v>ВНС</v>
          </cell>
          <cell r="F88" t="str">
            <v>г.Ухта.ул.Социалистическая.6</v>
          </cell>
          <cell r="G88" t="str">
            <v>Резервуар чистой воды №4</v>
          </cell>
          <cell r="H88" t="str">
            <v>подъем воды</v>
          </cell>
          <cell r="J88">
            <v>200022</v>
          </cell>
          <cell r="V88">
            <v>2600</v>
          </cell>
          <cell r="W88">
            <v>529</v>
          </cell>
          <cell r="X88">
            <v>1</v>
          </cell>
          <cell r="Y88">
            <v>8760</v>
          </cell>
          <cell r="Z88">
            <v>0.2</v>
          </cell>
          <cell r="DT88">
            <v>3565</v>
          </cell>
          <cell r="DV88">
            <v>33.57</v>
          </cell>
          <cell r="DW88" t="str">
            <v>ОАО "Комиэнергосбыт"</v>
          </cell>
          <cell r="DX88">
            <v>3.9473466202758698</v>
          </cell>
          <cell r="DZ88">
            <v>1102028818</v>
          </cell>
          <cell r="EA88" t="str">
            <v>ВНС г.Ухта.ул.Социалистическая.6 Резервуар чистой воды №4</v>
          </cell>
          <cell r="ED88">
            <v>0</v>
          </cell>
          <cell r="EE88">
            <v>0</v>
          </cell>
        </row>
        <row r="89">
          <cell r="E89" t="str">
            <v>ВОС</v>
          </cell>
          <cell r="F89" t="str">
            <v>169336. Коми Респ. Ухта г. Водный пгт. Дорожная ул. дом  5</v>
          </cell>
          <cell r="G89" t="str">
            <v>Водоочистная станция пгт.Водный (склад хлора)</v>
          </cell>
          <cell r="H89" t="str">
            <v>очистка воды</v>
          </cell>
          <cell r="I89" t="str">
            <v>хозведение</v>
          </cell>
          <cell r="J89">
            <v>200098</v>
          </cell>
          <cell r="K89">
            <v>50</v>
          </cell>
          <cell r="L89">
            <v>3.2</v>
          </cell>
          <cell r="M89">
            <v>3</v>
          </cell>
          <cell r="N89">
            <v>365</v>
          </cell>
          <cell r="R89">
            <v>405</v>
          </cell>
          <cell r="U89">
            <v>473</v>
          </cell>
          <cell r="AF89" t="str">
            <v xml:space="preserve">фильтр песчаный </v>
          </cell>
          <cell r="AG89">
            <v>5</v>
          </cell>
          <cell r="AH89">
            <v>270</v>
          </cell>
          <cell r="AI89">
            <v>5</v>
          </cell>
          <cell r="AJ89">
            <v>5.5</v>
          </cell>
          <cell r="AK89">
            <v>3</v>
          </cell>
          <cell r="AN89">
            <v>1</v>
          </cell>
          <cell r="AO89">
            <v>5.44</v>
          </cell>
          <cell r="AP89">
            <v>1.2</v>
          </cell>
          <cell r="AQ89">
            <v>30</v>
          </cell>
          <cell r="AR89">
            <v>5</v>
          </cell>
          <cell r="AS89">
            <v>1.7</v>
          </cell>
          <cell r="AT89">
            <v>100</v>
          </cell>
          <cell r="AV89">
            <v>2</v>
          </cell>
          <cell r="AW89">
            <v>365</v>
          </cell>
          <cell r="AX89">
            <v>2</v>
          </cell>
          <cell r="AY89">
            <v>0.1</v>
          </cell>
          <cell r="AZ89">
            <v>0.15</v>
          </cell>
          <cell r="BA89" t="str">
            <v>алюминий сернокислый. сода кальцинированная. катионный флокулянт</v>
          </cell>
          <cell r="BB89" t="str">
            <v>100. 25.1.3</v>
          </cell>
          <cell r="BC89" t="str">
            <v>5%. 1%. 0.03%</v>
          </cell>
          <cell r="BD89">
            <v>180</v>
          </cell>
          <cell r="DG89" t="str">
            <v>да</v>
          </cell>
          <cell r="DU89">
            <v>510.94</v>
          </cell>
          <cell r="DV89">
            <v>9768.6299999999992</v>
          </cell>
          <cell r="DW89" t="str">
            <v>ОАО "КТК"</v>
          </cell>
          <cell r="DX89">
            <v>1164.03</v>
          </cell>
          <cell r="DZ89">
            <v>1102028818</v>
          </cell>
          <cell r="EA89" t="str">
            <v>ВОС 169336. Коми Респ. Ухта г. Водный пгт. Дорожная ул. дом  5 Водоочистная станция пгт.Водный (склад хлора)</v>
          </cell>
          <cell r="ED89" t="str">
            <v>Водоочистная станция пгт.Водный (склад хлора) 169336. Коми Респ. Ухта г. Водный пгт. Дорожная ул. дом  5</v>
          </cell>
          <cell r="EE89">
            <v>1.374166666666667</v>
          </cell>
        </row>
        <row r="90">
          <cell r="E90" t="str">
            <v>ВОС</v>
          </cell>
          <cell r="F90" t="str">
            <v>169338. Коми Респ. Ухта г. Шудаяг пгт. Тимирязева ул. дом № 37</v>
          </cell>
          <cell r="G90" t="str">
            <v>Здание водоочистной станции пгт.Шудаяг</v>
          </cell>
          <cell r="H90" t="str">
            <v>очистка воды</v>
          </cell>
          <cell r="I90" t="str">
            <v>хозведение</v>
          </cell>
          <cell r="J90">
            <v>200024</v>
          </cell>
          <cell r="K90">
            <v>38</v>
          </cell>
          <cell r="L90">
            <v>5</v>
          </cell>
          <cell r="M90">
            <v>2</v>
          </cell>
          <cell r="AF90" t="str">
            <v>фильтр песчаный</v>
          </cell>
          <cell r="AG90">
            <v>4</v>
          </cell>
          <cell r="AH90">
            <v>120</v>
          </cell>
          <cell r="AI90">
            <v>15</v>
          </cell>
          <cell r="AO90">
            <v>12</v>
          </cell>
          <cell r="AP90">
            <v>0.5</v>
          </cell>
          <cell r="AQ90">
            <v>12</v>
          </cell>
          <cell r="AR90">
            <v>15</v>
          </cell>
          <cell r="AS90">
            <v>1.7</v>
          </cell>
          <cell r="AV90">
            <v>4</v>
          </cell>
          <cell r="AW90">
            <v>168</v>
          </cell>
          <cell r="AX90">
            <v>2</v>
          </cell>
          <cell r="AY90">
            <v>0.1</v>
          </cell>
          <cell r="AZ90">
            <v>0.15</v>
          </cell>
          <cell r="BG90">
            <v>219543</v>
          </cell>
          <cell r="BH90">
            <v>0.32</v>
          </cell>
          <cell r="BI90">
            <v>365</v>
          </cell>
          <cell r="BJ90">
            <v>15593</v>
          </cell>
          <cell r="DG90" t="str">
            <v>да</v>
          </cell>
          <cell r="DU90">
            <v>348.67</v>
          </cell>
          <cell r="DV90">
            <v>6473.42</v>
          </cell>
          <cell r="DW90" t="str">
            <v>ОАО "КТК"</v>
          </cell>
          <cell r="DX90">
            <v>1164.03</v>
          </cell>
          <cell r="DZ90">
            <v>1102028818</v>
          </cell>
          <cell r="EA90" t="str">
            <v>ВОС 169338. Коми Респ. Ухта г. Шудаяг пгт. Тимирязева ул. дом № 37 Здание водоочистной станции пгт.Шудаяг</v>
          </cell>
          <cell r="ED90" t="str">
            <v>Здание водоочистной станции пгт.Шудаяг 169338. Коми Респ. Ухта г. Шудаяг пгт. Тимирязева ул. дом № 37</v>
          </cell>
          <cell r="EE90">
            <v>2.416666666666667</v>
          </cell>
        </row>
        <row r="91">
          <cell r="E91" t="str">
            <v>ВОС</v>
          </cell>
          <cell r="F91" t="str">
            <v>169300. Коми Респ. Ухта г. Губкина ул. дом № 3</v>
          </cell>
          <cell r="G91" t="str">
            <v>Здание центральной водоочистной станции. г.Ухта. улица Губкина. 3</v>
          </cell>
          <cell r="H91" t="str">
            <v>очистка воды</v>
          </cell>
          <cell r="I91" t="str">
            <v>хозведение</v>
          </cell>
          <cell r="J91">
            <v>200025</v>
          </cell>
          <cell r="K91">
            <v>71</v>
          </cell>
          <cell r="L91">
            <v>10</v>
          </cell>
          <cell r="M91">
            <v>2</v>
          </cell>
          <cell r="DU91">
            <v>517.34</v>
          </cell>
          <cell r="DV91">
            <v>9509.4</v>
          </cell>
          <cell r="DW91" t="str">
            <v>ОАО"Волжская ТГК"</v>
          </cell>
          <cell r="DX91">
            <v>1164.03</v>
          </cell>
          <cell r="DZ91">
            <v>1102028818</v>
          </cell>
          <cell r="EA91" t="str">
            <v>ВОС 169300. Коми Респ. Ухта г. Губкина ул. дом № 3 Здание центральной водоочистной станции. г.Ухта. улица Губкина. 3</v>
          </cell>
          <cell r="ED91" t="str">
            <v>Здание центральной водоочистной станции. г.Ухта. улица Губкина. 3 169300. Коми Респ. Ухта г. Губкина ул. дом № 3</v>
          </cell>
          <cell r="EE91">
            <v>5.3125</v>
          </cell>
        </row>
        <row r="92">
          <cell r="E92" t="str">
            <v>ВОС</v>
          </cell>
          <cell r="F92" t="str">
            <v>169347. Коми Респ. Ухта г. Нижний Доманик п. Шевченко ул. дом № 18а</v>
          </cell>
          <cell r="G92" t="str">
            <v>Водоочистные сооружения (п.Ярега)</v>
          </cell>
          <cell r="H92" t="str">
            <v>очистка воды</v>
          </cell>
          <cell r="I92" t="str">
            <v>хозведение</v>
          </cell>
          <cell r="K92">
            <v>40</v>
          </cell>
          <cell r="L92">
            <v>9</v>
          </cell>
          <cell r="M92">
            <v>2</v>
          </cell>
          <cell r="R92">
            <v>320</v>
          </cell>
          <cell r="AF92" t="str">
            <v>фильтр песчаный</v>
          </cell>
          <cell r="AG92">
            <v>8</v>
          </cell>
          <cell r="AH92">
            <v>365</v>
          </cell>
          <cell r="AI92">
            <v>6</v>
          </cell>
          <cell r="AJ92">
            <v>7.66</v>
          </cell>
          <cell r="AK92">
            <v>4.3</v>
          </cell>
          <cell r="AN92">
            <v>2</v>
          </cell>
          <cell r="AO92">
            <v>6.6</v>
          </cell>
          <cell r="AP92">
            <v>0.75</v>
          </cell>
          <cell r="AQ92">
            <v>17</v>
          </cell>
          <cell r="AR92">
            <v>6</v>
          </cell>
          <cell r="AS92">
            <v>1.5</v>
          </cell>
          <cell r="AT92">
            <v>16</v>
          </cell>
          <cell r="AV92">
            <v>4</v>
          </cell>
          <cell r="AW92">
            <v>365</v>
          </cell>
          <cell r="AX92">
            <v>2</v>
          </cell>
          <cell r="AY92">
            <v>0.1</v>
          </cell>
          <cell r="AZ92">
            <v>0.15</v>
          </cell>
          <cell r="BA92" t="str">
            <v>алюминий сернокислый. сода кальцинированная. катионный флокулянт</v>
          </cell>
          <cell r="BB92" t="str">
            <v>150. 40. 1.3</v>
          </cell>
          <cell r="BC92" t="str">
            <v>5%. 4%. 0.1%</v>
          </cell>
          <cell r="BD92">
            <v>240</v>
          </cell>
          <cell r="DG92" t="str">
            <v>да</v>
          </cell>
          <cell r="DU92">
            <v>382.47</v>
          </cell>
          <cell r="DV92">
            <v>628.73</v>
          </cell>
          <cell r="DW92" t="str">
            <v>ОАО "КТК"</v>
          </cell>
          <cell r="DX92">
            <v>1164.03</v>
          </cell>
          <cell r="DZ92">
            <v>1102028818</v>
          </cell>
          <cell r="EA92" t="str">
            <v>ВОС 169347. Коми Респ. Ухта г. Нижний Доманик п. Шевченко ул. дом № 18а Водоочистные сооружения (п.Ярега)</v>
          </cell>
          <cell r="ED92" t="str">
            <v>Водоочистные сооружения (п.Ярега) 169347. Коми Респ. Ухта г. Нижний Доманик п. Шевченко ул. дом № 18а</v>
          </cell>
          <cell r="EE92">
            <v>4.7333333333333334</v>
          </cell>
        </row>
        <row r="93">
          <cell r="E93" t="str">
            <v>ВОС</v>
          </cell>
          <cell r="F93" t="str">
            <v>169341. Коми Респ. Ухта г. Кэмдин пст №67</v>
          </cell>
          <cell r="G93" t="str">
            <v>Здание водоочистной станции. п.Кэмдин</v>
          </cell>
          <cell r="H93" t="str">
            <v>очистка воды</v>
          </cell>
          <cell r="I93" t="str">
            <v>хозведение</v>
          </cell>
          <cell r="J93">
            <v>801967</v>
          </cell>
          <cell r="L93">
            <v>0.04</v>
          </cell>
          <cell r="M93">
            <v>2</v>
          </cell>
          <cell r="AF93" t="str">
            <v>фильтр СF-1054T-CP</v>
          </cell>
          <cell r="AG93">
            <v>2</v>
          </cell>
          <cell r="AH93">
            <v>180</v>
          </cell>
          <cell r="AI93">
            <v>10</v>
          </cell>
          <cell r="AO93">
            <v>7.0000000000000007E-2</v>
          </cell>
          <cell r="AP93">
            <v>1.55</v>
          </cell>
          <cell r="AQ93">
            <v>5</v>
          </cell>
          <cell r="AR93">
            <v>12</v>
          </cell>
          <cell r="AS93">
            <v>1</v>
          </cell>
          <cell r="AV93">
            <v>2</v>
          </cell>
          <cell r="AW93">
            <v>24</v>
          </cell>
          <cell r="AX93">
            <v>2</v>
          </cell>
          <cell r="AY93">
            <v>0.1</v>
          </cell>
          <cell r="AZ93">
            <v>0.15</v>
          </cell>
          <cell r="BA93" t="str">
            <v>гипохлорит натрия</v>
          </cell>
          <cell r="BB93">
            <v>120</v>
          </cell>
          <cell r="BC93">
            <v>0.01</v>
          </cell>
          <cell r="BD93">
            <v>365</v>
          </cell>
          <cell r="BH93">
            <v>0.32</v>
          </cell>
          <cell r="BI93">
            <v>365</v>
          </cell>
          <cell r="BJ93">
            <v>34</v>
          </cell>
          <cell r="DT93">
            <v>50920</v>
          </cell>
          <cell r="DV93">
            <v>331.35199999999998</v>
          </cell>
          <cell r="DW93" t="str">
            <v>ОАО "Комиэнергосбыт"</v>
          </cell>
          <cell r="DX93">
            <v>3.9473466202758698</v>
          </cell>
          <cell r="DZ93">
            <v>1102028818</v>
          </cell>
          <cell r="EA93" t="str">
            <v>ВОС 169341. Коми Респ. Ухта г. Кэмдин пст №67 Здание водоочистной станции. п.Кэмдин</v>
          </cell>
          <cell r="ED93" t="str">
            <v>Здание водоочистной станции. п.Кэмдин 169341. Коми Респ. Ухта г. Кэмдин пст №67</v>
          </cell>
          <cell r="EE93">
            <v>0</v>
          </cell>
        </row>
        <row r="94">
          <cell r="E94" t="str">
            <v>ВОС</v>
          </cell>
          <cell r="F94" t="str">
            <v>Коми респ.. г. Ухта. п. Седью</v>
          </cell>
          <cell r="G94" t="str">
            <v>Станция водоочистки. п.Седью</v>
          </cell>
          <cell r="H94" t="str">
            <v>очистка воды</v>
          </cell>
          <cell r="I94" t="str">
            <v>хозведение</v>
          </cell>
          <cell r="J94">
            <v>802329</v>
          </cell>
          <cell r="L94">
            <v>0.38</v>
          </cell>
          <cell r="M94">
            <v>2</v>
          </cell>
          <cell r="AF94" t="str">
            <v>фильр песчаный</v>
          </cell>
          <cell r="AG94">
            <v>3</v>
          </cell>
          <cell r="AH94">
            <v>45</v>
          </cell>
          <cell r="AI94">
            <v>5</v>
          </cell>
          <cell r="AO94">
            <v>0.78</v>
          </cell>
          <cell r="AP94">
            <v>1</v>
          </cell>
          <cell r="AQ94">
            <v>50.2</v>
          </cell>
          <cell r="AR94">
            <v>5</v>
          </cell>
          <cell r="AS94">
            <v>7</v>
          </cell>
          <cell r="AV94">
            <v>2</v>
          </cell>
          <cell r="AW94">
            <v>24</v>
          </cell>
          <cell r="AX94">
            <v>2</v>
          </cell>
          <cell r="AY94">
            <v>0.1</v>
          </cell>
          <cell r="AZ94">
            <v>0.15</v>
          </cell>
          <cell r="BG94">
            <v>39778</v>
          </cell>
          <cell r="BH94">
            <v>0.32</v>
          </cell>
          <cell r="BI94">
            <v>365</v>
          </cell>
          <cell r="BJ94">
            <v>4642</v>
          </cell>
          <cell r="DK94">
            <v>1.4999999999999999E-2</v>
          </cell>
          <cell r="DL94">
            <v>3</v>
          </cell>
          <cell r="DM94" t="str">
            <v>ОВ-15м-20</v>
          </cell>
          <cell r="DT94">
            <v>1250</v>
          </cell>
          <cell r="DV94">
            <v>74.900000000000006</v>
          </cell>
          <cell r="DW94" t="str">
            <v>ОАО "Комиэнергосбыт"</v>
          </cell>
          <cell r="DX94">
            <v>3.9473466202758698</v>
          </cell>
          <cell r="DZ94">
            <v>1102028818</v>
          </cell>
          <cell r="EA94" t="str">
            <v>ВОС Коми респ.. г. Ухта. п. Седью Станция водоочистки. п.Седью</v>
          </cell>
          <cell r="ED94" t="str">
            <v>Станция водоочистки. п.Седью Коми респ.. г. Ухта. п. Седью</v>
          </cell>
          <cell r="EE94">
            <v>0</v>
          </cell>
        </row>
        <row r="95">
          <cell r="E95" t="str">
            <v>ВНС</v>
          </cell>
          <cell r="F95" t="str">
            <v>Коми респ.. г. Ухта. п. Водный</v>
          </cell>
          <cell r="G95" t="str">
            <v>Водозабор Насосной Станции-первого подъема п. Водный</v>
          </cell>
          <cell r="H95" t="str">
            <v>подъем воды</v>
          </cell>
          <cell r="I95" t="str">
            <v>хозведение</v>
          </cell>
          <cell r="J95">
            <v>200097</v>
          </cell>
          <cell r="K95">
            <v>85</v>
          </cell>
          <cell r="L95">
            <v>3.2</v>
          </cell>
          <cell r="M95">
            <v>2</v>
          </cell>
          <cell r="BE95">
            <v>-2</v>
          </cell>
          <cell r="BF95">
            <v>591850</v>
          </cell>
          <cell r="BG95">
            <v>295259</v>
          </cell>
          <cell r="BH95">
            <v>0.32</v>
          </cell>
          <cell r="BI95">
            <v>365</v>
          </cell>
          <cell r="BJ95">
            <v>27179</v>
          </cell>
          <cell r="DZ95">
            <v>1102028818</v>
          </cell>
          <cell r="EA95" t="str">
            <v>ВНС Коми респ.. г. Ухта. п. Водный Водозабор Насосной Станции-первого подъема п. Водный</v>
          </cell>
          <cell r="ED95">
            <v>0</v>
          </cell>
          <cell r="EE95">
            <v>0</v>
          </cell>
        </row>
        <row r="96">
          <cell r="E96" t="str">
            <v>ВНС</v>
          </cell>
          <cell r="F96" t="str">
            <v>169370. Коми Респ. Ухта г. Тобысь п</v>
          </cell>
          <cell r="G96" t="str">
            <v>Насосная станция. п.Тобысь</v>
          </cell>
          <cell r="H96" t="str">
            <v>транспортировка воды</v>
          </cell>
          <cell r="I96" t="str">
            <v>хозведение</v>
          </cell>
          <cell r="J96">
            <v>801626</v>
          </cell>
          <cell r="BG96">
            <v>1507</v>
          </cell>
          <cell r="BH96">
            <v>0.32</v>
          </cell>
          <cell r="BI96">
            <v>365</v>
          </cell>
          <cell r="BJ96">
            <v>663</v>
          </cell>
          <cell r="DZ96">
            <v>1102028818</v>
          </cell>
          <cell r="EA96" t="str">
            <v>ВНС 169370. Коми Респ. Ухта г. Тобысь п Насосная станция. п.Тобысь</v>
          </cell>
          <cell r="ED96">
            <v>0</v>
          </cell>
          <cell r="EE96">
            <v>0</v>
          </cell>
        </row>
        <row r="97">
          <cell r="E97" t="str">
            <v>ВНС</v>
          </cell>
          <cell r="F97" t="str">
            <v>пгт.Шудаяг</v>
          </cell>
          <cell r="G97" t="str">
            <v>Резервуар чистой воды</v>
          </cell>
          <cell r="H97" t="str">
            <v>подъем воды</v>
          </cell>
          <cell r="J97">
            <v>200024</v>
          </cell>
          <cell r="V97">
            <v>300</v>
          </cell>
          <cell r="W97">
            <v>108</v>
          </cell>
          <cell r="X97">
            <v>2</v>
          </cell>
          <cell r="Y97">
            <v>8760</v>
          </cell>
          <cell r="Z97">
            <v>0.2</v>
          </cell>
          <cell r="DT97">
            <v>6555</v>
          </cell>
          <cell r="DV97">
            <v>169.65</v>
          </cell>
          <cell r="DW97" t="str">
            <v>ОАО "Комиэнергосбыт"</v>
          </cell>
          <cell r="DX97">
            <v>3.9473466202758698</v>
          </cell>
          <cell r="DZ97">
            <v>1102028818</v>
          </cell>
          <cell r="EA97" t="str">
            <v>ВНС пгт.Шудаяг Резервуар чистой воды</v>
          </cell>
          <cell r="ED97">
            <v>0</v>
          </cell>
          <cell r="EE97">
            <v>0</v>
          </cell>
        </row>
        <row r="98">
          <cell r="E98" t="str">
            <v>КОС</v>
          </cell>
          <cell r="F98" t="str">
            <v>169340. Коми Респ. Ухта г. Седъю п. Центральная ул. дом № 2</v>
          </cell>
          <cell r="G98" t="str">
            <v>Площадки иловые - 3шт. п.Седью</v>
          </cell>
          <cell r="H98" t="str">
            <v>очистка стоков</v>
          </cell>
          <cell r="I98" t="str">
            <v>хозведение</v>
          </cell>
          <cell r="J98">
            <v>802174</v>
          </cell>
          <cell r="K98">
            <v>56</v>
          </cell>
          <cell r="L98">
            <v>0.7</v>
          </cell>
          <cell r="DZ98">
            <v>1102028818</v>
          </cell>
          <cell r="EA98" t="str">
            <v>КОС 169340. Коми Респ. Ухта г. Седъю п. Центральная ул. дом № 2 Площадки иловые - 3шт. п.Седью</v>
          </cell>
          <cell r="ED98">
            <v>0</v>
          </cell>
          <cell r="EE98">
            <v>0</v>
          </cell>
        </row>
        <row r="99">
          <cell r="E99" t="str">
            <v>КОС</v>
          </cell>
          <cell r="F99" t="str">
            <v>169370. Коми Респ. Ухта г. Тобысь п</v>
          </cell>
          <cell r="G99" t="str">
            <v>Резервуар контактный. п.Тобысь</v>
          </cell>
          <cell r="H99" t="str">
            <v>очистка стоков</v>
          </cell>
          <cell r="I99" t="str">
            <v>хозведение</v>
          </cell>
          <cell r="J99">
            <v>802129</v>
          </cell>
          <cell r="K99">
            <v>32</v>
          </cell>
          <cell r="L99">
            <v>0.05</v>
          </cell>
          <cell r="DZ99">
            <v>1102028818</v>
          </cell>
          <cell r="EA99" t="str">
            <v>КОС 169370. Коми Респ. Ухта г. Тобысь п Резервуар контактный. п.Тобысь</v>
          </cell>
          <cell r="ED99">
            <v>0</v>
          </cell>
          <cell r="EE99">
            <v>0</v>
          </cell>
        </row>
        <row r="100">
          <cell r="E100" t="str">
            <v>ВНС</v>
          </cell>
          <cell r="F100" t="str">
            <v>Водозабор "Пожняель". 15км автодороги Ухта-Троицко-Печорск</v>
          </cell>
          <cell r="G100" t="str">
            <v>Скважина №9в</v>
          </cell>
          <cell r="H100" t="str">
            <v>подъем воды</v>
          </cell>
          <cell r="J100">
            <v>200048</v>
          </cell>
          <cell r="DZ100">
            <v>1102028818</v>
          </cell>
          <cell r="EA100" t="str">
            <v>ВНС Водозабор "Пожняель". 15км автодороги Ухта-Троицко-Печорск Скважина №9в</v>
          </cell>
          <cell r="ED100">
            <v>0</v>
          </cell>
          <cell r="EE100">
            <v>0</v>
          </cell>
        </row>
        <row r="101">
          <cell r="E101" t="str">
            <v>ВНС</v>
          </cell>
          <cell r="F101" t="str">
            <v>Водозабор "Пожняель". 15км автодороги Ухта-Троицко-Печорск</v>
          </cell>
          <cell r="G101" t="str">
            <v>Скважина №9а</v>
          </cell>
          <cell r="H101" t="str">
            <v>подъем воды</v>
          </cell>
          <cell r="J101">
            <v>200035</v>
          </cell>
          <cell r="DZ101">
            <v>1102028818</v>
          </cell>
          <cell r="EA101" t="str">
            <v>ВНС Водозабор "Пожняель". 15км автодороги Ухта-Троицко-Печорск Скважина №9а</v>
          </cell>
          <cell r="ED101">
            <v>0</v>
          </cell>
          <cell r="EE101">
            <v>0</v>
          </cell>
        </row>
        <row r="102">
          <cell r="E102" t="str">
            <v>ВНС</v>
          </cell>
          <cell r="F102" t="str">
            <v>Водозабор "Пожняель". 18км автодороги Ухта-Троицко-Печорск</v>
          </cell>
          <cell r="G102" t="str">
            <v>Скважина №6б</v>
          </cell>
          <cell r="H102" t="str">
            <v>подъем воды</v>
          </cell>
          <cell r="J102">
            <v>200044</v>
          </cell>
          <cell r="DZ102">
            <v>1102028818</v>
          </cell>
          <cell r="EA102" t="str">
            <v>ВНС Водозабор "Пожняель". 18км автодороги Ухта-Троицко-Печорск Скважина №6б</v>
          </cell>
          <cell r="ED102">
            <v>0</v>
          </cell>
          <cell r="EE102">
            <v>0</v>
          </cell>
        </row>
        <row r="103">
          <cell r="E103" t="str">
            <v>ВНС</v>
          </cell>
          <cell r="F103" t="str">
            <v>Водозабор "Пожняель". 18км автодороги Ухта-Троицко-Печорск</v>
          </cell>
          <cell r="G103" t="str">
            <v>Скважина №6а</v>
          </cell>
          <cell r="H103" t="str">
            <v>подъем воды</v>
          </cell>
          <cell r="J103">
            <v>200041</v>
          </cell>
          <cell r="BE103">
            <v>-1.2</v>
          </cell>
          <cell r="BF103" t="str">
            <v>итого Пожня-Ель       8994485</v>
          </cell>
          <cell r="DZ103">
            <v>1102028818</v>
          </cell>
          <cell r="EA103" t="str">
            <v>ВНС Водозабор "Пожняель". 18км автодороги Ухта-Троицко-Печорск Скважина №6а</v>
          </cell>
          <cell r="ED103">
            <v>0</v>
          </cell>
          <cell r="EE103">
            <v>0</v>
          </cell>
        </row>
        <row r="104">
          <cell r="E104" t="str">
            <v>КОС</v>
          </cell>
          <cell r="F104" t="str">
            <v>Ухта. Станционная. дом № 2а. строение 1</v>
          </cell>
          <cell r="G104" t="str">
            <v>Нежилое здание - канализационные очистные сооружения.</v>
          </cell>
          <cell r="H104" t="str">
            <v>очистка стоков</v>
          </cell>
          <cell r="I104" t="str">
            <v>хозведение</v>
          </cell>
          <cell r="J104">
            <v>802342</v>
          </cell>
          <cell r="K104">
            <v>32</v>
          </cell>
          <cell r="L104">
            <v>7</v>
          </cell>
          <cell r="DZ104">
            <v>1102028818</v>
          </cell>
          <cell r="EA104" t="str">
            <v>КОС Ухта. Станционная. дом № 2а. строение 1 Нежилое здание - канализационные очистные сооружения.</v>
          </cell>
          <cell r="ED104">
            <v>0</v>
          </cell>
          <cell r="EE104">
            <v>0</v>
          </cell>
        </row>
        <row r="105">
          <cell r="E105" t="str">
            <v>ВНС</v>
          </cell>
          <cell r="F105" t="str">
            <v>Водозабор "Пожняель". в 3 км на север от п.Седью</v>
          </cell>
          <cell r="G105" t="str">
            <v>Скважина №24б</v>
          </cell>
          <cell r="H105" t="str">
            <v>подъем воды</v>
          </cell>
          <cell r="J105">
            <v>200090</v>
          </cell>
          <cell r="DU105">
            <v>41.91</v>
          </cell>
          <cell r="DV105">
            <v>1186.8119999999999</v>
          </cell>
          <cell r="DW105" t="str">
            <v>ОАО "Волжская ТГК"</v>
          </cell>
          <cell r="DX105">
            <v>1164.03</v>
          </cell>
          <cell r="DZ105">
            <v>1102028818</v>
          </cell>
          <cell r="EA105" t="str">
            <v>ВНС Водозабор "Пожняель". в 3 км на север от п.Седью Скважина №24б</v>
          </cell>
          <cell r="ED105">
            <v>0</v>
          </cell>
          <cell r="EE105">
            <v>0</v>
          </cell>
        </row>
        <row r="106">
          <cell r="E106" t="str">
            <v>КОС</v>
          </cell>
          <cell r="F106" t="str">
            <v>169340. Коми Респ. Ухта г. Седъю п. Центральная ул. дом № 2. корпус 6б</v>
          </cell>
          <cell r="G106" t="str">
            <v>Резервуар контактный. п.Седью</v>
          </cell>
          <cell r="H106" t="str">
            <v>очистка стоков</v>
          </cell>
          <cell r="I106" t="str">
            <v>хозведение</v>
          </cell>
          <cell r="J106">
            <v>802176</v>
          </cell>
          <cell r="K106">
            <v>56</v>
          </cell>
          <cell r="L106">
            <v>0.7</v>
          </cell>
          <cell r="DZ106">
            <v>1102028818</v>
          </cell>
          <cell r="EA106" t="str">
            <v>КОС 169340. Коми Респ. Ухта г. Седъю п. Центральная ул. дом № 2. корпус 6б Резервуар контактный. п.Седью</v>
          </cell>
          <cell r="ED106">
            <v>0</v>
          </cell>
          <cell r="EE106">
            <v>0</v>
          </cell>
        </row>
        <row r="107">
          <cell r="E107" t="str">
            <v>ВНС</v>
          </cell>
          <cell r="F107" t="str">
            <v xml:space="preserve">Водозабор "Пожняель". в 2 км на запад от станции 2-го подъёма </v>
          </cell>
          <cell r="G107" t="str">
            <v>Скважина №35а</v>
          </cell>
          <cell r="H107" t="str">
            <v>подъем воды</v>
          </cell>
          <cell r="J107">
            <v>200085</v>
          </cell>
          <cell r="DZ107">
            <v>1102028818</v>
          </cell>
          <cell r="EA107" t="str">
            <v>ВНС Водозабор "Пожняель". в 2 км на запад от станции 2-го подъёма  Скважина №35а</v>
          </cell>
          <cell r="ED107">
            <v>0</v>
          </cell>
          <cell r="EE107">
            <v>0</v>
          </cell>
        </row>
        <row r="108">
          <cell r="E108" t="str">
            <v>КОС</v>
          </cell>
          <cell r="F108" t="str">
            <v>169340. Коми Респ. Ухта г. Седъю п. Центральная ул. дом № 2. корпус 6б</v>
          </cell>
          <cell r="G108" t="str">
            <v>Здание контактного резервуара. п.Седью</v>
          </cell>
          <cell r="H108" t="str">
            <v>очистка стоков</v>
          </cell>
          <cell r="I108" t="str">
            <v>хозведение</v>
          </cell>
          <cell r="J108">
            <v>802172</v>
          </cell>
          <cell r="K108">
            <v>56</v>
          </cell>
          <cell r="L108">
            <v>0.7</v>
          </cell>
          <cell r="DZ108">
            <v>1102028818</v>
          </cell>
          <cell r="EA108" t="str">
            <v>КОС 169340. Коми Респ. Ухта г. Седъю п. Центральная ул. дом № 2. корпус 6б Здание контактного резервуара. п.Седью</v>
          </cell>
          <cell r="ED108">
            <v>0</v>
          </cell>
          <cell r="EE108">
            <v>0</v>
          </cell>
        </row>
        <row r="109">
          <cell r="E109" t="str">
            <v>КОС</v>
          </cell>
          <cell r="F109" t="str">
            <v>169340. Коми Респ. Ухта г. Седъю п. Центральная ул. дом № 2. корпус 6</v>
          </cell>
          <cell r="G109" t="str">
            <v>Здание биологических очистных сооружений. п. Седью</v>
          </cell>
          <cell r="H109" t="str">
            <v>очистка стоков</v>
          </cell>
          <cell r="I109" t="str">
            <v>хозведение</v>
          </cell>
          <cell r="J109">
            <v>200091</v>
          </cell>
          <cell r="K109">
            <v>56</v>
          </cell>
          <cell r="L109">
            <v>0.7</v>
          </cell>
          <cell r="BL109">
            <v>59339</v>
          </cell>
          <cell r="DZ109">
            <v>1102028818</v>
          </cell>
          <cell r="EA109" t="str">
            <v>КОС 169340. Коми Респ. Ухта г. Седъю п. Центральная ул. дом № 2. корпус 6 Здание биологических очистных сооружений. п. Седью</v>
          </cell>
          <cell r="ED109">
            <v>0</v>
          </cell>
          <cell r="EE109">
            <v>0</v>
          </cell>
        </row>
        <row r="110">
          <cell r="E110" t="str">
            <v>КОС</v>
          </cell>
          <cell r="F110" t="str">
            <v>169360. Коми Респ. Ухта г. Боровой пгт. Юбилейная ул. дом № 9</v>
          </cell>
          <cell r="G110" t="str">
            <v>Резервуары контактные (в составе комплекса "Очистные сооружения канализации")</v>
          </cell>
          <cell r="H110" t="str">
            <v>очистка стоков</v>
          </cell>
          <cell r="I110" t="str">
            <v>хозведение</v>
          </cell>
          <cell r="J110">
            <v>802168</v>
          </cell>
          <cell r="K110">
            <v>32</v>
          </cell>
          <cell r="L110">
            <v>0.4</v>
          </cell>
          <cell r="DZ110">
            <v>1102028818</v>
          </cell>
          <cell r="EA110" t="str">
            <v>КОС 169360. Коми Респ. Ухта г. Боровой пгт. Юбилейная ул. дом № 9 Резервуары контактные (в составе комплекса "Очистные сооружения канализации")</v>
          </cell>
          <cell r="ED110">
            <v>0</v>
          </cell>
          <cell r="EE110">
            <v>0</v>
          </cell>
        </row>
        <row r="111">
          <cell r="E111" t="str">
            <v>КОС</v>
          </cell>
          <cell r="F111" t="str">
            <v>169360. Коми Респ. Ухта г. Боровой пгт. Юбилейная ул. дом № 9</v>
          </cell>
          <cell r="G111" t="str">
            <v>Площадки иловые (в составе комплекса "Очистные сооружения канализации")</v>
          </cell>
          <cell r="H111" t="str">
            <v>очистка стоков</v>
          </cell>
          <cell r="I111" t="str">
            <v>хозведение</v>
          </cell>
          <cell r="J111">
            <v>802167</v>
          </cell>
          <cell r="K111">
            <v>32</v>
          </cell>
          <cell r="L111">
            <v>0.4</v>
          </cell>
          <cell r="DZ111">
            <v>1102028818</v>
          </cell>
          <cell r="EA111" t="str">
            <v>КОС 169360. Коми Респ. Ухта г. Боровой пгт. Юбилейная ул. дом № 9 Площадки иловые (в составе комплекса "Очистные сооружения канализации")</v>
          </cell>
          <cell r="ED111">
            <v>0</v>
          </cell>
          <cell r="EE111">
            <v>0</v>
          </cell>
        </row>
        <row r="112">
          <cell r="E112" t="str">
            <v>ВНС</v>
          </cell>
          <cell r="F112" t="str">
            <v>Водозабор "Пожняель". 20км автодороги Ухта-Троицко-Печорск</v>
          </cell>
          <cell r="G112" t="str">
            <v>Скважина №133а</v>
          </cell>
          <cell r="H112" t="str">
            <v>подъем воды</v>
          </cell>
          <cell r="J112">
            <v>200062</v>
          </cell>
          <cell r="DZ112">
            <v>1102028818</v>
          </cell>
          <cell r="EA112" t="str">
            <v>ВНС Водозабор "Пожняель". 20км автодороги Ухта-Троицко-Печорск Скважина №133а</v>
          </cell>
          <cell r="ED112">
            <v>0</v>
          </cell>
          <cell r="EE112">
            <v>0</v>
          </cell>
        </row>
        <row r="113">
          <cell r="E113" t="str">
            <v>КОС</v>
          </cell>
          <cell r="F113" t="str">
            <v>169360. Коми Респ. Ухта г. Боровой пгт. Юбилейная ул. дом № 9</v>
          </cell>
          <cell r="G113" t="str">
            <v>Аэротенк (в составе комплекса "Очистные сооружения канализации")</v>
          </cell>
          <cell r="H113" t="str">
            <v>очистка стоков</v>
          </cell>
          <cell r="I113" t="str">
            <v>хозведение</v>
          </cell>
          <cell r="J113">
            <v>802165</v>
          </cell>
          <cell r="K113">
            <v>32</v>
          </cell>
          <cell r="L113">
            <v>0.4</v>
          </cell>
          <cell r="DT113">
            <v>6555</v>
          </cell>
          <cell r="DV113">
            <v>92</v>
          </cell>
          <cell r="DW113" t="str">
            <v>ОАО "Комиэнергосбыт"</v>
          </cell>
          <cell r="DX113">
            <v>3.9473466202758698</v>
          </cell>
          <cell r="DZ113">
            <v>1102028818</v>
          </cell>
          <cell r="EA113" t="str">
            <v>КОС 169360. Коми Респ. Ухта г. Боровой пгт. Юбилейная ул. дом № 9 Аэротенк (в составе комплекса "Очистные сооружения канализации")</v>
          </cell>
          <cell r="ED113">
            <v>0</v>
          </cell>
          <cell r="EE113">
            <v>0</v>
          </cell>
        </row>
        <row r="114">
          <cell r="E114" t="str">
            <v>КОС</v>
          </cell>
          <cell r="F114" t="str">
            <v>169347. Коми Респ. Ухта г. Ярега пгт. Первомайская ул. дом № 1а. строение 1</v>
          </cell>
          <cell r="G114" t="str">
            <v>Фекальные очистные сооружения. пгт.Ярега</v>
          </cell>
          <cell r="H114" t="str">
            <v>очистка стоков</v>
          </cell>
          <cell r="I114" t="str">
            <v>хозведение</v>
          </cell>
          <cell r="J114">
            <v>801697</v>
          </cell>
          <cell r="K114">
            <v>32</v>
          </cell>
          <cell r="L114">
            <v>7</v>
          </cell>
          <cell r="BL114">
            <v>1174584</v>
          </cell>
          <cell r="DT114">
            <v>3565</v>
          </cell>
          <cell r="DV114">
            <v>28.06</v>
          </cell>
          <cell r="DW114" t="str">
            <v>ОАО "Комиэнергосбыт"</v>
          </cell>
          <cell r="DX114">
            <v>3.9473466202758698</v>
          </cell>
          <cell r="DZ114">
            <v>1102028818</v>
          </cell>
          <cell r="EA114" t="str">
            <v>КОС 169347. Коми Респ. Ухта г. Ярега пгт. Первомайская ул. дом № 1а. строение 1 Фекальные очистные сооружения. пгт.Ярега</v>
          </cell>
          <cell r="ED114">
            <v>0</v>
          </cell>
          <cell r="EE114">
            <v>0</v>
          </cell>
        </row>
        <row r="115">
          <cell r="E115" t="str">
            <v>ВНС</v>
          </cell>
          <cell r="F115" t="str">
            <v>Водозабор "Пожняель". 17км автодороги Ухта-Троицко-Печорск</v>
          </cell>
          <cell r="G115" t="str">
            <v>Скважина №55а</v>
          </cell>
          <cell r="H115" t="str">
            <v>подъем воды</v>
          </cell>
          <cell r="J115">
            <v>200040</v>
          </cell>
          <cell r="DZ115">
            <v>1102028818</v>
          </cell>
          <cell r="EA115" t="str">
            <v>ВНС Водозабор "Пожняель". 17км автодороги Ухта-Троицко-Печорск Скважина №55а</v>
          </cell>
          <cell r="ED115">
            <v>0</v>
          </cell>
          <cell r="EE115">
            <v>0</v>
          </cell>
        </row>
        <row r="116">
          <cell r="E116" t="str">
            <v>ВНС</v>
          </cell>
          <cell r="F116" t="str">
            <v>Водозабор "Пожняель". 15км автодороги Ухта-Троицко-Печорск</v>
          </cell>
          <cell r="G116" t="str">
            <v>Скважина №86б</v>
          </cell>
          <cell r="H116" t="str">
            <v>подъем воды</v>
          </cell>
          <cell r="J116">
            <v>200053</v>
          </cell>
          <cell r="DZ116">
            <v>1102028818</v>
          </cell>
          <cell r="EA116" t="str">
            <v>ВНС Водозабор "Пожняель". 15км автодороги Ухта-Троицко-Печорск Скважина №86б</v>
          </cell>
          <cell r="ED116">
            <v>0</v>
          </cell>
          <cell r="EE116">
            <v>0</v>
          </cell>
        </row>
        <row r="117">
          <cell r="E117" t="str">
            <v>ВНС</v>
          </cell>
          <cell r="F117" t="str">
            <v>Водозабор "Пожняель". 19км автодороги Ухта-Троицко-Печорск</v>
          </cell>
          <cell r="G117" t="str">
            <v>Скважина №208в</v>
          </cell>
          <cell r="H117" t="str">
            <v>подъем воды</v>
          </cell>
          <cell r="J117">
            <v>200045</v>
          </cell>
          <cell r="DZ117">
            <v>1102028818</v>
          </cell>
          <cell r="EA117" t="str">
            <v>ВНС Водозабор "Пожняель". 19км автодороги Ухта-Троицко-Печорск Скважина №208в</v>
          </cell>
          <cell r="ED117">
            <v>0</v>
          </cell>
          <cell r="EE117">
            <v>0</v>
          </cell>
        </row>
        <row r="118">
          <cell r="E118" t="str">
            <v>ВНС</v>
          </cell>
          <cell r="F118" t="str">
            <v>169360. Коми Респ. Ухта г. Боровой пгт. Новая ул. дом № 1б</v>
          </cell>
          <cell r="G118" t="str">
            <v>Скважина №2. п.Боровой. ул.Новая. 1б</v>
          </cell>
          <cell r="H118" t="str">
            <v>подъем воды</v>
          </cell>
          <cell r="J118">
            <v>802152</v>
          </cell>
          <cell r="DZ118">
            <v>1102028818</v>
          </cell>
          <cell r="EA118" t="str">
            <v>ВНС 169360. Коми Респ. Ухта г. Боровой пгт. Новая ул. дом № 1б Скважина №2. п.Боровой. ул.Новая. 1б</v>
          </cell>
          <cell r="ED118">
            <v>0</v>
          </cell>
          <cell r="EE118">
            <v>0</v>
          </cell>
        </row>
        <row r="119">
          <cell r="E119" t="str">
            <v>ВНС</v>
          </cell>
          <cell r="F119" t="str">
            <v>Водозабор "Пожняель". 21км автодороги Ухта-Троицко-Печорск</v>
          </cell>
          <cell r="G119" t="str">
            <v>Скважина №57г</v>
          </cell>
          <cell r="H119" t="str">
            <v>подъем воды</v>
          </cell>
          <cell r="J119">
            <v>200055</v>
          </cell>
          <cell r="DZ119">
            <v>1102028818</v>
          </cell>
          <cell r="EA119" t="str">
            <v>ВНС Водозабор "Пожняель". 21км автодороги Ухта-Троицко-Печорск Скважина №57г</v>
          </cell>
          <cell r="ED119">
            <v>0</v>
          </cell>
          <cell r="EE119">
            <v>0</v>
          </cell>
        </row>
        <row r="120">
          <cell r="E120" t="str">
            <v>ВНС</v>
          </cell>
          <cell r="F120" t="str">
            <v>Водозабор "Пожняель". 21км автодороги Ухта-Троицко-Печорск</v>
          </cell>
          <cell r="G120" t="str">
            <v>скважина №57в</v>
          </cell>
          <cell r="H120" t="str">
            <v>подъем воды</v>
          </cell>
          <cell r="J120">
            <v>200037</v>
          </cell>
          <cell r="DZ120">
            <v>1102028818</v>
          </cell>
          <cell r="EA120" t="str">
            <v>ВНС Водозабор "Пожняель". 21км автодороги Ухта-Троицко-Печорск скважина №57в</v>
          </cell>
          <cell r="ED120">
            <v>0</v>
          </cell>
          <cell r="EE120">
            <v>0</v>
          </cell>
        </row>
        <row r="121">
          <cell r="E121" t="str">
            <v>ВНС</v>
          </cell>
          <cell r="F121" t="str">
            <v>Водозабор "Пожняель". 21км автодороги Ухта-Троицко-Печорск</v>
          </cell>
          <cell r="G121" t="str">
            <v>Скважина №57б</v>
          </cell>
          <cell r="H121" t="str">
            <v>подъем воды</v>
          </cell>
          <cell r="J121">
            <v>200038</v>
          </cell>
          <cell r="DZ121">
            <v>1102028818</v>
          </cell>
          <cell r="EA121" t="str">
            <v>ВНС Водозабор "Пожняель". 21км автодороги Ухта-Троицко-Печорск Скважина №57б</v>
          </cell>
          <cell r="ED121">
            <v>0</v>
          </cell>
          <cell r="EE121">
            <v>0</v>
          </cell>
        </row>
        <row r="122">
          <cell r="E122" t="str">
            <v>ВНС</v>
          </cell>
          <cell r="F122" t="str">
            <v>Водозабор "Пожняель". в 3 км на север от п.Седью</v>
          </cell>
          <cell r="G122" t="str">
            <v>Скважина №24а</v>
          </cell>
          <cell r="H122" t="str">
            <v>подъем воды</v>
          </cell>
          <cell r="J122">
            <v>200086</v>
          </cell>
          <cell r="BE122">
            <v>-3.5</v>
          </cell>
          <cell r="BF122" t="str">
            <v>Итого Седью           69666</v>
          </cell>
          <cell r="DZ122">
            <v>1102028818</v>
          </cell>
          <cell r="EA122" t="str">
            <v>ВНС Водозабор "Пожняель". в 3 км на север от п.Седью Скважина №24а</v>
          </cell>
          <cell r="ED122">
            <v>0</v>
          </cell>
          <cell r="EE122">
            <v>0</v>
          </cell>
        </row>
        <row r="123">
          <cell r="E123" t="str">
            <v>ВНС</v>
          </cell>
          <cell r="F123" t="str">
            <v>Водозабор "Пожняель". 17км автодороги Ухта-Троицко-Печорск</v>
          </cell>
          <cell r="G123" t="str">
            <v>Скважина №55б</v>
          </cell>
          <cell r="H123" t="str">
            <v>подъем воды</v>
          </cell>
          <cell r="J123">
            <v>200046</v>
          </cell>
          <cell r="DZ123">
            <v>1102028818</v>
          </cell>
          <cell r="EA123" t="str">
            <v>ВНС Водозабор "Пожняель". 17км автодороги Ухта-Троицко-Печорск Скважина №55б</v>
          </cell>
          <cell r="ED123">
            <v>0</v>
          </cell>
          <cell r="EE123">
            <v>0</v>
          </cell>
        </row>
        <row r="124">
          <cell r="E124" t="str">
            <v>КОС</v>
          </cell>
          <cell r="F124" t="str">
            <v>169360. Коми Респ. Ухта г. Боровой пгт. Юбилейная ул. дом № 9</v>
          </cell>
          <cell r="G124" t="str">
            <v>Здание производственное (в составе комплекса "Очистные сооружения канализации") п. Боровой</v>
          </cell>
          <cell r="H124" t="str">
            <v>очистка стоков</v>
          </cell>
          <cell r="I124" t="str">
            <v>хозведение</v>
          </cell>
          <cell r="J124">
            <v>200089</v>
          </cell>
          <cell r="K124">
            <v>32</v>
          </cell>
          <cell r="L124">
            <v>0.4</v>
          </cell>
          <cell r="BL124">
            <v>143685</v>
          </cell>
          <cell r="DZ124">
            <v>1102028818</v>
          </cell>
          <cell r="EA124" t="str">
            <v>КОС 169360. Коми Респ. Ухта г. Боровой пгт. Юбилейная ул. дом № 9 Здание производственное (в составе комплекса "Очистные сооружения канализации") п. Боровой</v>
          </cell>
          <cell r="ED124">
            <v>0</v>
          </cell>
          <cell r="EE124">
            <v>0</v>
          </cell>
        </row>
        <row r="125">
          <cell r="E125" t="str">
            <v>ВНС</v>
          </cell>
          <cell r="F125" t="str">
            <v>Водозабор "Пожняель". 16км автодороги Ухта-Троицко-Печорск</v>
          </cell>
          <cell r="G125" t="str">
            <v>Скважина №54б</v>
          </cell>
          <cell r="H125" t="str">
            <v>подъем воды</v>
          </cell>
          <cell r="J125">
            <v>200047</v>
          </cell>
          <cell r="DZ125">
            <v>1102028818</v>
          </cell>
          <cell r="EA125" t="str">
            <v>ВНС Водозабор "Пожняель". 16км автодороги Ухта-Троицко-Печорск Скважина №54б</v>
          </cell>
          <cell r="ED125">
            <v>0</v>
          </cell>
          <cell r="EE125">
            <v>0</v>
          </cell>
        </row>
        <row r="126">
          <cell r="E126" t="str">
            <v>ВНС</v>
          </cell>
          <cell r="F126" t="str">
            <v>Водозабор "Пожняель". 16км автодороги Ухта-Троицко-Печорск</v>
          </cell>
          <cell r="G126" t="str">
            <v>Скважина №54а</v>
          </cell>
          <cell r="H126" t="str">
            <v>подъем воды</v>
          </cell>
          <cell r="J126">
            <v>200034</v>
          </cell>
          <cell r="DZ126">
            <v>1102028818</v>
          </cell>
          <cell r="EA126" t="str">
            <v>ВНС Водозабор "Пожняель". 16км автодороги Ухта-Троицко-Печорск Скважина №54а</v>
          </cell>
          <cell r="ED126">
            <v>0</v>
          </cell>
          <cell r="EE126">
            <v>0</v>
          </cell>
        </row>
        <row r="127">
          <cell r="E127" t="str">
            <v>ВНС</v>
          </cell>
          <cell r="F127" t="str">
            <v>Водозабор "Пожняель". в 3.5 км на запад от станции 2-го подъёма</v>
          </cell>
          <cell r="G127" t="str">
            <v>Скважина №37в</v>
          </cell>
          <cell r="H127" t="str">
            <v>подъем воды</v>
          </cell>
          <cell r="J127">
            <v>200052</v>
          </cell>
          <cell r="DZ127">
            <v>1102028818</v>
          </cell>
          <cell r="EA127" t="str">
            <v>ВНС Водозабор "Пожняель". в 3.5 км на запад от станции 2-го подъёма Скважина №37в</v>
          </cell>
          <cell r="ED127">
            <v>0</v>
          </cell>
          <cell r="EE127">
            <v>0</v>
          </cell>
        </row>
        <row r="128">
          <cell r="E128" t="str">
            <v>ВНС</v>
          </cell>
          <cell r="F128" t="str">
            <v>Водозабор "Пожняель". в 3.5 км на запад от станции 2-го подъёма</v>
          </cell>
          <cell r="G128" t="str">
            <v>Скважина №37б</v>
          </cell>
          <cell r="H128" t="str">
            <v>подъем воды</v>
          </cell>
          <cell r="J128">
            <v>200054</v>
          </cell>
          <cell r="BM128" t="str">
            <v>нет</v>
          </cell>
          <cell r="BO128" t="str">
            <v>нет</v>
          </cell>
          <cell r="BS128" t="str">
            <v>нет</v>
          </cell>
          <cell r="BW128" t="str">
            <v>да</v>
          </cell>
          <cell r="BY128">
            <v>393.2</v>
          </cell>
          <cell r="BZ128" t="str">
            <v>да</v>
          </cell>
          <cell r="CB128" t="str">
            <v>да</v>
          </cell>
          <cell r="CF128" t="str">
            <v>да</v>
          </cell>
          <cell r="DT128">
            <v>0</v>
          </cell>
          <cell r="DZ128">
            <v>1102028818</v>
          </cell>
          <cell r="EA128" t="str">
            <v>ВНС Водозабор "Пожняель". в 3.5 км на запад от станции 2-го подъёма Скважина №37б</v>
          </cell>
          <cell r="ED128">
            <v>0</v>
          </cell>
          <cell r="EE128">
            <v>0</v>
          </cell>
        </row>
        <row r="129">
          <cell r="E129" t="str">
            <v>ВНС</v>
          </cell>
          <cell r="F129" t="str">
            <v>Водозабор "Пожняель". в 3.5 км на запад от станции 2-го подъёма</v>
          </cell>
          <cell r="G129" t="str">
            <v>Скважина №37</v>
          </cell>
          <cell r="H129" t="str">
            <v>подъем воды</v>
          </cell>
          <cell r="J129">
            <v>200032</v>
          </cell>
          <cell r="DU129">
            <v>48.77</v>
          </cell>
          <cell r="DV129">
            <v>1715.7139999999999</v>
          </cell>
          <cell r="DW129" t="str">
            <v>ОАО "Волжская ТГК"</v>
          </cell>
          <cell r="DX129">
            <v>1164.03</v>
          </cell>
          <cell r="DZ129">
            <v>1102028818</v>
          </cell>
          <cell r="EA129" t="str">
            <v>ВНС Водозабор "Пожняель". в 3.5 км на запад от станции 2-го подъёма Скважина №37</v>
          </cell>
          <cell r="ED129">
            <v>0</v>
          </cell>
          <cell r="EE129">
            <v>0</v>
          </cell>
        </row>
        <row r="130">
          <cell r="E130" t="str">
            <v>ВНС</v>
          </cell>
          <cell r="F130" t="str">
            <v xml:space="preserve">Водозабор "Пожняель". в 2 км на запад от станции 2-го подъёма </v>
          </cell>
          <cell r="G130" t="str">
            <v>Скважина №35б</v>
          </cell>
          <cell r="H130" t="str">
            <v>подъем воды</v>
          </cell>
          <cell r="J130">
            <v>200079</v>
          </cell>
          <cell r="DT130">
            <v>3565</v>
          </cell>
          <cell r="DV130">
            <v>307</v>
          </cell>
          <cell r="DW130" t="str">
            <v>ОАО "Комиэнергосбыт"</v>
          </cell>
          <cell r="DX130">
            <v>3.9473466202758698</v>
          </cell>
          <cell r="DZ130">
            <v>1102028818</v>
          </cell>
          <cell r="EA130" t="str">
            <v>ВНС Водозабор "Пожняель". в 2 км на запад от станции 2-го подъёма  Скважина №35б</v>
          </cell>
          <cell r="ED130">
            <v>0</v>
          </cell>
          <cell r="EE130">
            <v>0</v>
          </cell>
        </row>
        <row r="131">
          <cell r="E131" t="str">
            <v>ВНС</v>
          </cell>
          <cell r="F131" t="str">
            <v>Водозабор "Пожняель". 21км автодороги Ухта-Троицко-Печорск</v>
          </cell>
          <cell r="G131" t="str">
            <v>Скважина №57а</v>
          </cell>
          <cell r="H131" t="str">
            <v>подъем воды</v>
          </cell>
          <cell r="J131">
            <v>200039</v>
          </cell>
          <cell r="BM131" t="str">
            <v>нет</v>
          </cell>
          <cell r="BO131" t="str">
            <v>нет</v>
          </cell>
          <cell r="BS131" t="str">
            <v>нет</v>
          </cell>
          <cell r="BW131" t="str">
            <v>да</v>
          </cell>
          <cell r="BY131">
            <v>615</v>
          </cell>
          <cell r="BZ131" t="str">
            <v>да</v>
          </cell>
          <cell r="CB131" t="str">
            <v>да</v>
          </cell>
          <cell r="CF131" t="str">
            <v>да</v>
          </cell>
          <cell r="CY131" t="str">
            <v>да</v>
          </cell>
          <cell r="DT131">
            <v>0</v>
          </cell>
          <cell r="DZ131">
            <v>1102028818</v>
          </cell>
          <cell r="EA131" t="str">
            <v>ВНС Водозабор "Пожняель". 21км автодороги Ухта-Троицко-Печорск Скважина №57а</v>
          </cell>
          <cell r="ED131">
            <v>0</v>
          </cell>
          <cell r="EE131">
            <v>0</v>
          </cell>
        </row>
        <row r="132">
          <cell r="E132" t="str">
            <v>ВНС</v>
          </cell>
          <cell r="F132" t="str">
            <v>169313. Коми Респ. Ухта г. Газовиков наб. дом № 2а</v>
          </cell>
          <cell r="G132" t="str">
            <v>Здание повысительной насосной станции</v>
          </cell>
          <cell r="H132" t="str">
            <v>транспортировка воды</v>
          </cell>
          <cell r="I132" t="str">
            <v>хозведение</v>
          </cell>
          <cell r="J132">
            <v>200076</v>
          </cell>
          <cell r="K132">
            <v>45</v>
          </cell>
          <cell r="L132">
            <v>1.2</v>
          </cell>
          <cell r="BM132" t="str">
            <v>нет</v>
          </cell>
          <cell r="BO132" t="str">
            <v>нет</v>
          </cell>
          <cell r="BS132" t="str">
            <v>нет</v>
          </cell>
          <cell r="BW132" t="str">
            <v>да</v>
          </cell>
          <cell r="BY132">
            <v>615</v>
          </cell>
          <cell r="BZ132" t="str">
            <v>да</v>
          </cell>
          <cell r="CB132" t="str">
            <v>да</v>
          </cell>
          <cell r="CF132" t="str">
            <v>да</v>
          </cell>
          <cell r="CY132" t="str">
            <v>да</v>
          </cell>
          <cell r="DT132">
            <v>0</v>
          </cell>
          <cell r="DZ132">
            <v>1102028818</v>
          </cell>
          <cell r="EA132" t="str">
            <v>ВНС 169313. Коми Респ. Ухта г. Газовиков наб. дом № 2а Здание повысительной насосной станции</v>
          </cell>
          <cell r="ED132">
            <v>0</v>
          </cell>
          <cell r="EE132">
            <v>0</v>
          </cell>
        </row>
        <row r="133">
          <cell r="E133" t="str">
            <v>КОС</v>
          </cell>
          <cell r="F133" t="str">
            <v>169370. Коми Респ. Ухта г. Тобысь п</v>
          </cell>
          <cell r="G133" t="str">
            <v>Площадки иловые. 2 шт.. п.Тобысь</v>
          </cell>
          <cell r="H133" t="str">
            <v>очистка стоков</v>
          </cell>
          <cell r="I133" t="str">
            <v>хозведение</v>
          </cell>
          <cell r="J133">
            <v>802128</v>
          </cell>
          <cell r="K133">
            <v>32</v>
          </cell>
          <cell r="L133">
            <v>0.05</v>
          </cell>
          <cell r="BM133" t="str">
            <v>нет</v>
          </cell>
          <cell r="BO133" t="str">
            <v>нет</v>
          </cell>
          <cell r="BS133" t="str">
            <v>нет</v>
          </cell>
          <cell r="BW133" t="str">
            <v>да</v>
          </cell>
          <cell r="BY133">
            <v>615</v>
          </cell>
          <cell r="BZ133" t="str">
            <v>да</v>
          </cell>
          <cell r="CB133" t="str">
            <v>да</v>
          </cell>
          <cell r="CF133" t="str">
            <v>да</v>
          </cell>
          <cell r="CY133" t="str">
            <v>да</v>
          </cell>
          <cell r="DT133">
            <v>0</v>
          </cell>
          <cell r="DZ133">
            <v>1102028818</v>
          </cell>
          <cell r="EA133" t="str">
            <v>КОС 169370. Коми Респ. Ухта г. Тобысь п Площадки иловые. 2 шт.. п.Тобысь</v>
          </cell>
          <cell r="ED133">
            <v>0</v>
          </cell>
          <cell r="EE133">
            <v>0</v>
          </cell>
        </row>
        <row r="134">
          <cell r="E134" t="str">
            <v>ВНС</v>
          </cell>
          <cell r="F134" t="str">
            <v>Водозабор "Пожняель". 20км автодороги Ухта-Троицко-Печорск</v>
          </cell>
          <cell r="G134" t="str">
            <v>Скважина №133в</v>
          </cell>
          <cell r="H134" t="str">
            <v>подъем воды</v>
          </cell>
          <cell r="J134">
            <v>200064</v>
          </cell>
          <cell r="DT134">
            <v>3565</v>
          </cell>
          <cell r="DV134">
            <v>112.289</v>
          </cell>
          <cell r="DW134" t="str">
            <v>ОАО "Комиэнергосбыт"</v>
          </cell>
          <cell r="DX134">
            <v>3.9473466202758698</v>
          </cell>
          <cell r="DZ134">
            <v>1102028818</v>
          </cell>
          <cell r="EA134" t="str">
            <v>ВНС Водозабор "Пожняель". 20км автодороги Ухта-Троицко-Печорск Скважина №133в</v>
          </cell>
          <cell r="ED134">
            <v>0</v>
          </cell>
          <cell r="EE134">
            <v>0</v>
          </cell>
        </row>
        <row r="135">
          <cell r="E135" t="str">
            <v>КОС</v>
          </cell>
          <cell r="F135" t="str">
            <v>169360. Коми Респ. Ухта г. Боровой пгт. Юбилейная ул. дом № 9</v>
          </cell>
          <cell r="G135" t="str">
            <v>Здание над аэротенком (в составе комплекса "Очистные сооружения канализации")</v>
          </cell>
          <cell r="H135" t="str">
            <v>очистка стоков</v>
          </cell>
          <cell r="I135" t="str">
            <v>хозведение</v>
          </cell>
          <cell r="J135">
            <v>802166</v>
          </cell>
          <cell r="K135">
            <v>32</v>
          </cell>
          <cell r="L135">
            <v>0.4</v>
          </cell>
          <cell r="BM135" t="str">
            <v>нет</v>
          </cell>
          <cell r="BO135" t="str">
            <v>нет</v>
          </cell>
          <cell r="BS135" t="str">
            <v>нет</v>
          </cell>
          <cell r="BW135" t="str">
            <v>да</v>
          </cell>
          <cell r="BY135">
            <v>393.2</v>
          </cell>
          <cell r="BZ135" t="str">
            <v>да</v>
          </cell>
          <cell r="CB135" t="str">
            <v>да</v>
          </cell>
          <cell r="CF135" t="str">
            <v>да</v>
          </cell>
          <cell r="CY135" t="str">
            <v>да</v>
          </cell>
          <cell r="DT135">
            <v>125200</v>
          </cell>
          <cell r="DV135">
            <v>342</v>
          </cell>
          <cell r="DW135" t="str">
            <v>ОАО "Комиэнергосбыт"</v>
          </cell>
          <cell r="DX135">
            <v>3.9473466202758698</v>
          </cell>
          <cell r="DZ135">
            <v>1102028818</v>
          </cell>
          <cell r="EA135" t="str">
            <v>КОС 169360. Коми Респ. Ухта г. Боровой пгт. Юбилейная ул. дом № 9 Здание над аэротенком (в составе комплекса "Очистные сооружения канализации")</v>
          </cell>
          <cell r="ED135">
            <v>0</v>
          </cell>
          <cell r="EE135">
            <v>0</v>
          </cell>
        </row>
        <row r="136">
          <cell r="E136" t="str">
            <v>ВНС</v>
          </cell>
          <cell r="F136" t="str">
            <v>169300. Коми Респ. Ухта г. 30 лет Октября ул. дом № 22а</v>
          </cell>
          <cell r="G136" t="str">
            <v>Здание повысительной насосной станции.</v>
          </cell>
          <cell r="H136" t="str">
            <v>транспортировка воды</v>
          </cell>
          <cell r="I136" t="str">
            <v>хозведение</v>
          </cell>
          <cell r="J136">
            <v>200080</v>
          </cell>
          <cell r="K136">
            <v>45</v>
          </cell>
          <cell r="L136">
            <v>0.9</v>
          </cell>
          <cell r="DU136">
            <v>122.4</v>
          </cell>
          <cell r="DV136">
            <v>2721.9</v>
          </cell>
          <cell r="DW136" t="str">
            <v>ОАО "Волжская ТГК"</v>
          </cell>
          <cell r="DX136">
            <v>1164.03</v>
          </cell>
          <cell r="DZ136">
            <v>1102028818</v>
          </cell>
          <cell r="EA136" t="str">
            <v>ВНС 169300. Коми Респ. Ухта г. 30 лет Октября ул. дом № 22а Здание повысительной насосной станции.</v>
          </cell>
          <cell r="ED136">
            <v>0</v>
          </cell>
          <cell r="EE136">
            <v>0</v>
          </cell>
        </row>
        <row r="137">
          <cell r="E137" t="str">
            <v>ВНС</v>
          </cell>
          <cell r="F137" t="str">
            <v>169311. Коми Респ. Ухта г. Крымская ул. дом № 3а</v>
          </cell>
          <cell r="G137" t="str">
            <v>Здание повысительной насосной станции</v>
          </cell>
          <cell r="H137" t="str">
            <v>транспортировка воды</v>
          </cell>
          <cell r="I137" t="str">
            <v>хозведение</v>
          </cell>
          <cell r="J137">
            <v>200036</v>
          </cell>
          <cell r="BM137" t="str">
            <v>нет</v>
          </cell>
          <cell r="BO137" t="str">
            <v>нет</v>
          </cell>
          <cell r="BS137" t="str">
            <v>нет</v>
          </cell>
          <cell r="BW137" t="str">
            <v>да</v>
          </cell>
          <cell r="BY137">
            <v>393.2</v>
          </cell>
          <cell r="BZ137" t="str">
            <v>да</v>
          </cell>
          <cell r="CB137" t="str">
            <v>да</v>
          </cell>
          <cell r="CF137" t="str">
            <v>да</v>
          </cell>
          <cell r="DT137">
            <v>0</v>
          </cell>
          <cell r="DZ137">
            <v>1102028818</v>
          </cell>
          <cell r="EA137" t="str">
            <v>ВНС 169311. Коми Респ. Ухта г. Крымская ул. дом № 3а Здание повысительной насосной станции</v>
          </cell>
          <cell r="ED137">
            <v>0</v>
          </cell>
          <cell r="EE137">
            <v>0</v>
          </cell>
        </row>
        <row r="138">
          <cell r="E138" t="str">
            <v>ВНС</v>
          </cell>
          <cell r="F138" t="str">
            <v>169302. Коми Респ. Ухта г. Авиационная ул. дом № 4а. строение 4</v>
          </cell>
          <cell r="G138" t="str">
            <v>Здание повысительной насосной станции</v>
          </cell>
          <cell r="H138" t="str">
            <v>транспортировка воды</v>
          </cell>
          <cell r="I138" t="str">
            <v>хозведение</v>
          </cell>
          <cell r="J138">
            <v>201007</v>
          </cell>
          <cell r="BM138" t="str">
            <v>нет</v>
          </cell>
          <cell r="BO138" t="str">
            <v>нет</v>
          </cell>
          <cell r="BS138" t="str">
            <v>нет</v>
          </cell>
          <cell r="BW138" t="str">
            <v>да</v>
          </cell>
          <cell r="BY138">
            <v>393.2</v>
          </cell>
          <cell r="BZ138" t="str">
            <v>да</v>
          </cell>
          <cell r="CB138" t="str">
            <v>да</v>
          </cell>
          <cell r="CF138" t="str">
            <v>да</v>
          </cell>
          <cell r="DT138">
            <v>0</v>
          </cell>
          <cell r="DZ138">
            <v>1102028818</v>
          </cell>
          <cell r="EA138" t="str">
            <v>ВНС 169302. Коми Респ. Ухта г. Авиационная ул. дом № 4а. строение 4 Здание повысительной насосной станции</v>
          </cell>
          <cell r="ED138">
            <v>0</v>
          </cell>
          <cell r="EE138">
            <v>0</v>
          </cell>
        </row>
        <row r="139">
          <cell r="E139" t="str">
            <v>ВНС</v>
          </cell>
          <cell r="F139" t="str">
            <v>169300. Коми Респ. Ухта г. Интернациональная ул. дом № 56б</v>
          </cell>
          <cell r="G139" t="str">
            <v>Повысительная водопроводная станция. ул Интернациональная. 56Б</v>
          </cell>
          <cell r="H139" t="str">
            <v>транспортировка воды</v>
          </cell>
          <cell r="I139" t="str">
            <v>хозведение</v>
          </cell>
          <cell r="J139">
            <v>201073</v>
          </cell>
          <cell r="K139">
            <v>45</v>
          </cell>
          <cell r="L139">
            <v>0.9</v>
          </cell>
          <cell r="BM139" t="str">
            <v>да</v>
          </cell>
          <cell r="BO139" t="str">
            <v>да</v>
          </cell>
          <cell r="BS139" t="str">
            <v>да</v>
          </cell>
          <cell r="BW139" t="str">
            <v>да</v>
          </cell>
          <cell r="BY139">
            <v>5176</v>
          </cell>
          <cell r="BZ139" t="str">
            <v>да</v>
          </cell>
          <cell r="CB139" t="str">
            <v>да</v>
          </cell>
          <cell r="CF139" t="str">
            <v>да</v>
          </cell>
          <cell r="DU139">
            <v>564.22</v>
          </cell>
          <cell r="DV139">
            <v>4409.51</v>
          </cell>
          <cell r="DW139" t="str">
            <v>ОАО "КТК"</v>
          </cell>
          <cell r="DX139">
            <v>1164.03</v>
          </cell>
          <cell r="DZ139">
            <v>1102028818</v>
          </cell>
          <cell r="EA139" t="str">
            <v>ВНС 169300. Коми Респ. Ухта г. Интернациональная ул. дом № 56б Повысительная водопроводная станция. ул Интернациональная. 56Б</v>
          </cell>
          <cell r="ED139">
            <v>0</v>
          </cell>
          <cell r="EE139">
            <v>0</v>
          </cell>
        </row>
        <row r="140">
          <cell r="DT140">
            <v>3565</v>
          </cell>
          <cell r="DV140">
            <v>388.584</v>
          </cell>
          <cell r="DW140" t="str">
            <v>ОАО "Комиэнергосбыт"</v>
          </cell>
          <cell r="DX140">
            <v>3.9473466202758698</v>
          </cell>
          <cell r="DZ140">
            <v>1102028818</v>
          </cell>
          <cell r="EA140" t="str">
            <v/>
          </cell>
          <cell r="ED140">
            <v>0</v>
          </cell>
          <cell r="EE140">
            <v>0</v>
          </cell>
        </row>
        <row r="141">
          <cell r="E141" t="str">
            <v>ВНС</v>
          </cell>
          <cell r="F141" t="str">
            <v>Водозабор "Пожняель". 20км автодороги Ухта-Троицко-Печорск</v>
          </cell>
          <cell r="G141" t="str">
            <v>Скважина №133б</v>
          </cell>
          <cell r="H141" t="str">
            <v>подъем воды</v>
          </cell>
          <cell r="J141">
            <v>200063</v>
          </cell>
          <cell r="DT141">
            <v>3565</v>
          </cell>
          <cell r="DV141">
            <v>1140</v>
          </cell>
          <cell r="DW141" t="str">
            <v>ОАО "Комиэнергосбыт"</v>
          </cell>
          <cell r="DX141">
            <v>3.9473466202758698</v>
          </cell>
          <cell r="DZ141">
            <v>1102028818</v>
          </cell>
          <cell r="EA141" t="str">
            <v>ВНС Водозабор "Пожняель". 20км автодороги Ухта-Троицко-Печорск Скважина №133б</v>
          </cell>
          <cell r="ED141">
            <v>0</v>
          </cell>
          <cell r="EE141">
            <v>0</v>
          </cell>
        </row>
        <row r="142">
          <cell r="E142" t="str">
            <v>КНС</v>
          </cell>
          <cell r="F142" t="str">
            <v>Шудаяг. Тимирязева. дом № 1а</v>
          </cell>
          <cell r="G142" t="str">
            <v>Канализационная насосная станция КНС №1. пгт. Шудаяг</v>
          </cell>
          <cell r="H142" t="str">
            <v>перекачка стоков</v>
          </cell>
          <cell r="I142" t="str">
            <v>хозведение</v>
          </cell>
          <cell r="J142">
            <v>200018</v>
          </cell>
          <cell r="K142">
            <v>32</v>
          </cell>
          <cell r="L142">
            <v>3.84</v>
          </cell>
          <cell r="DU142">
            <v>31.87</v>
          </cell>
          <cell r="DV142">
            <v>298.35000000000002</v>
          </cell>
          <cell r="DW142" t="str">
            <v>ООО "Лукойл-энергосети"</v>
          </cell>
          <cell r="DX142">
            <v>1164.03</v>
          </cell>
          <cell r="DZ142">
            <v>1102028818</v>
          </cell>
          <cell r="EA142" t="str">
            <v>КНС Шудаяг. Тимирязева. дом № 1а Канализационная насосная станция КНС №1. пгт. Шудаяг</v>
          </cell>
          <cell r="ED142">
            <v>0</v>
          </cell>
          <cell r="EE142">
            <v>0</v>
          </cell>
        </row>
        <row r="143">
          <cell r="E143" t="str">
            <v>КНС</v>
          </cell>
          <cell r="F143" t="str">
            <v>Шудаяг. Павлова. дом № 25. корпус 15</v>
          </cell>
          <cell r="G143" t="str">
            <v>Канализационная насосная станция КНС №2</v>
          </cell>
          <cell r="H143" t="str">
            <v>перекачка стоков</v>
          </cell>
          <cell r="I143" t="str">
            <v>хозведение</v>
          </cell>
          <cell r="J143">
            <v>200019</v>
          </cell>
          <cell r="BM143" t="str">
            <v>нет</v>
          </cell>
          <cell r="BO143" t="str">
            <v>нет</v>
          </cell>
          <cell r="BS143" t="str">
            <v>нет</v>
          </cell>
          <cell r="BW143" t="str">
            <v>да</v>
          </cell>
          <cell r="BY143">
            <v>615</v>
          </cell>
          <cell r="BZ143" t="str">
            <v>да</v>
          </cell>
          <cell r="CB143" t="str">
            <v>да</v>
          </cell>
          <cell r="CF143" t="str">
            <v>да</v>
          </cell>
          <cell r="CY143" t="str">
            <v>да</v>
          </cell>
          <cell r="DT143">
            <v>0</v>
          </cell>
          <cell r="DZ143">
            <v>1102028818</v>
          </cell>
          <cell r="EA143" t="str">
            <v>КНС Шудаяг. Павлова. дом № 25. корпус 15 Канализационная насосная станция КНС №2</v>
          </cell>
          <cell r="ED143">
            <v>0</v>
          </cell>
          <cell r="EE143">
            <v>0</v>
          </cell>
        </row>
        <row r="144">
          <cell r="E144" t="str">
            <v>КНС</v>
          </cell>
          <cell r="F144" t="str">
            <v>Шудаяг. Шахтинская. дом № 29</v>
          </cell>
          <cell r="G144" t="str">
            <v>Канализационная насосная станция КНС №4</v>
          </cell>
          <cell r="H144" t="str">
            <v>перекачка стоков</v>
          </cell>
          <cell r="I144" t="str">
            <v>хозведение</v>
          </cell>
          <cell r="J144">
            <v>200021</v>
          </cell>
          <cell r="K144">
            <v>32</v>
          </cell>
          <cell r="L144">
            <v>2.83</v>
          </cell>
          <cell r="BM144" t="str">
            <v>да</v>
          </cell>
          <cell r="BO144" t="str">
            <v>да</v>
          </cell>
          <cell r="BS144" t="str">
            <v>да</v>
          </cell>
          <cell r="BW144" t="str">
            <v>да</v>
          </cell>
          <cell r="BY144">
            <v>1265</v>
          </cell>
          <cell r="BZ144" t="str">
            <v>да</v>
          </cell>
          <cell r="CB144" t="str">
            <v>да</v>
          </cell>
          <cell r="CF144" t="str">
            <v>да</v>
          </cell>
          <cell r="DT144">
            <v>455000</v>
          </cell>
          <cell r="DV144">
            <v>2336</v>
          </cell>
          <cell r="DW144" t="str">
            <v>ОАО "Комиэнергосбыт"</v>
          </cell>
          <cell r="DX144">
            <v>3.9473466202758698</v>
          </cell>
          <cell r="DZ144">
            <v>1102028818</v>
          </cell>
          <cell r="EA144" t="str">
            <v>КНС Шудаяг. Шахтинская. дом № 29 Канализационная насосная станция КНС №4</v>
          </cell>
          <cell r="ED144">
            <v>0</v>
          </cell>
          <cell r="EE144">
            <v>0</v>
          </cell>
        </row>
        <row r="145">
          <cell r="E145" t="str">
            <v>КНС</v>
          </cell>
          <cell r="F145" t="str">
            <v>169314. Коми Респ. Ухта г. Заводская ул. дом № 27. строение 6</v>
          </cell>
          <cell r="G145" t="str">
            <v>Здание канализационной насосной станции "Эмшер"</v>
          </cell>
          <cell r="H145" t="str">
            <v>перекачка стоков</v>
          </cell>
          <cell r="I145" t="str">
            <v>хозведение</v>
          </cell>
          <cell r="J145">
            <v>200003</v>
          </cell>
          <cell r="K145">
            <v>26.5</v>
          </cell>
          <cell r="L145">
            <v>8.64</v>
          </cell>
          <cell r="DU145">
            <v>15.8</v>
          </cell>
          <cell r="DV145">
            <v>1035.1120000000001</v>
          </cell>
          <cell r="DW145" t="str">
            <v>ОАО "Волжская ТГК"</v>
          </cell>
          <cell r="DX145">
            <v>1164.03</v>
          </cell>
          <cell r="DZ145">
            <v>1102028818</v>
          </cell>
          <cell r="EA145" t="str">
            <v>КНС 169314. Коми Респ. Ухта г. Заводская ул. дом № 27. строение 6 Здание канализационной насосной станции "Эмшер"</v>
          </cell>
          <cell r="ED145">
            <v>0</v>
          </cell>
          <cell r="EE145">
            <v>0</v>
          </cell>
        </row>
        <row r="146">
          <cell r="E146" t="str">
            <v>ВНС</v>
          </cell>
          <cell r="F146" t="str">
            <v>Водозабор "Пожняель". 20км автодороги Ухта-Троицко-Печорск</v>
          </cell>
          <cell r="G146" t="str">
            <v>Скважина №133г</v>
          </cell>
          <cell r="H146" t="str">
            <v>подъем воды</v>
          </cell>
          <cell r="J146">
            <v>200065</v>
          </cell>
          <cell r="DT146">
            <v>6555</v>
          </cell>
          <cell r="DV146">
            <v>286.39</v>
          </cell>
          <cell r="DW146" t="str">
            <v>ОАО "Комиэнергосбыт"</v>
          </cell>
          <cell r="DX146">
            <v>3.9473466202758698</v>
          </cell>
          <cell r="DZ146">
            <v>1102028818</v>
          </cell>
          <cell r="EA146" t="str">
            <v>ВНС Водозабор "Пожняель". 20км автодороги Ухта-Троицко-Печорск Скважина №133г</v>
          </cell>
          <cell r="ED146">
            <v>0</v>
          </cell>
          <cell r="EE146">
            <v>0</v>
          </cell>
        </row>
        <row r="147">
          <cell r="E147" t="str">
            <v>ВНС</v>
          </cell>
          <cell r="F147" t="str">
            <v>Водозабор "Пожняель". 19км автодороги Ухта-Троицко-Печорск</v>
          </cell>
          <cell r="G147" t="str">
            <v>Скважина №208а</v>
          </cell>
          <cell r="H147" t="str">
            <v>подъем воды</v>
          </cell>
          <cell r="J147">
            <v>200042</v>
          </cell>
          <cell r="DT147">
            <v>115605</v>
          </cell>
          <cell r="DV147">
            <v>342</v>
          </cell>
          <cell r="DW147" t="str">
            <v>ОАО "Комиэнергосбыт"</v>
          </cell>
          <cell r="DX147">
            <v>3.9473466202758698</v>
          </cell>
          <cell r="DZ147">
            <v>1102028818</v>
          </cell>
          <cell r="EA147" t="str">
            <v>ВНС Водозабор "Пожняель". 19км автодороги Ухта-Троицко-Печорск Скважина №208а</v>
          </cell>
          <cell r="ED147">
            <v>0</v>
          </cell>
          <cell r="EE147">
            <v>0</v>
          </cell>
        </row>
        <row r="148">
          <cell r="E148" t="str">
            <v>ВНС</v>
          </cell>
          <cell r="F148" t="str">
            <v>Водозабор "Пожняель". 19км автодороги Ухта-Троицко-Печорск</v>
          </cell>
          <cell r="G148" t="str">
            <v>Скважина №208б</v>
          </cell>
          <cell r="H148" t="str">
            <v>подъем воды</v>
          </cell>
          <cell r="J148">
            <v>200050</v>
          </cell>
          <cell r="DZ148">
            <v>1102028818</v>
          </cell>
          <cell r="EA148" t="str">
            <v>ВНС Водозабор "Пожняель". 19км автодороги Ухта-Троицко-Печорск Скважина №208б</v>
          </cell>
          <cell r="ED148">
            <v>0</v>
          </cell>
          <cell r="EE148">
            <v>0</v>
          </cell>
        </row>
        <row r="149">
          <cell r="E149" t="str">
            <v>ВНС</v>
          </cell>
          <cell r="F149" t="str">
            <v>169300. Коми Респ. Ухта г. Интернациональная ул. дом № 42. корпус 2</v>
          </cell>
          <cell r="G149" t="str">
            <v>Здание повысительной насосной станции</v>
          </cell>
          <cell r="H149" t="str">
            <v>транспортировка воды</v>
          </cell>
          <cell r="I149" t="str">
            <v>хозведение</v>
          </cell>
          <cell r="J149">
            <v>200096</v>
          </cell>
          <cell r="K149">
            <v>45</v>
          </cell>
          <cell r="L149">
            <v>0.9</v>
          </cell>
          <cell r="DT149">
            <v>0</v>
          </cell>
          <cell r="DZ149">
            <v>1102028818</v>
          </cell>
          <cell r="EA149" t="str">
            <v>ВНС 169300. Коми Респ. Ухта г. Интернациональная ул. дом № 42. корпус 2 Здание повысительной насосной станции</v>
          </cell>
          <cell r="ED149">
            <v>0</v>
          </cell>
          <cell r="EE149">
            <v>0</v>
          </cell>
        </row>
        <row r="150">
          <cell r="E150" t="str">
            <v>КНС</v>
          </cell>
          <cell r="F150" t="str">
            <v>169302. Коми Респ. Ухта г. Ветлосян ст. дом № 27б</v>
          </cell>
          <cell r="G150" t="str">
            <v>Здание канализационной насосной станции.</v>
          </cell>
          <cell r="H150" t="str">
            <v>перекачка стоков</v>
          </cell>
          <cell r="I150" t="str">
            <v>хозведение</v>
          </cell>
          <cell r="J150">
            <v>200005</v>
          </cell>
          <cell r="K150">
            <v>22</v>
          </cell>
          <cell r="L150">
            <v>26.78</v>
          </cell>
          <cell r="DT150">
            <v>3565</v>
          </cell>
          <cell r="DV150">
            <v>324</v>
          </cell>
          <cell r="DW150" t="str">
            <v>ОАО "Комиэнергосбыт"</v>
          </cell>
          <cell r="DX150">
            <v>3.9473466202758698</v>
          </cell>
          <cell r="DZ150">
            <v>1102028818</v>
          </cell>
          <cell r="EA150" t="str">
            <v>КНС 169302. Коми Респ. Ухта г. Ветлосян ст. дом № 27б Здание канализационной насосной станции.</v>
          </cell>
          <cell r="ED150">
            <v>0</v>
          </cell>
          <cell r="EE150">
            <v>0</v>
          </cell>
        </row>
        <row r="151">
          <cell r="E151" t="str">
            <v>КОС</v>
          </cell>
          <cell r="F151" t="str">
            <v>169370. Коми Респ. Ухта г. Тобысь п</v>
          </cell>
          <cell r="G151" t="str">
            <v>Здание над аэротенком с иловыми площадками.контактным резервуаром. п.Тобысь</v>
          </cell>
          <cell r="H151" t="str">
            <v>очистка стоков</v>
          </cell>
          <cell r="I151" t="str">
            <v>хозведение</v>
          </cell>
          <cell r="J151">
            <v>801629</v>
          </cell>
          <cell r="K151">
            <v>32</v>
          </cell>
          <cell r="L151">
            <v>0.05</v>
          </cell>
          <cell r="DT151">
            <v>0</v>
          </cell>
          <cell r="DZ151">
            <v>1102028818</v>
          </cell>
          <cell r="EA151" t="str">
            <v>КОС 169370. Коми Респ. Ухта г. Тобысь п Здание над аэротенком с иловыми площадками.контактным резервуаром. п.Тобысь</v>
          </cell>
          <cell r="ED151">
            <v>0</v>
          </cell>
          <cell r="EE151">
            <v>0</v>
          </cell>
        </row>
        <row r="152">
          <cell r="E152" t="str">
            <v>КОС</v>
          </cell>
          <cell r="F152" t="str">
            <v>169336. Коми Респ. Ухта г. Водный пгт. Ленина ул. дом № 37</v>
          </cell>
          <cell r="G152" t="str">
            <v>Очистные сооружения канализации п. Водный</v>
          </cell>
          <cell r="H152" t="str">
            <v>очистка стоков</v>
          </cell>
          <cell r="I152" t="str">
            <v>хозведение</v>
          </cell>
          <cell r="J152">
            <v>200101</v>
          </cell>
          <cell r="K152">
            <v>22</v>
          </cell>
          <cell r="L152">
            <v>10.8</v>
          </cell>
          <cell r="BL152">
            <v>618100</v>
          </cell>
          <cell r="DT152">
            <v>100651</v>
          </cell>
          <cell r="DV152">
            <v>2069</v>
          </cell>
          <cell r="DW152" t="str">
            <v>ОАО "Комиэнергосбыт"</v>
          </cell>
          <cell r="DX152">
            <v>3.9473466202758698</v>
          </cell>
          <cell r="DZ152">
            <v>1102028818</v>
          </cell>
          <cell r="EA152" t="str">
            <v>КОС 169336. Коми Респ. Ухта г. Водный пгт. Ленина ул. дом № 37 Очистные сооружения канализации п. Водный</v>
          </cell>
          <cell r="ED152">
            <v>0</v>
          </cell>
          <cell r="EE152">
            <v>0</v>
          </cell>
        </row>
        <row r="153">
          <cell r="E153" t="str">
            <v>КНС</v>
          </cell>
          <cell r="F153" t="str">
            <v>169300. Коми Респ. Ухта г. Югер п объект №11</v>
          </cell>
          <cell r="G153" t="str">
            <v>Здание узловой канализационной насосной станции.</v>
          </cell>
          <cell r="H153" t="str">
            <v>перекачка стоков</v>
          </cell>
          <cell r="I153" t="str">
            <v>хозведение</v>
          </cell>
          <cell r="J153">
            <v>800660</v>
          </cell>
          <cell r="K153">
            <v>40</v>
          </cell>
          <cell r="L153">
            <v>1.38</v>
          </cell>
          <cell r="BM153" t="str">
            <v>нет</v>
          </cell>
          <cell r="BO153" t="str">
            <v>нет</v>
          </cell>
          <cell r="BS153" t="str">
            <v>нет</v>
          </cell>
          <cell r="BW153" t="str">
            <v>да</v>
          </cell>
          <cell r="BY153">
            <v>615</v>
          </cell>
          <cell r="BZ153" t="str">
            <v>да</v>
          </cell>
          <cell r="CB153" t="str">
            <v>да</v>
          </cell>
          <cell r="CF153" t="str">
            <v>да</v>
          </cell>
          <cell r="CY153" t="str">
            <v>да</v>
          </cell>
          <cell r="DT153">
            <v>6555</v>
          </cell>
          <cell r="DV153">
            <v>117</v>
          </cell>
          <cell r="DW153" t="str">
            <v>ОАО "Комиэнергосбыт"</v>
          </cell>
          <cell r="DX153">
            <v>3.9473466202758698</v>
          </cell>
          <cell r="DZ153">
            <v>1102028818</v>
          </cell>
          <cell r="EA153" t="str">
            <v>КНС 169300. Коми Респ. Ухта г. Югер п объект №11 Здание узловой канализационной насосной станции.</v>
          </cell>
          <cell r="ED153">
            <v>0</v>
          </cell>
          <cell r="EE153">
            <v>0</v>
          </cell>
        </row>
        <row r="154">
          <cell r="E154" t="str">
            <v>КНС</v>
          </cell>
          <cell r="F154" t="str">
            <v>169300. Коми Респ. Ухта г. Заречная ул. дом № 35а</v>
          </cell>
          <cell r="G154" t="str">
            <v>Здание канализационной насосной станции "Вокзальная"</v>
          </cell>
          <cell r="H154" t="str">
            <v>перекачка стоков</v>
          </cell>
          <cell r="I154" t="str">
            <v>хозведение</v>
          </cell>
          <cell r="J154">
            <v>801837</v>
          </cell>
          <cell r="DT154">
            <v>3565</v>
          </cell>
          <cell r="DV154">
            <v>266.55599999999998</v>
          </cell>
          <cell r="DW154" t="str">
            <v>ОАО "Комиэнергосбыт"</v>
          </cell>
          <cell r="DX154">
            <v>3.9473466202758698</v>
          </cell>
          <cell r="DZ154">
            <v>1102028818</v>
          </cell>
          <cell r="EA154" t="str">
            <v>КНС 169300. Коми Респ. Ухта г. Заречная ул. дом № 35а Здание канализационной насосной станции "Вокзальная"</v>
          </cell>
          <cell r="ED154">
            <v>0</v>
          </cell>
          <cell r="EE154">
            <v>0</v>
          </cell>
        </row>
        <row r="155">
          <cell r="E155" t="str">
            <v>КНС</v>
          </cell>
          <cell r="F155" t="str">
            <v>169300. Коми Респ. Ухта г. Ленина пр-кт. дом № 50</v>
          </cell>
          <cell r="G155" t="str">
            <v>Здание канализационной насосной станции (ливневые воды)</v>
          </cell>
          <cell r="H155" t="str">
            <v>перекачка стоков</v>
          </cell>
          <cell r="I155" t="str">
            <v>хозведение</v>
          </cell>
          <cell r="J155">
            <v>800064</v>
          </cell>
          <cell r="DT155">
            <v>3565</v>
          </cell>
          <cell r="DV155">
            <v>34.4</v>
          </cell>
          <cell r="DW155" t="str">
            <v>ОАО "Комиэнергосбыт"</v>
          </cell>
          <cell r="DX155">
            <v>3.9473466202758698</v>
          </cell>
          <cell r="DZ155">
            <v>1102028818</v>
          </cell>
          <cell r="EA155" t="str">
            <v>КНС 169300. Коми Респ. Ухта г. Ленина пр-кт. дом № 50 Здание канализационной насосной станции (ливневые воды)</v>
          </cell>
          <cell r="ED155">
            <v>0</v>
          </cell>
          <cell r="EE155">
            <v>0</v>
          </cell>
        </row>
        <row r="156">
          <cell r="E156" t="str">
            <v>КНС</v>
          </cell>
          <cell r="F156" t="str">
            <v>169300. Коми Респ. Ухта г. Заречная ул. дом № 35а</v>
          </cell>
          <cell r="G156" t="str">
            <v>Здание канализационной насосной станции КНС "Вокзальная"-старая</v>
          </cell>
          <cell r="H156" t="str">
            <v>перекачка стоков</v>
          </cell>
          <cell r="I156" t="str">
            <v>хозведение</v>
          </cell>
          <cell r="J156">
            <v>200010</v>
          </cell>
          <cell r="K156">
            <v>35</v>
          </cell>
          <cell r="L156">
            <v>68.400000000000006</v>
          </cell>
          <cell r="DT156">
            <v>3565</v>
          </cell>
          <cell r="DV156">
            <v>249</v>
          </cell>
          <cell r="DW156" t="str">
            <v>ОАО "Комиэнергосбыт"</v>
          </cell>
          <cell r="DX156">
            <v>3.9473466202758698</v>
          </cell>
          <cell r="DZ156">
            <v>1102028818</v>
          </cell>
          <cell r="EA156" t="str">
            <v>КНС 169300. Коми Респ. Ухта г. Заречная ул. дом № 35а Здание канализационной насосной станции КНС "Вокзальная"-старая</v>
          </cell>
          <cell r="ED156">
            <v>0</v>
          </cell>
          <cell r="EE156">
            <v>0</v>
          </cell>
        </row>
        <row r="157">
          <cell r="E157" t="str">
            <v>ВНС</v>
          </cell>
          <cell r="F157" t="str">
            <v>169300. Коми Респ. Ухта г. Гоголя ул. дом № 2. корпус 2</v>
          </cell>
          <cell r="G157" t="str">
            <v>Здание повысительной насосной станции.</v>
          </cell>
          <cell r="H157" t="str">
            <v>транспортировка воды</v>
          </cell>
          <cell r="I157" t="str">
            <v>хозведение</v>
          </cell>
          <cell r="J157">
            <v>200060</v>
          </cell>
          <cell r="K157">
            <v>45</v>
          </cell>
          <cell r="L157">
            <v>0.9</v>
          </cell>
          <cell r="DU157">
            <v>73.05</v>
          </cell>
          <cell r="DV157">
            <v>1805.04</v>
          </cell>
          <cell r="DW157" t="str">
            <v>ОАО "КТК". ОАО "РЖД"</v>
          </cell>
          <cell r="DX157">
            <v>1164.03</v>
          </cell>
          <cell r="DZ157">
            <v>1102028818</v>
          </cell>
          <cell r="EA157" t="str">
            <v>ВНС 169300. Коми Респ. Ухта г. Гоголя ул. дом № 2. корпус 2 Здание повысительной насосной станции.</v>
          </cell>
          <cell r="ED157">
            <v>0</v>
          </cell>
          <cell r="EE157">
            <v>0</v>
          </cell>
        </row>
        <row r="158">
          <cell r="E158" t="str">
            <v>КНС</v>
          </cell>
          <cell r="F158" t="str">
            <v>169302. Коми Респ. Ухта г. Газовиков пер. дом № 5а</v>
          </cell>
          <cell r="G158" t="str">
            <v>Здание канализационной насосной станции.</v>
          </cell>
          <cell r="H158" t="str">
            <v>перекачка стоков</v>
          </cell>
          <cell r="I158" t="str">
            <v>хозведение</v>
          </cell>
          <cell r="J158">
            <v>202404</v>
          </cell>
          <cell r="K158">
            <v>40</v>
          </cell>
          <cell r="L158">
            <v>1.38</v>
          </cell>
          <cell r="DT158">
            <v>3565</v>
          </cell>
          <cell r="DV158">
            <v>426</v>
          </cell>
          <cell r="DW158" t="str">
            <v>ОАО "Комиэнергосбыт"</v>
          </cell>
          <cell r="DX158">
            <v>3.9473466202758698</v>
          </cell>
          <cell r="DZ158">
            <v>1102028818</v>
          </cell>
          <cell r="EA158" t="str">
            <v>КНС 169302. Коми Респ. Ухта г. Газовиков пер. дом № 5а Здание канализационной насосной станции.</v>
          </cell>
          <cell r="ED158">
            <v>0</v>
          </cell>
          <cell r="EE158">
            <v>0</v>
          </cell>
        </row>
        <row r="159">
          <cell r="E159" t="str">
            <v>КНС</v>
          </cell>
          <cell r="F159" t="str">
            <v>169300. Коми Респ. Ухта г. Первомайская ул. дом № 46а</v>
          </cell>
          <cell r="G159" t="str">
            <v>Здание канализационной насосной станции.</v>
          </cell>
          <cell r="H159" t="str">
            <v>перекачка стоков</v>
          </cell>
          <cell r="I159" t="str">
            <v>хозведение</v>
          </cell>
          <cell r="J159">
            <v>200028</v>
          </cell>
          <cell r="K159">
            <v>26.5</v>
          </cell>
          <cell r="L159">
            <v>3.46</v>
          </cell>
          <cell r="DT159">
            <v>0</v>
          </cell>
          <cell r="DZ159">
            <v>1102028818</v>
          </cell>
          <cell r="EA159" t="str">
            <v>КНС 169300. Коми Респ. Ухта г. Первомайская ул. дом № 46а Здание канализационной насосной станции.</v>
          </cell>
          <cell r="ED159">
            <v>0</v>
          </cell>
          <cell r="EE159">
            <v>0</v>
          </cell>
        </row>
        <row r="160">
          <cell r="E160" t="str">
            <v>КНС</v>
          </cell>
          <cell r="F160" t="str">
            <v>169302. Коми Респ. Ухта г. Вуктыльская ул. дом № 1а</v>
          </cell>
          <cell r="G160" t="str">
            <v>Здание канализационной насосной станции.</v>
          </cell>
          <cell r="H160" t="str">
            <v>перекачка стоков</v>
          </cell>
          <cell r="I160" t="str">
            <v>хозведение</v>
          </cell>
          <cell r="J160">
            <v>200051</v>
          </cell>
          <cell r="K160">
            <v>10</v>
          </cell>
          <cell r="L160">
            <v>2.76</v>
          </cell>
          <cell r="DT160">
            <v>6555</v>
          </cell>
          <cell r="DV160">
            <v>987.00800000000004</v>
          </cell>
          <cell r="DW160" t="str">
            <v>ОАО "Комиэнергосбыт"</v>
          </cell>
          <cell r="DX160">
            <v>3.9473466202758698</v>
          </cell>
          <cell r="DZ160">
            <v>1102028818</v>
          </cell>
          <cell r="EA160" t="str">
            <v>КНС 169302. Коми Респ. Ухта г. Вуктыльская ул. дом № 1а Здание канализационной насосной станции.</v>
          </cell>
          <cell r="ED160">
            <v>0</v>
          </cell>
          <cell r="EE160">
            <v>0</v>
          </cell>
        </row>
        <row r="161">
          <cell r="E161" t="str">
            <v>КНС</v>
          </cell>
          <cell r="F161" t="str">
            <v>169300. Коми Респ. Ухта г. Первомайская ул. дом № 6г</v>
          </cell>
          <cell r="G161" t="str">
            <v>Здание канализационной насосной станции</v>
          </cell>
          <cell r="H161" t="str">
            <v>перекачка стоков</v>
          </cell>
          <cell r="I161" t="str">
            <v>хозведение</v>
          </cell>
          <cell r="J161">
            <v>802192</v>
          </cell>
          <cell r="K161">
            <v>35</v>
          </cell>
          <cell r="L161">
            <v>79.2</v>
          </cell>
          <cell r="DU161">
            <v>59.85</v>
          </cell>
          <cell r="DV161">
            <v>1279.232</v>
          </cell>
          <cell r="DW161" t="str">
            <v>ОАО "КТК"</v>
          </cell>
          <cell r="DX161">
            <v>1164.03</v>
          </cell>
          <cell r="DZ161">
            <v>1102028818</v>
          </cell>
          <cell r="EA161" t="str">
            <v>КНС 169300. Коми Респ. Ухта г. Первомайская ул. дом № 6г Здание канализационной насосной станции</v>
          </cell>
          <cell r="ED161">
            <v>0</v>
          </cell>
          <cell r="EE161">
            <v>0</v>
          </cell>
        </row>
        <row r="162">
          <cell r="E162" t="str">
            <v>КНС</v>
          </cell>
          <cell r="F162" t="str">
            <v>169300. Коми Респ. Ухта г. Пушкина ул. дом № 25. корпус 2а</v>
          </cell>
          <cell r="G162" t="str">
            <v>Здание канализационной насосной станции</v>
          </cell>
          <cell r="H162" t="str">
            <v>перекачка стоков</v>
          </cell>
          <cell r="I162" t="str">
            <v>хозведение</v>
          </cell>
          <cell r="J162">
            <v>200001</v>
          </cell>
          <cell r="K162">
            <v>10</v>
          </cell>
          <cell r="L162">
            <v>1.38</v>
          </cell>
          <cell r="DT162">
            <v>105000</v>
          </cell>
          <cell r="DV162">
            <v>1369</v>
          </cell>
          <cell r="DW162" t="str">
            <v>ОАО "Комиэнергосбыт"</v>
          </cell>
          <cell r="DX162">
            <v>3.9473466202758698</v>
          </cell>
          <cell r="DZ162">
            <v>1102028818</v>
          </cell>
          <cell r="EA162" t="str">
            <v>КНС 169300. Коми Респ. Ухта г. Пушкина ул. дом № 25. корпус 2а Здание канализационной насосной станции</v>
          </cell>
          <cell r="ED162">
            <v>0</v>
          </cell>
          <cell r="EE162">
            <v>0</v>
          </cell>
        </row>
        <row r="163">
          <cell r="E163" t="str">
            <v>КНС</v>
          </cell>
          <cell r="F163" t="str">
            <v>169303. Коми Респ. Ухта г. Совхозная ул. дом № 67б</v>
          </cell>
          <cell r="G163" t="str">
            <v>Здание канализационной насосной станции</v>
          </cell>
          <cell r="H163" t="str">
            <v>перекачка стоков</v>
          </cell>
          <cell r="I163" t="str">
            <v>хозведение</v>
          </cell>
          <cell r="J163">
            <v>200103</v>
          </cell>
          <cell r="K163">
            <v>40</v>
          </cell>
          <cell r="L163">
            <v>1.92</v>
          </cell>
          <cell r="DT163">
            <v>3565</v>
          </cell>
          <cell r="DV163">
            <v>582.13199999999995</v>
          </cell>
          <cell r="DW163" t="str">
            <v>ОАО "Комиэнергосбыт"</v>
          </cell>
          <cell r="DX163">
            <v>3.9473466202758698</v>
          </cell>
          <cell r="DZ163">
            <v>1102028818</v>
          </cell>
          <cell r="EA163" t="str">
            <v>КНС 169303. Коми Респ. Ухта г. Совхозная ул. дом № 67б Здание канализационной насосной станции</v>
          </cell>
          <cell r="ED163">
            <v>0</v>
          </cell>
          <cell r="EE163">
            <v>0</v>
          </cell>
        </row>
        <row r="164">
          <cell r="E164" t="str">
            <v>КНС</v>
          </cell>
          <cell r="F164" t="str">
            <v>169302. Коми Респ. Ухта г. Тихоновича ул. дом № 8а</v>
          </cell>
          <cell r="G164" t="str">
            <v>Здание канализационной насосной станции</v>
          </cell>
          <cell r="H164" t="str">
            <v>перекачка стоков</v>
          </cell>
          <cell r="I164" t="str">
            <v>хозведение</v>
          </cell>
          <cell r="J164">
            <v>802193</v>
          </cell>
          <cell r="K164">
            <v>10</v>
          </cell>
          <cell r="L164">
            <v>1.38</v>
          </cell>
          <cell r="DT164">
            <v>3565</v>
          </cell>
          <cell r="DV164">
            <v>516.31200000000001</v>
          </cell>
          <cell r="DW164" t="str">
            <v>ОАО "Комиэнергосбыт"</v>
          </cell>
          <cell r="DX164">
            <v>3.9473466202758698</v>
          </cell>
          <cell r="DZ164">
            <v>1102028818</v>
          </cell>
          <cell r="EA164" t="str">
            <v>КНС 169302. Коми Респ. Ухта г. Тихоновича ул. дом № 8а Здание канализационной насосной станции</v>
          </cell>
          <cell r="ED164">
            <v>0</v>
          </cell>
          <cell r="EE164">
            <v>0</v>
          </cell>
        </row>
        <row r="165">
          <cell r="E165" t="str">
            <v>КНС</v>
          </cell>
          <cell r="F165" t="str">
            <v>169314. Коми Респ. Ухта г. Заводская ул. дом № 5в</v>
          </cell>
          <cell r="G165" t="str">
            <v>Здание канализационной насосной станции</v>
          </cell>
          <cell r="H165" t="str">
            <v>перекачка стоков</v>
          </cell>
          <cell r="I165" t="str">
            <v>хозведение</v>
          </cell>
          <cell r="J165">
            <v>200002</v>
          </cell>
          <cell r="K165">
            <v>14</v>
          </cell>
          <cell r="L165">
            <v>10.94</v>
          </cell>
          <cell r="DY165" t="str">
            <v>выведена из работы</v>
          </cell>
          <cell r="DZ165">
            <v>1102028818</v>
          </cell>
          <cell r="EA165" t="str">
            <v>КНС 169314. Коми Респ. Ухта г. Заводская ул. дом № 5в Здание канализационной насосной станции</v>
          </cell>
          <cell r="ED165">
            <v>0</v>
          </cell>
          <cell r="EE165">
            <v>0</v>
          </cell>
        </row>
        <row r="166">
          <cell r="E166" t="str">
            <v>КНС</v>
          </cell>
          <cell r="F166" t="str">
            <v>169306. Коми Респ. Ухта г. Дежнева ул. дом № 39б</v>
          </cell>
          <cell r="G166" t="str">
            <v>Здание канализационной насосной станции.</v>
          </cell>
          <cell r="H166" t="str">
            <v>перекачка стоков</v>
          </cell>
          <cell r="I166" t="str">
            <v>хозведение</v>
          </cell>
          <cell r="J166">
            <v>200087</v>
          </cell>
          <cell r="K166">
            <v>40</v>
          </cell>
          <cell r="L166">
            <v>2.76</v>
          </cell>
          <cell r="DU166">
            <v>31.87</v>
          </cell>
          <cell r="DV166">
            <v>1279.232</v>
          </cell>
          <cell r="DW166" t="str">
            <v>ОАО "Волжская ТГК"</v>
          </cell>
          <cell r="DX166">
            <v>1164.03</v>
          </cell>
          <cell r="DZ166">
            <v>1102028818</v>
          </cell>
          <cell r="EA166" t="str">
            <v>КНС 169306. Коми Респ. Ухта г. Дежнева ул. дом № 39б Здание канализационной насосной станции.</v>
          </cell>
          <cell r="ED166">
            <v>0</v>
          </cell>
          <cell r="EE166">
            <v>0</v>
          </cell>
        </row>
        <row r="167">
          <cell r="DZ167">
            <v>0</v>
          </cell>
          <cell r="EA167" t="str">
            <v/>
          </cell>
          <cell r="ED167">
            <v>0</v>
          </cell>
          <cell r="EE16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1">
          <cell r="B11" t="str">
            <v>аренда</v>
          </cell>
        </row>
        <row r="12">
          <cell r="E12">
            <v>0</v>
          </cell>
        </row>
        <row r="13">
          <cell r="E13">
            <v>2</v>
          </cell>
        </row>
        <row r="14">
          <cell r="E14">
            <v>4</v>
          </cell>
        </row>
        <row r="15">
          <cell r="E15">
            <v>6</v>
          </cell>
        </row>
        <row r="16">
          <cell r="E16">
            <v>8</v>
          </cell>
        </row>
        <row r="188">
          <cell r="B188">
            <v>1</v>
          </cell>
        </row>
        <row r="189">
          <cell r="B189">
            <v>2</v>
          </cell>
        </row>
        <row r="190">
          <cell r="B190">
            <v>3</v>
          </cell>
        </row>
        <row r="191">
          <cell r="B191">
            <v>4</v>
          </cell>
        </row>
        <row r="201">
          <cell r="B201" t="str">
            <v>Административное здание</v>
          </cell>
        </row>
        <row r="202">
          <cell r="B202" t="str">
            <v>Кладовые</v>
          </cell>
        </row>
        <row r="203">
          <cell r="B203" t="str">
            <v>Коагуляционная</v>
          </cell>
        </row>
        <row r="204">
          <cell r="B204" t="str">
            <v>Электролизная</v>
          </cell>
        </row>
        <row r="205">
          <cell r="B205" t="str">
            <v>Фильтровальные</v>
          </cell>
        </row>
        <row r="206">
          <cell r="B206" t="str">
            <v>Склады</v>
          </cell>
        </row>
        <row r="210">
          <cell r="B210">
            <v>1</v>
          </cell>
        </row>
        <row r="211">
          <cell r="B211">
            <v>2</v>
          </cell>
        </row>
        <row r="218">
          <cell r="B218" t="str">
            <v>железобетонные</v>
          </cell>
        </row>
        <row r="219">
          <cell r="B219" t="str">
            <v>асбестоцементные</v>
          </cell>
        </row>
        <row r="220">
          <cell r="B220" t="str">
            <v>чугунные</v>
          </cell>
        </row>
        <row r="221">
          <cell r="B221" t="str">
            <v>керамические</v>
          </cell>
        </row>
        <row r="222">
          <cell r="B222" t="str">
            <v>поливинилхлоридные трубы с клеевыми соединениями</v>
          </cell>
        </row>
        <row r="223">
          <cell r="B223" t="str">
            <v>поливинилхлоридные трубы с соединениями на резиновых манжетах</v>
          </cell>
        </row>
        <row r="224">
          <cell r="B224" t="str">
            <v>стальные</v>
          </cell>
        </row>
        <row r="225">
          <cell r="B225" t="str">
            <v>полиэтиленовые</v>
          </cell>
        </row>
        <row r="228">
          <cell r="B228" t="str">
            <v>скважина</v>
          </cell>
        </row>
        <row r="229">
          <cell r="B229" t="str">
            <v>водонапорная башня на трубопроводе</v>
          </cell>
        </row>
        <row r="230">
          <cell r="B230" t="str">
            <v>водоразборные колонки</v>
          </cell>
        </row>
        <row r="231">
          <cell r="B231" t="str">
            <v>водонапорная башня на скважине</v>
          </cell>
        </row>
        <row r="247">
          <cell r="B247" t="str">
            <v>Плотина, сооружен</v>
          </cell>
        </row>
        <row r="248">
          <cell r="B248" t="str">
            <v>Каналы, км</v>
          </cell>
        </row>
        <row r="249">
          <cell r="B249" t="str">
            <v>Трубопроводы, км</v>
          </cell>
        </row>
        <row r="266">
          <cell r="B266" t="str">
            <v>резерв</v>
          </cell>
        </row>
        <row r="267">
          <cell r="B267" t="str">
            <v>в работе</v>
          </cell>
        </row>
        <row r="270">
          <cell r="B270" t="str">
            <v>технологический трубопровод</v>
          </cell>
        </row>
        <row r="271">
          <cell r="B271" t="str">
            <v>не технологический трубопровод</v>
          </cell>
        </row>
        <row r="282">
          <cell r="B282" t="str">
            <v>Канализационные</v>
          </cell>
        </row>
        <row r="283">
          <cell r="B283" t="str">
            <v>Водопроводные</v>
          </cell>
        </row>
        <row r="285">
          <cell r="B285" t="str">
            <v>напорный трубопровод</v>
          </cell>
        </row>
        <row r="286">
          <cell r="B286" t="str">
            <v>самотечный трубопровод</v>
          </cell>
        </row>
        <row r="289">
          <cell r="B289" t="str">
            <v>тариф на питьевую воду</v>
          </cell>
        </row>
        <row r="290">
          <cell r="B290" t="str">
            <v>тариф на техническую воду</v>
          </cell>
        </row>
        <row r="291">
          <cell r="B291" t="str">
            <v>тариф на транспортировку воды</v>
          </cell>
        </row>
        <row r="292">
          <cell r="B292" t="str">
            <v>тариф на подвоз воды</v>
          </cell>
        </row>
        <row r="294">
          <cell r="B294" t="str">
            <v>тариф на водоотведение</v>
          </cell>
        </row>
        <row r="295">
          <cell r="B295" t="str">
            <v>тариф на транспортировку сточных вод</v>
          </cell>
        </row>
        <row r="308">
          <cell r="B308">
            <v>1</v>
          </cell>
        </row>
        <row r="309">
          <cell r="B309">
            <v>2</v>
          </cell>
        </row>
        <row r="310">
          <cell r="B310">
            <v>3</v>
          </cell>
        </row>
        <row r="311">
          <cell r="B311">
            <v>4</v>
          </cell>
        </row>
        <row r="314">
          <cell r="B314">
            <v>1</v>
          </cell>
        </row>
        <row r="315">
          <cell r="B315">
            <v>2</v>
          </cell>
        </row>
        <row r="316">
          <cell r="B316">
            <v>3</v>
          </cell>
        </row>
        <row r="319">
          <cell r="B319" t="str">
            <v>подкачка воды</v>
          </cell>
        </row>
        <row r="320">
          <cell r="B320" t="str">
            <v>другое</v>
          </cell>
        </row>
        <row r="332">
          <cell r="B332" t="str">
            <v xml:space="preserve">сторонними подрядными организациями </v>
          </cell>
        </row>
        <row r="333">
          <cell r="B333" t="str">
            <v>хозяйственным способом</v>
          </cell>
        </row>
        <row r="350">
          <cell r="B350">
            <v>1</v>
          </cell>
        </row>
        <row r="351">
          <cell r="B351">
            <v>2</v>
          </cell>
        </row>
        <row r="352">
          <cell r="B352">
            <v>3</v>
          </cell>
        </row>
        <row r="353">
          <cell r="B353">
            <v>4</v>
          </cell>
        </row>
        <row r="354">
          <cell r="B354">
            <v>5</v>
          </cell>
        </row>
        <row r="370">
          <cell r="B370" t="str">
            <v>метод индексации.</v>
          </cell>
        </row>
        <row r="371">
          <cell r="B371" t="str">
            <v>метод экономически обоснованных расходов.</v>
          </cell>
        </row>
        <row r="372">
          <cell r="B372" t="str">
            <v>метод сравнения аналогов.</v>
          </cell>
        </row>
        <row r="373">
          <cell r="B373" t="str">
            <v>метод доходности инвестированного капитала.</v>
          </cell>
        </row>
        <row r="376">
          <cell r="B376" t="str">
            <v>Расчет затрат на электрическую энергию осуществлен Службой с учетом представленных орагнизацией данных об имеющемся оборудовании исходя из технико-экономических характеристик, а также с учетом применения коэффициента роста тарифов на электрическую энергию</v>
          </cell>
        </row>
        <row r="382">
          <cell r="B382" t="str">
            <v>Расчет затрат на электрическую энергию на обогрев осуществлен Службой с учетом представленных орагнизацией данных об имеющемся оборудовании исходя из технико-экономических характеристик, а также с учетом применения коэффициента роста тарифов на электричес</v>
          </cell>
        </row>
        <row r="383">
          <cell r="B383" t="str">
            <v>Расчет затрат на тепловую энергию (обогрев) скорректирован исходя из расчета Службы с учетом представленных орагнизацией документов и материалов с учетом применения коэффициента роста тарифов на тепловую энергию (мощность) с 01.07.2015 г. в размере 1,091.</v>
          </cell>
        </row>
        <row r="384">
          <cell r="B384" t="str">
            <v>Расчет затрат на материалы (реагенты) скорректирован исходя из расчета Службы с учетом представленных организацией расчетов, документов и материалов</v>
          </cell>
        </row>
        <row r="385">
          <cell r="B385" t="str">
            <v>Расчет затрат на оплату труда осуществлен Службой исходя из рассчитанной численности рабочих и тарифной ставки работника 1 разряда. Расчет численности Службой осуществлен в соответствии с Приказом Госкомитета РФ по строительной, архитектурной и жилищной п</v>
          </cell>
        </row>
        <row r="391">
          <cell r="B391" t="str">
            <v>Расчет затрат на страховые взносы производственного персонала скорректирован исходя из размера фонда оплаты труда и процента страховых взносов в размере 30,3%</v>
          </cell>
        </row>
        <row r="393">
          <cell r="B393" t="str">
            <v>Расчет затрат на общехозяйственные расходы осуществлен Службой исходя из оплаты труда цехового персонала, страховых взносов, прочих расходов на содержание цехового персонала, расчета затрат на технику безопасности и охрану труда, а также затрат на МБП.</v>
          </cell>
        </row>
        <row r="397">
          <cell r="B397" t="str">
            <v>Расчет затрат на прочие производственные расходы скорректирован исходя из расчета Службы с учетом представленных организацией документов и материалов, экономически необоснованные расходы исключены</v>
          </cell>
        </row>
        <row r="408">
          <cell r="B408" t="str">
            <v>Расчет затрат на оплату труда АУП осуществлен Службой исходя из расчета численности АУП и тарифной ставки рабочего 1 разряда. Расчет численности АУП Службой осуществлен в соответствии с Приказом Госкомитета РФ по строительной, архитектурной и жилищной пол</v>
          </cell>
        </row>
        <row r="410">
          <cell r="B410" t="str">
            <v>Расчет затрат на страховые взносы АУП скорректирован исходя из размера фонда оплаты труда и процента страховых взносов в размере 30,3%</v>
          </cell>
        </row>
        <row r="412">
          <cell r="B412" t="str">
            <v>Сбытовые расходы исключены в связи с отсутствием решения органа местного самоуправления о выборе гарантирующей организации в сфере водоснабжения, водоотведения.</v>
          </cell>
        </row>
        <row r="415">
          <cell r="B415" t="str">
            <v>Расчет расходов, связанных с уплатой налогов и сборов, скорректирован исходя из расчета Службы с учетом представленных организацией документов и материалов.</v>
          </cell>
        </row>
        <row r="418">
          <cell r="B418" t="str">
            <v>Нормативная прибыль определена в соответствии с требованиями пунктов 31 и 32 Методических указаний по расчету регулируемых тарифов в сфере водоснабжения и водоотведения, утвержденных приказом Федеральной Службы по тарифам от 27.12.2013 г. № 1746-э "Об утв</v>
          </cell>
        </row>
        <row r="423">
          <cell r="B423" t="str">
            <v>Расчет затрат на электрическую энергию осуществлен Службой с учетом представленных орагнизацией данных об имеющемся оборудовании исходя из технико-экономических характеристик, а также с учетом применения коэффициента роста тарифов на электрическую энергию</v>
          </cell>
        </row>
        <row r="429">
          <cell r="B429" t="str">
            <v>Затраты на электроэнергию на обогрев исключены в связи с отсутствием представленных организацией данных об имеющемся оборудовании</v>
          </cell>
        </row>
        <row r="431">
          <cell r="B431" t="str">
            <v>Расчет затрат на материалы (реагенты) скорректирован исходя из расчета Службы с учетом представленных организацией расчетов, документов и материалов</v>
          </cell>
        </row>
        <row r="432">
          <cell r="B432" t="str">
            <v>Расчет затрат на оплату труда осуществлен Службой исходя из рассчитанной численности рабочих и тарифной ставки работника 1 разряда. Расчет численности Службой осуществлен в соответствии с Приказом Госкомитета РФ по строительной, архитектурной и жилищной п</v>
          </cell>
          <cell r="G432">
            <v>0</v>
          </cell>
        </row>
        <row r="433">
          <cell r="G433">
            <v>1</v>
          </cell>
        </row>
        <row r="434">
          <cell r="G434">
            <v>3</v>
          </cell>
        </row>
        <row r="435">
          <cell r="G435">
            <v>5</v>
          </cell>
        </row>
        <row r="436">
          <cell r="G436">
            <v>7</v>
          </cell>
        </row>
        <row r="438">
          <cell r="B438" t="str">
            <v>Расчет затрат на страховые взносы производственного персонала скорректирован исходя из размера фонда оплаты труда и процента страховых взносов в размере 30,2%</v>
          </cell>
        </row>
        <row r="440">
          <cell r="B440" t="str">
            <v>Расчет затрат на общехозяйственные расходы осуществлен Службой исходя из оплаты труда цехового персонала, страховых взносов, прочих расходов на содержание цехового персонала, расчета затрат на технику безопасности и охрану труда, а также затрат на МБП с у</v>
          </cell>
        </row>
        <row r="444">
          <cell r="B444" t="str">
            <v>Расчет затрат на прочие производственные расходы скорректирован исходя из расчета Службы с учетом представленных организацией документов и материалов, экономически необоснованные расходы исключены.</v>
          </cell>
        </row>
        <row r="447">
          <cell r="B447" t="str">
            <v>Расходы на текущий ремонт и техническое обслуживание приняты с учетом  представленного организацией плана ТОР и ПЭЭ на 2015 год</v>
          </cell>
        </row>
        <row r="450">
          <cell r="B450" t="str">
            <v>Расходы на капитальный ремонт приняты с учетом  представленного организацией плана ТОР и ПЭЭ на 2015 год</v>
          </cell>
        </row>
        <row r="454">
          <cell r="B454" t="str">
            <v>Расчет затрат на услуги сторонних организаций скорректирован исходя из расчета Службы с учетом представленных организацией документов и материалов.</v>
          </cell>
        </row>
        <row r="455">
          <cell r="B455" t="str">
            <v>Расчет затрат на оплату труда АУП осуществлен Службой исходя из расчета численности АУП и тарифной ставки рабочего 1 разряда. Расчет численности АУП Службой осуществлен в соответствии с Приказом Госкомитета РФ по строительной, архитектурной и жилищной пол</v>
          </cell>
        </row>
        <row r="457">
          <cell r="B457" t="str">
            <v>Расчет затрат на страховые взносы АУП скорректирован исходя из размера фонда оплаты труда и процента страховых взносов в размере 30,2%</v>
          </cell>
        </row>
        <row r="458">
          <cell r="B458" t="str">
            <v>Расчет затрат на прочие административные расходы скорректирован исходя из расчета Службы с учетом представленных организацией документов и материалов.</v>
          </cell>
        </row>
        <row r="459">
          <cell r="B459" t="str">
            <v>Сбытовые расходы (расходы по сомнительным долгам) исключены в связи с отсутствием решения органа местного самоуправления о выборе гарантирующей организации в сфере водоснабжения, водоотведения</v>
          </cell>
        </row>
        <row r="462">
          <cell r="B462" t="str">
            <v>Расходы, связанные с уплатой налогов и сборов, скорректированы исходя из расчета Службы с учетом представленных организацией расчетов, документов и материалов</v>
          </cell>
        </row>
        <row r="465">
          <cell r="B465" t="str">
            <v>Нормативная прибыль определена в соответствии с требованиями пунктов 31 и 32 Методических указаний по расчету регулируемых тарифов в сфере водоснабжения и водоотведения, утвержденных приказом Федеральной службы по тарифам от 27.12.2013 г. № 1746-э "Об утв</v>
          </cell>
        </row>
        <row r="466">
          <cell r="B466" t="str">
            <v>Расчетная предпринимательская прибыль для гарантирующих поставщиков принята в размере 5% включаемых в необходимую валовую выручку на очередной период регулирования расходов в соответствии с п. 47 (1) Основ ценообразования в сфере водоснабжения и водоотвед</v>
          </cell>
        </row>
        <row r="467">
          <cell r="B467" t="str">
            <v>Расчет затрат на электрическую энергию осуществлен Службой с учетом представленных орагнизацией данных об имеющемся оборудовании исходя из технико-экономических характеристик, а также с учетом применения коэффициента роста тарифов на электрическую энергию</v>
          </cell>
        </row>
        <row r="473">
          <cell r="B473" t="str">
            <v xml:space="preserve">Расчет затрат на электрическую энергию на обогрев осуществлен Службой с учетом представленных организацией расчетов, документов и материалов </v>
          </cell>
        </row>
        <row r="474">
          <cell r="B474" t="str">
            <v>Затраты на тепловую энергию (обогрев) скорректированы исходя из расчета Службы с учетом представленных организацией расчетов, документов и материалов</v>
          </cell>
        </row>
        <row r="475">
          <cell r="B475" t="str">
            <v>Расчет затрат на материалы (реагенты) скорректирован исходя из расчета Службы с учетом представленных организацией расчетов, документов и материалов</v>
          </cell>
        </row>
        <row r="476">
          <cell r="B476" t="str">
            <v>Расчет затрат на оплату труда осуществлен Службой исходя из рассчитанной численности рабочих и тарифной ставки работника 1 разряда. Расчет численности Службой осуществлен в соответствии с Приказом Госкомитета РФ по строительной, архитектурной и жилищной п</v>
          </cell>
        </row>
        <row r="482">
          <cell r="B482" t="str">
            <v>Расчет затрат на страховые взносы производственного персонала скорректирован исходя из размера фонда оплаты труда и процента страховых взносов в размере 30,2%</v>
          </cell>
        </row>
        <row r="484">
          <cell r="B484" t="str">
            <v>Расчет затрат на общехозяйственные расходы осуществлен Службой исходя из оплаты труда цехового персонала, страховых взносов, прочих расходов на содержание цехового персонала, расчета затрат на технику безопасности и охрану труда, а также затрат на МБП. Ис</v>
          </cell>
        </row>
        <row r="488">
          <cell r="B488" t="str">
            <v>Расчет затрат на прочие расходы скорректирован исходя из расчета Службы с учетом представленных организацией документов и материалов, экономически необоснованные расходы исключены.</v>
          </cell>
        </row>
        <row r="491">
          <cell r="B491" t="str">
            <v>Расходы на текущий ремонт и техническое обслуживание исключены в связи с отсутствием обосновывающих документов и материалов</v>
          </cell>
        </row>
        <row r="494">
          <cell r="B494" t="str">
            <v>Расходы на капитальный ремонт скорректированы исходя из расчета Службы с учетом представленных организацией расчетов, документов и материалов</v>
          </cell>
        </row>
        <row r="498">
          <cell r="B498" t="str">
            <v>Расчет затрат на услуги сторонних организаций скорректирован исходя из расчета Службы с учетом представленных организацией документов и материалов.</v>
          </cell>
        </row>
        <row r="499">
          <cell r="B499" t="str">
            <v>Расчет затрат на оплату труда АУП осуществлен Службой исходя из расчета численности АУП и тарифной ставки рабочего 1 разряда. Расчет численности АУП Службой осуществлен в соответствии с Приказом Госкомитета РФ по строительной, архитектурной и жилищной пол</v>
          </cell>
        </row>
        <row r="501">
          <cell r="B501" t="str">
            <v>Расчет затрат на страховые взносы АУП скорректирован исходя из размера фонда оплаты труда и процента страховых взносов в размере 30,2%</v>
          </cell>
        </row>
        <row r="502">
          <cell r="B502" t="str">
            <v>Расчет затрат на прочие административные расходы скорректирован исходя из расчета Службы с учетом представленных организацией документов и материалов.</v>
          </cell>
        </row>
        <row r="503">
          <cell r="B503" t="str">
            <v>Сбытовые расходы (расходы по сомнительным долгам) приняты в размере 2% необходимой валовой выручки, относимой на население (абонентов, предоставляющих коммунальные услуги в сфере водоснабжения и водоотведения населению) за предыдущий период регулирования</v>
          </cell>
        </row>
        <row r="504">
          <cell r="B504" t="str">
            <v>Расчет затрат на амортизацию принят исходя из расчета Службы с учетом представленных организацией расчетов, документов и материалов</v>
          </cell>
        </row>
        <row r="505">
          <cell r="B505" t="str">
            <v xml:space="preserve">Расходы на арендную плату исключены в связи с отсутствием экономического обоснования расходов </v>
          </cell>
        </row>
        <row r="506">
          <cell r="B506" t="str">
            <v>Расходы, связанные с уплатой налогов и сборов, скорректированы исходя из расчета Службы с учетом представленных организацией расчетов, документов и материалов</v>
          </cell>
        </row>
        <row r="509">
          <cell r="B509" t="str">
            <v>Нормативная прибыль определена в соответствии с требованиями пунктов 31 и 32 Методических указаний по расчету регулируемых тарифов в сфере водоснабжения и водоотведения, утвержденных приказом Федеральной службы по тарифам от 27.12.2013 г. № 1746-э "Об утв</v>
          </cell>
        </row>
        <row r="511">
          <cell r="B511" t="str">
            <v>Расчетная предпринимательская прибыль для гарантирующих поставщиков принята в размере 5% включаемых в необходимую валовую выручку на очередной период регулирования расходов в соответствии с п. 47 (1) Основ ценообразования в сфере водоснабжения и водоотвед</v>
          </cell>
        </row>
        <row r="513">
          <cell r="B513" t="str">
            <v>Расчет затрат на электрическую энергию осуществлен Службой с учетом представленных орагнизацией данных об имеющемся оборудовании исходя из технико-экономических характеристик, а также с учетом применения коэффициента роста тарифов на электрическую энергию</v>
          </cell>
        </row>
        <row r="522">
          <cell r="B522" t="str">
            <v>Расчет затрат на оплату труда осуществлен Службой исходя из рассчитанной численности рабочих и тарифной ставки работника 1 разряда. Расчет численности Службой осуществлен в соответствии с Приказом Госкомитета РФ по строительной, архитектурной и жилищной п</v>
          </cell>
        </row>
        <row r="528">
          <cell r="B528" t="str">
            <v>Расчет затрат на страховые взносы производственного персонала скорректирован исходя из размера фонда оплаты труда и процента страховых взносов в размере 30,2%</v>
          </cell>
        </row>
        <row r="530">
          <cell r="B530" t="str">
            <v>Расчет затрат на общехозяйственные расходы осуществлен Службой исходя из оплаты труда цехового персонала, страховых взносов, прочих расходов на содержание цехового персонала, расчета затрат на технику безопасности и охрану труда, а также затрат на МБП.</v>
          </cell>
        </row>
        <row r="537">
          <cell r="B537" t="str">
            <v>Расходы на текущий ремонт и техническое обслуживание исключены в связи с отсутствием обосновывающих документов и материалов</v>
          </cell>
        </row>
        <row r="545">
          <cell r="B545" t="str">
            <v>Расчет затрат на оплату труда АУП осуществлен Службой исходя из расчета численности АУП и тарифной ставки рабочего 1 разряда. Расчет численности АУП Службой осуществлен в соответствии с Приказом Госкомитета РФ по строительной, архитектурной и жилищной пол</v>
          </cell>
        </row>
        <row r="547">
          <cell r="B547" t="str">
            <v>Расчет затрат на страховые взносы АУП скорректирован исходя из размера фонда оплаты труда и процента страховых взносов в размере 30,2%</v>
          </cell>
        </row>
        <row r="549">
          <cell r="B549" t="str">
            <v>Расчет затрат на прочие расходы скорректирован исходя из расчета Службы с учетом представленных организацией документов и материалов, экономически необоснованные расходы исключены.</v>
          </cell>
        </row>
        <row r="555">
          <cell r="B555" t="str">
            <v>Расходы на капитальный ремонт скорректированы с учетом плана капитального ремонта основных фондов на 2015 год.</v>
          </cell>
        </row>
        <row r="560">
          <cell r="B560" t="str">
            <v>Расчет затрат на оплату труда АУП осуществлен Службой исходя из расчета численности АУП и тарифной ставки рабочего 1 разряда. Расчет численности АУП Службой осуществлен в соответствии с Приказом Госкомитета РФ по строительной, архитектурной и жилищной пол</v>
          </cell>
        </row>
        <row r="562">
          <cell r="B562" t="str">
            <v>Расчет затрат на страховые взносы АУП скорректирован исходя из размера фонда оплаты труда и процента страховых взносов в размере 30,3%</v>
          </cell>
        </row>
        <row r="563">
          <cell r="B563" t="str">
            <v>Расчет затрат на прочие административные расходы скорректирован исходя из расчета Службы с учетом представленных организацией документов и материалов.</v>
          </cell>
        </row>
        <row r="564">
          <cell r="B564" t="str">
            <v>Сбытовые расходы (расходы по сомнительным долгам) приняты в размере 2% необходимой валовой выручки, относимой на население (абонентов, предоставляющих коммунальные услуги в сфере водоснабжения и водоотведения населению) за предыдущий период регулирования.</v>
          </cell>
        </row>
        <row r="565">
          <cell r="B565" t="str">
            <v>Расчет затрат на амортизацию скорректирован исходя из расчета Службы с учетом представленных организацией расчетов, документов и материалов.</v>
          </cell>
        </row>
        <row r="566">
          <cell r="B566" t="str">
            <v xml:space="preserve">Расходы на арендную плату исключены в связи с отсутствием экономического обоснования расходов. </v>
          </cell>
        </row>
        <row r="567">
          <cell r="B567" t="str">
            <v>Расходы, связанные с уплатой налогов и сборов, скорректированы исходя из расчета Службы с учетом представленных организацией расчетов, документов и материалов.</v>
          </cell>
        </row>
        <row r="570">
          <cell r="B570" t="str">
            <v>Нормативная прибыль определена в соответствии с требованиями пунктов 31 и 32 Методических указаний по расчету регулируемых тарифов в сфере водоснабжения и водоотведения, утвержденных приказом Федеральной службы по тарифам от 27.12.2013 г. № 1746-э "Об утв</v>
          </cell>
        </row>
        <row r="572">
          <cell r="B572" t="str">
            <v>Расчетная предпринимательская прибыль для гарантирующих поставщиков принята в размере 5% включаемых в необходимую валовую выручку на очередной период регулирования расходов в соответствии с п. 47 (1) Основ ценообразования в сфере водоснабжения и водоотвед</v>
          </cell>
        </row>
        <row r="573">
          <cell r="B573" t="str">
            <v>Расчет затрат на электрическую энергию осуществлен Службой с учетом представленных орагнизацией данных об имеющемся оборудовании исходя из технико-экономических характеристик, а также с учетом применения коэффициента роста тарифов на электрическую энергию</v>
          </cell>
        </row>
        <row r="579">
          <cell r="B579" t="str">
            <v>Расчет затрат на электроэнергию на обогрев скорректирован исходя из расчета Службы с учетом представленных организацией документов и материалов</v>
          </cell>
        </row>
        <row r="581">
          <cell r="B581" t="str">
            <v>Затраты на материалы (реагенты) учтены в тарифе на техническое водоснабжение МО МР "Усть-Вымский"</v>
          </cell>
        </row>
        <row r="582">
          <cell r="B582" t="str">
            <v>Расчет затрат на оплату труда осуществлен Службой исходя из рассчитанной численности рабочих и тарифной ставки работника 1 разряда. Расчет численности Службой осуществлен в соответствии с Приказом Госкомитета РФ по строительной, архитектурной и жилищной п</v>
          </cell>
        </row>
        <row r="588">
          <cell r="B588" t="str">
            <v>Расчет затрат на страховые взносы производственного персонала скорректирован исходя из размера фонда оплаты труда и процента страховых взносов в размере 30,2%</v>
          </cell>
        </row>
        <row r="590">
          <cell r="B590" t="str">
            <v>Расчет затрат на общехозяйственные расходы осуществлен Службой исходя из оплаты труда цехового персонала, страховых взносов, прочих расходов на содержание цехового персонала, расчета затрат на технику безопасности и охрану труда, а также затрат на МБП с у</v>
          </cell>
        </row>
        <row r="594">
          <cell r="B594" t="str">
            <v>Расчет затрат на прочие расходы скорректирован исходя из расчета Службы с учетом представленных организацией документов и материалов.</v>
          </cell>
        </row>
        <row r="597">
          <cell r="B597" t="str">
            <v>Расходы на текущий ремонт и техническое обслуживание исключены в связи с отсутствием обосновывающих документов и материалов</v>
          </cell>
        </row>
        <row r="604">
          <cell r="B604" t="str">
            <v>Затраты на услуги сторонних организаций учтены в тарифе на техническое водоснабжение МО МР "Усть-Вымский"</v>
          </cell>
        </row>
        <row r="605">
          <cell r="B605" t="str">
            <v>Расчет затрат на оплату труда АУП осуществлен Службой исходя из расчета численности АУП и тарифной ставки рабочего 1 разряда. Расчет численности АУП Службой осуществлен в соответствии с Приказом Госкомитета РФ по строительной, архитектурной и жилищной пол</v>
          </cell>
        </row>
        <row r="607">
          <cell r="B607" t="str">
            <v>Расчет затрат на страховые взносы АУП скорректирован исходя из размера фонда оплаты труда и процента страховых взносов в размере 30,2%</v>
          </cell>
        </row>
        <row r="608">
          <cell r="B608" t="str">
            <v>Расчет затрат на прочие административные расходы скорректирован исходя из расчета Службы с учетом представленных организацией документов и материалов. Часть затрат учтена в тарифе на техническое водоснабжение МО МР "Усть-Вымский".</v>
          </cell>
        </row>
        <row r="612">
          <cell r="B612" t="str">
            <v>Расходы, связанные с уплатой налогов и сборов, скорректированы исходя из расчета Службы с учетом представленных организацией расчетов, документов и материалов.</v>
          </cell>
        </row>
        <row r="615">
          <cell r="B615" t="str">
            <v>Нормативная прибыль определена в соответствии с требованиями пунктов 31 и 32 Методических указаний по расчету регулируемых тарифов в сфере водоснабжения и водоотведения, утвержденных приказом Федеральной службы по тарифам от 27.12.2013 г. № 1746-э "Об утв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3">
          <cell r="A3" t="str">
            <v>МУП «Ухтаводоканал»</v>
          </cell>
        </row>
        <row r="4">
          <cell r="A4" t="str">
            <v xml:space="preserve"> на период регулирования  с 1 января 2016 года по 31 декабря 2016 года</v>
          </cell>
        </row>
      </sheetData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1"/>
      <sheetName val="modProv"/>
      <sheetName val="Инструкция"/>
      <sheetName val="Лог обновления"/>
      <sheetName val="Титульный"/>
      <sheetName val="Справочники"/>
      <sheetName val="P2.1 У.Е. 2016"/>
      <sheetName val="P2.2 У.Е. 2016"/>
      <sheetName val="4 баланс ээ"/>
      <sheetName val="5 баланс мощности"/>
      <sheetName val="6 баланс мощности"/>
      <sheetName val="Расчет ВН1"/>
      <sheetName val="НВВ РСК 2016 (I пол)"/>
      <sheetName val="НВВ РСК 2016 (II пол)"/>
      <sheetName val="НВВ РСК 2016"/>
      <sheetName val="НВВ РСК последующие года"/>
      <sheetName val="Расчет тарифов (население)"/>
      <sheetName val="Расчет котловых тарифов"/>
      <sheetName val="Расчет расх. по RAB (2009-2017)"/>
      <sheetName val="Расчет НВВ по RAB (2009-2017)"/>
      <sheetName val="Расчет расх. по RAB (2010-2017)"/>
      <sheetName val="Расчет НВВ по RAB (2010-2017)"/>
      <sheetName val="Расчет расх. по RAB (2011-2017)"/>
      <sheetName val="Расчет НВВ по RAB (2011-2017)"/>
      <sheetName val="Расчет расх. по RAB (2012-2016)"/>
      <sheetName val="Расчет НВВ по RAB (2012-2016)"/>
      <sheetName val="Расчет расх. по RAB (2012-2017)"/>
      <sheetName val="Расчет НВВ по RAB (2012-2017)"/>
      <sheetName val="Расчет расх. по RAB (2014-2023)"/>
      <sheetName val="Расчет НВВ по RAB (2014-2023)"/>
      <sheetName val="Расчет расх. по RAB (13-17)корр"/>
      <sheetName val="Расчет НВВ по RAB (13-17)корр"/>
      <sheetName val="Расчет расх. по RAB (15-19)корр"/>
      <sheetName val="Расчет НВВ по RAB (15-19)корр"/>
      <sheetName val="Расчет расх. по RAB (15-19)согл"/>
      <sheetName val="Расчет НВВ по RAB (15-19)согл"/>
      <sheetName val="Расчет расх. по RAB (2015-2024)"/>
      <sheetName val="Расчет НВВ по RAB (2015-2024)"/>
      <sheetName val="Расчет расх. по RAB (2016-2025)"/>
      <sheetName val="Расчет НВВ по RAB (2016-2025)"/>
      <sheetName val="Расчет НВВ"/>
      <sheetName val="Расчет НВВ РСК - индексация"/>
      <sheetName val="Индивидуальные тарифы"/>
      <sheetName val="Комментарии"/>
      <sheetName val="Проверка"/>
      <sheetName val="modHyp"/>
      <sheetName val="et_union_hor"/>
      <sheetName val="et_union_ver1"/>
      <sheetName val="et_union_ver2"/>
      <sheetName val="TEHSHEET"/>
      <sheetName val="AllSheetsInThisWorkbook"/>
      <sheetName val="REESTR_ORG"/>
      <sheetName val="modInstruction"/>
      <sheetName val="modfrmCheckUpdates"/>
      <sheetName val="modHTTP"/>
      <sheetName val="modUpdTemplMain"/>
      <sheetName val="modThisWorkbook"/>
      <sheetName val="modfrmReestr"/>
      <sheetName val="modReestr"/>
      <sheetName val="modList00"/>
      <sheetName val="modList08"/>
      <sheetName val="modList10"/>
      <sheetName val="modList11"/>
      <sheetName val="modList16"/>
      <sheetName val="Листы с ошибками"/>
      <sheetName val="PEREDACHA.M2016(v1.0.3)"/>
    </sheetNames>
    <sheetDataSet>
      <sheetData sheetId="0"/>
      <sheetData sheetId="1"/>
      <sheetData sheetId="2"/>
      <sheetData sheetId="3"/>
      <sheetData sheetId="4"/>
      <sheetData sheetId="5">
        <row r="9">
          <cell r="G9" t="str">
            <v>Филиал ПАО «МРСК «Северо-Запада» «Вологдаэнерго»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Форма 12"/>
    </sheetNames>
    <sheetDataSet>
      <sheetData sheetId="0">
        <row r="1">
          <cell r="B1" t="str">
            <v>Выберите наименование ДЗО из списка</v>
          </cell>
          <cell r="D1" t="str">
            <v>Выберите наименование РСК (региона) из списка</v>
          </cell>
          <cell r="M1" t="str">
            <v>Выберите из списка</v>
          </cell>
        </row>
        <row r="2">
          <cell r="B2" t="str">
            <v>МРСК Северного Кавказа</v>
          </cell>
          <cell r="D2" t="str">
            <v>Кабардино Балкарские РС</v>
          </cell>
          <cell r="M2" t="str">
            <v>RAB</v>
          </cell>
        </row>
        <row r="3">
          <cell r="B3" t="str">
            <v>МРСК Центра</v>
          </cell>
          <cell r="D3" t="str">
            <v>Карачаево Черкесские РС</v>
          </cell>
          <cell r="M3" t="str">
            <v>Индекс</v>
          </cell>
        </row>
        <row r="4">
          <cell r="B4" t="str">
            <v>МРСК Северо-Запада</v>
          </cell>
          <cell r="D4" t="str">
            <v>Северо осетинские РС</v>
          </cell>
          <cell r="M4" t="str">
            <v>"Жесткий" индекс</v>
          </cell>
        </row>
        <row r="5">
          <cell r="B5" t="str">
            <v>МРСК Сибири</v>
          </cell>
          <cell r="D5" t="str">
            <v>Дагэнерго</v>
          </cell>
        </row>
        <row r="6">
          <cell r="B6" t="str">
            <v>МРСК Урала</v>
          </cell>
          <cell r="D6" t="str">
            <v>Ингушэнерго</v>
          </cell>
        </row>
        <row r="7">
          <cell r="B7" t="str">
            <v>МРСК Юга</v>
          </cell>
          <cell r="D7" t="str">
            <v>Нурэнерго*</v>
          </cell>
        </row>
        <row r="8">
          <cell r="B8" t="str">
            <v>МРСК Центра и Приволжья</v>
          </cell>
          <cell r="D8" t="str">
            <v>Ставропольэнерго</v>
          </cell>
        </row>
        <row r="9">
          <cell r="B9" t="str">
            <v>МРСК Волги</v>
          </cell>
          <cell r="D9" t="str">
            <v>Белгородэнерго</v>
          </cell>
        </row>
        <row r="10">
          <cell r="B10" t="str">
            <v>Московская объединённая СК</v>
          </cell>
          <cell r="D10" t="str">
            <v>Брянскэнерго</v>
          </cell>
        </row>
        <row r="11">
          <cell r="B11" t="str">
            <v>Ленэнерго</v>
          </cell>
          <cell r="D11" t="str">
            <v>Воронежэнерго</v>
          </cell>
        </row>
        <row r="12">
          <cell r="B12" t="str">
            <v>Тюменьэнерго</v>
          </cell>
          <cell r="D12" t="str">
            <v>Костромаэнерго</v>
          </cell>
        </row>
        <row r="13">
          <cell r="B13" t="str">
            <v>Янтарьэнерго</v>
          </cell>
          <cell r="D13" t="str">
            <v>Курскэнерго</v>
          </cell>
        </row>
        <row r="14">
          <cell r="B14" t="str">
            <v>Кубаньэнерго</v>
          </cell>
          <cell r="D14" t="str">
            <v>Липецкэнерго</v>
          </cell>
        </row>
        <row r="15">
          <cell r="B15" t="str">
            <v>Томская РК</v>
          </cell>
          <cell r="D15" t="str">
            <v>Орелэнерго</v>
          </cell>
        </row>
        <row r="16">
          <cell r="D16" t="str">
            <v>Смоленскэнерго</v>
          </cell>
        </row>
        <row r="17">
          <cell r="D17" t="str">
            <v>Тамбовэнерго</v>
          </cell>
        </row>
        <row r="18">
          <cell r="D18" t="str">
            <v>Тверьэнерго</v>
          </cell>
          <cell r="J18" t="str">
            <v>Кол-во лет</v>
          </cell>
        </row>
        <row r="19">
          <cell r="D19" t="str">
            <v>Ярэнерго</v>
          </cell>
          <cell r="J19" t="str">
            <v>3</v>
          </cell>
        </row>
        <row r="20">
          <cell r="D20" t="str">
            <v>Архэнерго</v>
          </cell>
          <cell r="J20" t="str">
            <v>5</v>
          </cell>
        </row>
        <row r="21">
          <cell r="D21" t="str">
            <v>Вологдаэнерго</v>
          </cell>
          <cell r="J21" t="str">
            <v>7</v>
          </cell>
        </row>
        <row r="22">
          <cell r="D22" t="str">
            <v>Карелэнерго</v>
          </cell>
          <cell r="J22" t="str">
            <v>9</v>
          </cell>
        </row>
        <row r="23">
          <cell r="D23" t="str">
            <v>Колэнерго</v>
          </cell>
        </row>
        <row r="24">
          <cell r="D24" t="str">
            <v>Комиэнерго</v>
          </cell>
        </row>
        <row r="25">
          <cell r="D25" t="str">
            <v>Новгородэнерго</v>
          </cell>
        </row>
        <row r="26">
          <cell r="D26" t="str">
            <v>Псковэнерго</v>
          </cell>
        </row>
        <row r="27">
          <cell r="D27" t="str">
            <v>Алтайэнерго</v>
          </cell>
        </row>
        <row r="28">
          <cell r="D28" t="str">
            <v>Горноалтайские ЭС</v>
          </cell>
        </row>
        <row r="29">
          <cell r="D29" t="str">
            <v>Бурятэнерго</v>
          </cell>
        </row>
        <row r="30">
          <cell r="D30" t="str">
            <v>Красноярскэнерго</v>
          </cell>
        </row>
        <row r="31">
          <cell r="D31" t="str">
            <v>Кузбассэнерго-РСК</v>
          </cell>
        </row>
        <row r="32">
          <cell r="D32" t="str">
            <v>Омскэнерго</v>
          </cell>
        </row>
        <row r="33">
          <cell r="D33" t="str">
            <v>Тываэнерго</v>
          </cell>
        </row>
        <row r="34">
          <cell r="D34" t="str">
            <v>Хакасэнерго</v>
          </cell>
        </row>
        <row r="35">
          <cell r="D35" t="str">
            <v>Читаэнерго</v>
          </cell>
        </row>
        <row r="36">
          <cell r="D36" t="str">
            <v>Пермэнерго</v>
          </cell>
        </row>
        <row r="37">
          <cell r="D37" t="str">
            <v>Свердловэнерго</v>
          </cell>
        </row>
        <row r="38">
          <cell r="D38" t="str">
            <v>Челябэнерго</v>
          </cell>
        </row>
        <row r="39">
          <cell r="D39" t="str">
            <v>Астраханьэнерго</v>
          </cell>
        </row>
        <row r="40">
          <cell r="D40" t="str">
            <v>Волгоградэнерго</v>
          </cell>
        </row>
        <row r="41">
          <cell r="D41" t="str">
            <v>Калмэнерго</v>
          </cell>
        </row>
        <row r="42">
          <cell r="D42" t="str">
            <v>Ростовэнерго</v>
          </cell>
        </row>
        <row r="43">
          <cell r="D43" t="str">
            <v>Владимирэнерго</v>
          </cell>
        </row>
        <row r="44">
          <cell r="D44" t="str">
            <v>Ивэнерго</v>
          </cell>
        </row>
        <row r="45">
          <cell r="D45" t="str">
            <v>Калугаэнерго</v>
          </cell>
        </row>
        <row r="46">
          <cell r="D46" t="str">
            <v>Кировэнерго</v>
          </cell>
        </row>
        <row r="47">
          <cell r="D47" t="str">
            <v>Мариэнерго</v>
          </cell>
        </row>
        <row r="48">
          <cell r="D48" t="str">
            <v>Нижновэнерго</v>
          </cell>
        </row>
        <row r="49">
          <cell r="D49" t="str">
            <v>Рязаньэнерго</v>
          </cell>
        </row>
        <row r="50">
          <cell r="D50" t="str">
            <v>Тулэнерго</v>
          </cell>
        </row>
        <row r="51">
          <cell r="D51" t="str">
            <v>Удмуртэнерго</v>
          </cell>
        </row>
        <row r="52">
          <cell r="D52" t="str">
            <v>Самарские РС</v>
          </cell>
        </row>
        <row r="53">
          <cell r="D53" t="str">
            <v>Саратовские РС</v>
          </cell>
        </row>
        <row r="54">
          <cell r="D54" t="str">
            <v>Ульяновские РС</v>
          </cell>
        </row>
        <row r="55">
          <cell r="D55" t="str">
            <v>Мордовэнерго</v>
          </cell>
        </row>
        <row r="56">
          <cell r="D56" t="str">
            <v>Оренбургэнерго</v>
          </cell>
        </row>
        <row r="57">
          <cell r="D57" t="str">
            <v>Пензаэнерго</v>
          </cell>
        </row>
        <row r="58">
          <cell r="D58" t="str">
            <v>Чувашэнерго</v>
          </cell>
        </row>
        <row r="59">
          <cell r="D59" t="str">
            <v>Москва</v>
          </cell>
        </row>
        <row r="60">
          <cell r="D60" t="str">
            <v>Московская область</v>
          </cell>
        </row>
        <row r="61">
          <cell r="D61" t="str">
            <v>Санкт-Петербург</v>
          </cell>
        </row>
        <row r="62">
          <cell r="D62" t="str">
            <v>Ленинградская область</v>
          </cell>
        </row>
      </sheetData>
      <sheetData sheetId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Check"/>
      <sheetName val="Инструкция"/>
      <sheetName val="Обновление"/>
      <sheetName val="Лог обновления"/>
      <sheetName val="Титульный"/>
      <sheetName val="Методика"/>
      <sheetName val="титульный &quot;ПП&quot;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"/>
      <sheetName val="6 ПМ сети"/>
      <sheetName val="7 ПМ оборудование"/>
      <sheetName val="8 Расчет электроэнергии"/>
      <sheetName val="9 Целевые показатели"/>
      <sheetName val="10 Покупная вода"/>
      <sheetName val="титульный &quot;Расчет ФП ОКК&quot;"/>
      <sheetName val="список листов ФП ОКК"/>
      <sheetName val="1 Краткие сведения"/>
      <sheetName val="2 Калькуляция ВС ОТ"/>
      <sheetName val="3 Калькуляция ВС ДТ"/>
      <sheetName val="4 Реагенты"/>
      <sheetName val="5 Электроэнергия"/>
      <sheetName val="6 ФОТ"/>
      <sheetName val="7 Амортизация"/>
      <sheetName val="7.1 Справка по ОС"/>
      <sheetName val="8 Аренда"/>
      <sheetName val="9 Ремонт"/>
      <sheetName val="9.1 Справка по ремонту"/>
      <sheetName val="9.2 Фактический отчет за БП"/>
      <sheetName val="10 ГСМ"/>
      <sheetName val="11 Цеховые расходы"/>
      <sheetName val="11.1 Распределение ЦР по циклам"/>
      <sheetName val="12 Покупная вода"/>
      <sheetName val="13 Сторонние услуги"/>
      <sheetName val="14 Прочие прямые расходы"/>
      <sheetName val="15 Налоги"/>
      <sheetName val="16 Общеэксп. расходы"/>
      <sheetName val="17 Распределение КР"/>
      <sheetName val="18 Распределение КР по циклам"/>
      <sheetName val="Проверка по категориям"/>
      <sheetName val="Комментарии"/>
      <sheetName val="Проверка"/>
      <sheetName val="List_Sheets"/>
      <sheetName val="REESTR_MO"/>
      <sheetName val="mod_wb"/>
      <sheetName val="et_union"/>
      <sheetName val="AllSheetsInThisWorkbook"/>
      <sheetName val="modUpdTemplMain"/>
      <sheetName val="modfrmCheckUpdates"/>
      <sheetName val="modInfo"/>
      <sheetName val="modfrmMonthYearChoose"/>
      <sheetName val="modfrmSetErr"/>
      <sheetName val="modServiceModule"/>
      <sheetName val="mod_00"/>
      <sheetName val="mod_32"/>
      <sheetName val="mod_33"/>
      <sheetName val="mod_31"/>
      <sheetName val="mod_30"/>
      <sheetName val="mod_29"/>
      <sheetName val="mod_28"/>
      <sheetName val="mod_27"/>
      <sheetName val="mod_26"/>
      <sheetName val="mod_25"/>
      <sheetName val="mod_24"/>
      <sheetName val="mod_23"/>
      <sheetName val="mod_22"/>
      <sheetName val="mod_21"/>
      <sheetName val="mod_20"/>
      <sheetName val="mod_19"/>
      <sheetName val="mod_18"/>
      <sheetName val="mod_17"/>
      <sheetName val="mod_16"/>
      <sheetName val="mod_15"/>
      <sheetName val="mod_14"/>
      <sheetName val="mod_13"/>
      <sheetName val="mod_12"/>
      <sheetName val="mod_11"/>
      <sheetName val="mod_10"/>
      <sheetName val="mod_09"/>
      <sheetName val="mod_08"/>
      <sheetName val="mod_07"/>
      <sheetName val="mod_06"/>
      <sheetName val="mod_05"/>
      <sheetName val="mod_04"/>
      <sheetName val="mod_03"/>
      <sheetName val="mod_02"/>
      <sheetName val="mod_01"/>
      <sheetName val="mod_Coms"/>
      <sheetName val="TEHSHEET"/>
      <sheetName val="REESTR_FILTERED"/>
      <sheetName val="REESTR_ORG"/>
      <sheetName val="modHyp"/>
      <sheetName val="modChange"/>
      <sheetName val="modCommandButton"/>
      <sheetName val="modReestr"/>
      <sheetName val="modfrmReestr"/>
      <sheetName val="modfrmDateChoose"/>
      <sheetName val="прилож тарифы"/>
      <sheetName val="приказ"/>
      <sheetName val="все"/>
      <sheetName val="форма2"/>
      <sheetName val="форм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>
        <row r="2">
          <cell r="C2" t="str">
            <v>да</v>
          </cell>
          <cell r="AE2" t="str">
            <v>метод экономически обоснованных расходов</v>
          </cell>
          <cell r="AG2" t="str">
            <v>1 год</v>
          </cell>
          <cell r="AI2" t="str">
            <v>за прошедший год</v>
          </cell>
        </row>
        <row r="3">
          <cell r="C3" t="str">
            <v>нет</v>
          </cell>
          <cell r="AE3" t="str">
            <v>метод фиксированных доходов</v>
          </cell>
          <cell r="AG3" t="str">
            <v>2 года</v>
          </cell>
          <cell r="AI3" t="str">
            <v>за 2 прошедших года</v>
          </cell>
        </row>
        <row r="4">
          <cell r="AE4" t="str">
            <v>метод индексации установленных тарифов</v>
          </cell>
          <cell r="AG4" t="str">
            <v>3 года</v>
          </cell>
          <cell r="AI4" t="str">
            <v>представлены не в электронном виде</v>
          </cell>
        </row>
        <row r="5">
          <cell r="AE5" t="str">
            <v>метод сравнения аналогов</v>
          </cell>
          <cell r="AG5" t="str">
            <v>4 года</v>
          </cell>
          <cell r="AI5" t="str">
            <v>представлены не в электронном виде за 2 года</v>
          </cell>
        </row>
        <row r="6">
          <cell r="AE6" t="str">
            <v>метод установления предельных тарифов</v>
          </cell>
          <cell r="AG6" t="str">
            <v>более 5 лет</v>
          </cell>
          <cell r="AI6" t="str">
            <v>не представлены</v>
          </cell>
        </row>
        <row r="7">
          <cell r="AE7" t="str">
            <v>метод обеспечения доходности инвестированного капитала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1"/>
      <sheetName val="modProv"/>
      <sheetName val="Инструкция"/>
      <sheetName val="Лог обновления"/>
      <sheetName val="Титульный"/>
      <sheetName val="Справочники"/>
      <sheetName val="P2.1 У.Е. 2015"/>
      <sheetName val="P2.2 У.Е. 2015"/>
      <sheetName val="4 баланс ээ"/>
      <sheetName val="5 баланс мощности"/>
      <sheetName val="6 баланс мощности"/>
      <sheetName val="Расчет ВН1"/>
      <sheetName val="НВВ РСК 2015 (I пол) МАКС"/>
      <sheetName val="НВВ РСК 2015 (II пол) МАКС"/>
      <sheetName val="НВВ РСК 2015 МАКС"/>
      <sheetName val="НВВ РСК последующие года"/>
      <sheetName val="Расчет котловых тарифов"/>
      <sheetName val="Расчет расх. по RAB (2009-2017)"/>
      <sheetName val="Расчет НВВ по RAB (2009-2017)"/>
      <sheetName val="Расчет расх. по RAB (2010-2017)"/>
      <sheetName val="Расчет НВВ по RAB (2010-2017)"/>
      <sheetName val="Расчет к.тар."/>
      <sheetName val="Баланс"/>
      <sheetName val="Лист1"/>
      <sheetName val="Товарн. выр."/>
      <sheetName val="Расчет расх. по RAB (2011-2017)"/>
      <sheetName val="Расчет НВВ по RAB (2011-2017)"/>
      <sheetName val="Расчет расх. по RAB (2012-2016)"/>
      <sheetName val="Расчет НВВ по RAB (2012-2016)"/>
      <sheetName val="Расчет расх. по RAB (2012-2017)"/>
      <sheetName val="Расчет НВВ по RAB (2012-2017)"/>
      <sheetName val="Расчет расх. по RAB (13-17)корр"/>
      <sheetName val="Расчет НВВ по RAB (13-17)корр"/>
      <sheetName val="Расчет расх. по RAB (14-18)согл"/>
      <sheetName val="Расчет НВВ по RAB (14-18)согл"/>
      <sheetName val="Расчет НВВ"/>
      <sheetName val="Индивидуальные тарифы"/>
      <sheetName val="Расчет НВВ РСК - индексация"/>
      <sheetName val="НВВ РСК 2015 (I пол) МИН"/>
      <sheetName val="НВВ РСК 2015 (II пол) МИН"/>
      <sheetName val="НВВ РСК 2015 МИН"/>
      <sheetName val="Комментарии"/>
      <sheetName val="Проверка"/>
      <sheetName val="modHyp"/>
      <sheetName val="et_union_hor"/>
      <sheetName val="et_union_ver"/>
      <sheetName val="TEHSHEET"/>
      <sheetName val="AllSheetsInThisWorkbook"/>
      <sheetName val="REESTR_ORG"/>
      <sheetName val="modInstruction"/>
      <sheetName val="modUpdTemplMain"/>
      <sheetName val="modfrmCheckUpdates"/>
      <sheetName val="modfrmReestr"/>
      <sheetName val="modReestr"/>
      <sheetName val="modList00"/>
      <sheetName val="modList08"/>
      <sheetName val="modList16"/>
      <sheetName val="Лист3"/>
    </sheetNames>
    <sheetDataSet>
      <sheetData sheetId="0"/>
      <sheetData sheetId="1"/>
      <sheetData sheetId="2">
        <row r="3">
          <cell r="B3" t="str">
            <v>Версия 1.0.4</v>
          </cell>
        </row>
      </sheetData>
      <sheetData sheetId="3"/>
      <sheetData sheetId="4">
        <row r="7">
          <cell r="F7" t="str">
            <v>Вологодская область</v>
          </cell>
        </row>
      </sheetData>
      <sheetData sheetId="5">
        <row r="9">
          <cell r="G9" t="str">
            <v>Филиал ОАО "МРСК Северо-Запада"  "Вологдаэнерго"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M9">
            <v>933320.59743779991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39">
          <cell r="I39">
            <v>939109.83635776106</v>
          </cell>
        </row>
      </sheetData>
      <sheetData sheetId="26">
        <row r="8">
          <cell r="I8">
            <v>5747359.2165591484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2">
          <cell r="K2" t="str">
            <v>да</v>
          </cell>
          <cell r="N2" t="str">
            <v>2009-2017</v>
          </cell>
        </row>
        <row r="3">
          <cell r="K3" t="str">
            <v>нет</v>
          </cell>
          <cell r="N3" t="str">
            <v>2010-2017</v>
          </cell>
        </row>
        <row r="4">
          <cell r="N4" t="str">
            <v>2011-2017</v>
          </cell>
        </row>
        <row r="5">
          <cell r="N5" t="str">
            <v>2012-2016</v>
          </cell>
        </row>
        <row r="6">
          <cell r="N6" t="str">
            <v>2012-2017</v>
          </cell>
        </row>
        <row r="7">
          <cell r="N7" t="str">
            <v>2013-2017(корр)</v>
          </cell>
        </row>
        <row r="8">
          <cell r="N8" t="str">
            <v>2014-2018(согл)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TITLE"/>
      <sheetName val="CC"/>
      <sheetName val="CD"/>
      <sheetName val="CBYRAB"/>
      <sheetName val="NBYRAB"/>
      <sheetName val="P_1_16"/>
      <sheetName val="P_1_17"/>
      <sheetName val="P_1_17_1"/>
      <sheetName val="P_2_1"/>
      <sheetName val="P_2_2"/>
      <sheetName val="NBYL"/>
      <sheetName val="P_2_1_MOS"/>
      <sheetName val="P_2_2_MOS"/>
      <sheetName val="Титульный"/>
      <sheetName val="tech"/>
      <sheetName val="TECHSHEET"/>
      <sheetName val="Данные об организации"/>
      <sheetName val="Расчёт расходов"/>
      <sheetName val="modBasicRanges"/>
      <sheetName val="Расходы + Баланс"/>
      <sheetName val="Расшифровка расходов"/>
      <sheetName val="П1.16"/>
      <sheetName val="П1.17"/>
      <sheetName val="П1.17.1"/>
      <sheetName val="Р.2.1"/>
      <sheetName val="Р.2.2"/>
      <sheetName val="НВВ по уровням"/>
      <sheetName val="Комментарии"/>
      <sheetName val="Проверка"/>
      <sheetName val="modPass"/>
      <sheetName val="modProv"/>
      <sheetName val="REESTR_ORG"/>
      <sheetName val="REESTR"/>
      <sheetName val="modSheetTitle"/>
      <sheetName val="modfrmMethod"/>
      <sheetName val="modApplyMethods"/>
      <sheetName val="modSheetCostsDetails"/>
      <sheetName val="modCommonProv"/>
      <sheetName val="modProvGeneralProc"/>
      <sheetName val="modInfo"/>
      <sheetName val="modCommandButton"/>
      <sheetName val="modUpdTemplMain"/>
      <sheetName val="modAuthorizationUtilities"/>
      <sheetName val="modUpdateStatus"/>
      <sheetName val="AUTHORIZATION"/>
      <sheetName val="modCommonProcedures"/>
      <sheetName val="modfrmCheckUpdates"/>
      <sheetName val="modfrmUpdateIsInProgress"/>
      <sheetName val="modCostsfeatBalance"/>
      <sheetName val="modfrmCheckInIsInProgress"/>
      <sheetName val="modOrgData"/>
      <sheetName val="modfrmDateChoose"/>
      <sheetName val="modAdditionalOrgData"/>
      <sheetName val="20 сч."/>
      <sheetName val="25 сч."/>
      <sheetName val="26 сч."/>
      <sheetName val="выпад.доходы"/>
      <sheetName val="ЭТА"/>
      <sheetName val="МРСК"/>
      <sheetName val="ВЭСК"/>
      <sheetName val="распределение"/>
      <sheetName val="потери"/>
      <sheetName val="журналы"/>
      <sheetName val="факт.числ."/>
      <sheetName val="ступень"/>
      <sheetName val="ЕСН"/>
      <sheetName val="ФЗП16"/>
      <sheetName val="ФЗП17"/>
      <sheetName val="материалы"/>
      <sheetName val="прочие"/>
      <sheetName val="Отчет"/>
      <sheetName val="амортизация"/>
      <sheetName val="Аренда ГТУ"/>
      <sheetName val="Аренда ГТУ (э.э.)"/>
      <sheetName val="Аренда ГП"/>
      <sheetName val="ДМС"/>
      <sheetName val="спецод"/>
      <sheetName val="МО"/>
      <sheetName val="индексы"/>
      <sheetName val="ОТиТБ"/>
      <sheetName val="стр.им."/>
      <sheetName val="КР"/>
      <sheetName val="ТРВол"/>
      <sheetName val="ТРНюкс"/>
      <sheetName val="ТРЮб"/>
      <sheetName val="ПНР"/>
      <sheetName val="ПС"/>
      <sheetName val="Лист1"/>
    </sheetNames>
    <sheetDataSet>
      <sheetData sheetId="0">
        <row r="3">
          <cell r="B3" t="str">
            <v>Версия 5.2.3</v>
          </cell>
        </row>
      </sheetData>
      <sheetData sheetId="1">
        <row r="5">
          <cell r="M5">
            <v>2011</v>
          </cell>
        </row>
      </sheetData>
      <sheetData sheetId="2">
        <row r="3">
          <cell r="B3" t="str">
            <v>Версия 5.2.3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5">
          <cell r="M5">
            <v>2011</v>
          </cell>
        </row>
      </sheetData>
      <sheetData sheetId="15"/>
      <sheetData sheetId="16">
        <row r="5">
          <cell r="M5">
            <v>2011</v>
          </cell>
        </row>
        <row r="49">
          <cell r="F49" t="str">
            <v>169312, Республика Коми, г. Ухта, пр. Ленина, 39/2</v>
          </cell>
        </row>
        <row r="50">
          <cell r="F50" t="str">
            <v>169304, Республика Коми, г. Ухта, ул. Чернова, 12</v>
          </cell>
        </row>
        <row r="52">
          <cell r="F52" t="str">
            <v>Очинский Виталий Григорьевич</v>
          </cell>
        </row>
        <row r="53">
          <cell r="F53" t="str">
            <v xml:space="preserve"> 8 (8216) 770501</v>
          </cell>
        </row>
        <row r="55">
          <cell r="F55" t="str">
            <v>Скрябина Лариса Витальевна</v>
          </cell>
        </row>
        <row r="56">
          <cell r="F56" t="str">
            <v xml:space="preserve"> 8 (8216) 770501</v>
          </cell>
        </row>
        <row r="58">
          <cell r="F58" t="str">
            <v>Андреева Ольга Владимировна</v>
          </cell>
        </row>
        <row r="59">
          <cell r="F59" t="str">
            <v>экономист ГСпПП</v>
          </cell>
        </row>
        <row r="60">
          <cell r="F60" t="str">
            <v xml:space="preserve"> 8 (8216) 770795</v>
          </cell>
        </row>
        <row r="61">
          <cell r="F61" t="str">
            <v>o.andreeva@svf.energo.gazprom.ru</v>
          </cell>
        </row>
      </sheetData>
      <sheetData sheetId="17">
        <row r="1">
          <cell r="A1" t="str">
            <v>Алтайский край</v>
          </cell>
        </row>
      </sheetData>
      <sheetData sheetId="18">
        <row r="1">
          <cell r="A1" t="str">
            <v>Алтайский край</v>
          </cell>
        </row>
      </sheetData>
      <sheetData sheetId="19">
        <row r="1">
          <cell r="A1" t="str">
            <v>Алтайский край</v>
          </cell>
        </row>
      </sheetData>
      <sheetData sheetId="20">
        <row r="3">
          <cell r="B3" t="str">
            <v>Версия 5.2.3</v>
          </cell>
        </row>
        <row r="18">
          <cell r="AQ18">
            <v>6.2</v>
          </cell>
          <cell r="AT18">
            <v>15.5</v>
          </cell>
          <cell r="AW18">
            <v>7.4</v>
          </cell>
          <cell r="AZ18">
            <v>7.4</v>
          </cell>
          <cell r="BC18">
            <v>5.8</v>
          </cell>
        </row>
        <row r="19">
          <cell r="AQ19">
            <v>1</v>
          </cell>
          <cell r="AT19">
            <v>1</v>
          </cell>
          <cell r="AW19">
            <v>1</v>
          </cell>
          <cell r="AZ19">
            <v>1</v>
          </cell>
          <cell r="BC19">
            <v>1</v>
          </cell>
          <cell r="BI19">
            <v>1</v>
          </cell>
          <cell r="BO19">
            <v>1</v>
          </cell>
          <cell r="BU19">
            <v>1</v>
          </cell>
          <cell r="CA19">
            <v>1</v>
          </cell>
        </row>
        <row r="20">
          <cell r="AQ20">
            <v>352.13829999999996</v>
          </cell>
          <cell r="AT20">
            <v>352.13829999999996</v>
          </cell>
          <cell r="AW20">
            <v>352.13829999999996</v>
          </cell>
          <cell r="AX20">
            <v>176.06914999999998</v>
          </cell>
          <cell r="AY20">
            <v>176.06914999999998</v>
          </cell>
          <cell r="AZ20">
            <v>352.13829999999996</v>
          </cell>
          <cell r="BC20">
            <v>352.13829999999996</v>
          </cell>
          <cell r="BD20">
            <v>0</v>
          </cell>
          <cell r="BE20">
            <v>352.13829999999996</v>
          </cell>
          <cell r="BI20">
            <v>0</v>
          </cell>
          <cell r="BJ20">
            <v>0</v>
          </cell>
          <cell r="BK20">
            <v>0</v>
          </cell>
          <cell r="BO20">
            <v>0</v>
          </cell>
          <cell r="BP20">
            <v>0</v>
          </cell>
          <cell r="BQ20">
            <v>0</v>
          </cell>
          <cell r="BU20">
            <v>0</v>
          </cell>
          <cell r="BV20">
            <v>0</v>
          </cell>
          <cell r="BW20">
            <v>0</v>
          </cell>
          <cell r="CA20">
            <v>0</v>
          </cell>
          <cell r="CB20">
            <v>0</v>
          </cell>
          <cell r="CC20">
            <v>0</v>
          </cell>
        </row>
        <row r="21">
          <cell r="AQ21">
            <v>0</v>
          </cell>
          <cell r="AT21">
            <v>0</v>
          </cell>
          <cell r="AW21">
            <v>0</v>
          </cell>
          <cell r="BC21">
            <v>0</v>
          </cell>
          <cell r="BI21">
            <v>-100</v>
          </cell>
          <cell r="BO21">
            <v>0</v>
          </cell>
          <cell r="BU21">
            <v>0</v>
          </cell>
          <cell r="CA21">
            <v>0</v>
          </cell>
        </row>
        <row r="22">
          <cell r="AQ22">
            <v>0.75</v>
          </cell>
          <cell r="AT22">
            <v>0.75</v>
          </cell>
          <cell r="AW22">
            <v>0.75</v>
          </cell>
          <cell r="AZ22">
            <v>0.75</v>
          </cell>
          <cell r="BC22">
            <v>0.75</v>
          </cell>
          <cell r="BI22">
            <v>0.75</v>
          </cell>
          <cell r="BO22">
            <v>0.75</v>
          </cell>
          <cell r="BU22">
            <v>0.75</v>
          </cell>
          <cell r="CA22">
            <v>0.75</v>
          </cell>
        </row>
        <row r="23">
          <cell r="AQ23">
            <v>1.0509999999999999</v>
          </cell>
          <cell r="AT23">
            <v>1.143</v>
          </cell>
          <cell r="AW23">
            <v>1.0632600000000001</v>
          </cell>
          <cell r="BC23">
            <v>1.04742</v>
          </cell>
          <cell r="BI23">
            <v>0.2475</v>
          </cell>
          <cell r="BO23">
            <v>0.99</v>
          </cell>
          <cell r="BU23">
            <v>0.99</v>
          </cell>
          <cell r="CA23">
            <v>0.99</v>
          </cell>
        </row>
        <row r="27">
          <cell r="AQ27">
            <v>2155.28715871034</v>
          </cell>
          <cell r="AT27">
            <v>534.51951000000008</v>
          </cell>
          <cell r="AW27">
            <v>2940.43</v>
          </cell>
          <cell r="AX27">
            <v>1470.2149999999999</v>
          </cell>
          <cell r="AY27">
            <v>1470.2149999999999</v>
          </cell>
          <cell r="AZ27">
            <v>3050.1420672357963</v>
          </cell>
          <cell r="BC27">
            <v>1740.7959435613989</v>
          </cell>
          <cell r="BD27">
            <v>0</v>
          </cell>
          <cell r="BE27">
            <v>1740.7959435613989</v>
          </cell>
          <cell r="BI27">
            <v>430.84699603144622</v>
          </cell>
          <cell r="BJ27">
            <v>0</v>
          </cell>
          <cell r="BK27">
            <v>430.84699603144622</v>
          </cell>
          <cell r="BO27">
            <v>426.53852607113174</v>
          </cell>
          <cell r="BP27">
            <v>0</v>
          </cell>
          <cell r="BQ27">
            <v>426.53852607113174</v>
          </cell>
          <cell r="BU27">
            <v>422.27314081042039</v>
          </cell>
          <cell r="BV27">
            <v>0</v>
          </cell>
          <cell r="BW27">
            <v>422.27314081042039</v>
          </cell>
          <cell r="CA27">
            <v>418.05040940231618</v>
          </cell>
          <cell r="CB27">
            <v>0</v>
          </cell>
          <cell r="CC27">
            <v>418.05040940231618</v>
          </cell>
        </row>
        <row r="28">
          <cell r="AQ28">
            <v>66.41</v>
          </cell>
          <cell r="AW28">
            <v>70.61</v>
          </cell>
          <cell r="AX28">
            <v>35.305</v>
          </cell>
          <cell r="AY28">
            <v>35.305</v>
          </cell>
          <cell r="AZ28">
            <v>70.61</v>
          </cell>
          <cell r="BC28">
            <v>73.958326200000002</v>
          </cell>
          <cell r="BD28">
            <v>0</v>
          </cell>
          <cell r="BE28">
            <v>73.958326200000002</v>
          </cell>
          <cell r="BI28">
            <v>18.304685734500001</v>
          </cell>
          <cell r="BJ28">
            <v>0</v>
          </cell>
          <cell r="BK28">
            <v>18.304685734500001</v>
          </cell>
          <cell r="BO28">
            <v>18.121638877155</v>
          </cell>
          <cell r="BP28">
            <v>0</v>
          </cell>
          <cell r="BQ28">
            <v>18.121638877155</v>
          </cell>
          <cell r="BU28">
            <v>17.940422488383451</v>
          </cell>
          <cell r="BV28">
            <v>0</v>
          </cell>
          <cell r="BW28">
            <v>17.940422488383451</v>
          </cell>
          <cell r="CA28">
            <v>17.761018263499615</v>
          </cell>
          <cell r="CB28">
            <v>0</v>
          </cell>
          <cell r="CC28">
            <v>17.761018263499615</v>
          </cell>
        </row>
        <row r="29">
          <cell r="AQ29">
            <v>181.41661098</v>
          </cell>
          <cell r="AT29">
            <v>289.22264000000001</v>
          </cell>
          <cell r="AW29">
            <v>192.89</v>
          </cell>
          <cell r="AX29">
            <v>96.444999999999993</v>
          </cell>
          <cell r="AY29">
            <v>96.444999999999993</v>
          </cell>
          <cell r="AZ29">
            <v>1235.2394716393139</v>
          </cell>
          <cell r="BC29">
            <v>1164.7729964528889</v>
          </cell>
          <cell r="BD29">
            <v>0</v>
          </cell>
          <cell r="BE29">
            <v>1164.7729964528889</v>
          </cell>
          <cell r="BI29">
            <v>288.28131662209006</v>
          </cell>
          <cell r="BJ29">
            <v>0</v>
          </cell>
          <cell r="BK29">
            <v>288.28131662209006</v>
          </cell>
          <cell r="BO29">
            <v>285.3985034558691</v>
          </cell>
          <cell r="BP29">
            <v>0</v>
          </cell>
          <cell r="BQ29">
            <v>285.3985034558691</v>
          </cell>
          <cell r="BU29">
            <v>282.54451842131044</v>
          </cell>
          <cell r="BV29">
            <v>0</v>
          </cell>
          <cell r="BW29">
            <v>282.54451842131044</v>
          </cell>
          <cell r="CA29">
            <v>279.71907323709729</v>
          </cell>
          <cell r="CB29">
            <v>0</v>
          </cell>
          <cell r="CC29">
            <v>279.71907323709729</v>
          </cell>
        </row>
        <row r="30">
          <cell r="AT30">
            <v>56.993499999999997</v>
          </cell>
          <cell r="AX30">
            <v>0</v>
          </cell>
          <cell r="AY30">
            <v>0</v>
          </cell>
          <cell r="AZ30">
            <v>61.210876014313882</v>
          </cell>
          <cell r="BC30">
            <v>64.752721451639275</v>
          </cell>
          <cell r="BD30">
            <v>0</v>
          </cell>
          <cell r="BE30">
            <v>64.752721451639275</v>
          </cell>
          <cell r="BI30">
            <v>16.026298559280722</v>
          </cell>
          <cell r="BJ30">
            <v>0</v>
          </cell>
          <cell r="BK30">
            <v>16.026298559280722</v>
          </cell>
          <cell r="BO30">
            <v>15.866035573687915</v>
          </cell>
          <cell r="BP30">
            <v>0</v>
          </cell>
          <cell r="BQ30">
            <v>15.866035573687915</v>
          </cell>
          <cell r="BU30">
            <v>15.707375217951036</v>
          </cell>
          <cell r="BV30">
            <v>0</v>
          </cell>
          <cell r="BW30">
            <v>15.707375217951036</v>
          </cell>
          <cell r="CA30">
            <v>15.550301465771525</v>
          </cell>
          <cell r="CB30">
            <v>0</v>
          </cell>
          <cell r="CC30">
            <v>15.550301465771525</v>
          </cell>
        </row>
        <row r="31">
          <cell r="AQ31">
            <v>181.41661098</v>
          </cell>
          <cell r="AT31">
            <v>232.22914</v>
          </cell>
          <cell r="AW31">
            <v>192.89</v>
          </cell>
          <cell r="AX31">
            <v>96.444999999999993</v>
          </cell>
          <cell r="AY31">
            <v>96.444999999999993</v>
          </cell>
          <cell r="AZ31">
            <v>1174.028595625</v>
          </cell>
          <cell r="BC31">
            <v>1100.0202750012497</v>
          </cell>
          <cell r="BD31">
            <v>0</v>
          </cell>
          <cell r="BE31">
            <v>1100.0202750012497</v>
          </cell>
          <cell r="BI31">
            <v>272.25501806280931</v>
          </cell>
          <cell r="BJ31">
            <v>0</v>
          </cell>
          <cell r="BK31">
            <v>272.25501806280931</v>
          </cell>
          <cell r="BO31">
            <v>269.53246788218121</v>
          </cell>
          <cell r="BP31">
            <v>0</v>
          </cell>
          <cell r="BQ31">
            <v>269.53246788218121</v>
          </cell>
          <cell r="BU31">
            <v>266.8371432033594</v>
          </cell>
          <cell r="BV31">
            <v>0</v>
          </cell>
          <cell r="BW31">
            <v>266.8371432033594</v>
          </cell>
          <cell r="CA31">
            <v>264.16877177132579</v>
          </cell>
          <cell r="CB31">
            <v>0</v>
          </cell>
          <cell r="CC31">
            <v>264.16877177132579</v>
          </cell>
        </row>
        <row r="32">
          <cell r="AQ32">
            <v>1973.8705477303401</v>
          </cell>
          <cell r="AT32">
            <v>245.29687000000001</v>
          </cell>
          <cell r="AW32">
            <v>2747.54</v>
          </cell>
          <cell r="AX32">
            <v>1373.77</v>
          </cell>
          <cell r="AY32">
            <v>1373.77</v>
          </cell>
          <cell r="AZ32">
            <v>1814.9025955964823</v>
          </cell>
          <cell r="BC32">
            <v>576.02294710850981</v>
          </cell>
          <cell r="BD32">
            <v>0</v>
          </cell>
          <cell r="BE32">
            <v>576.02294710850981</v>
          </cell>
          <cell r="BI32">
            <v>142.56567940935616</v>
          </cell>
          <cell r="BJ32">
            <v>0</v>
          </cell>
          <cell r="BK32">
            <v>142.56567940935616</v>
          </cell>
          <cell r="BO32">
            <v>141.14002261526261</v>
          </cell>
          <cell r="BP32">
            <v>0</v>
          </cell>
          <cell r="BQ32">
            <v>141.14002261526261</v>
          </cell>
          <cell r="BU32">
            <v>139.72862238910997</v>
          </cell>
          <cell r="BV32">
            <v>0</v>
          </cell>
          <cell r="BW32">
            <v>139.72862238910997</v>
          </cell>
          <cell r="CA32">
            <v>138.33133616521886</v>
          </cell>
          <cell r="CB32">
            <v>0</v>
          </cell>
          <cell r="CC32">
            <v>138.33133616521886</v>
          </cell>
        </row>
        <row r="33">
          <cell r="AQ33">
            <v>2731.1395200000006</v>
          </cell>
          <cell r="AT33">
            <v>3800.1491890730522</v>
          </cell>
          <cell r="AW33">
            <v>2903.9114060352008</v>
          </cell>
          <cell r="AX33">
            <v>1451.9557030176004</v>
          </cell>
          <cell r="AY33">
            <v>1451.9557030176004</v>
          </cell>
          <cell r="AZ33">
            <v>4839.7089786011993</v>
          </cell>
          <cell r="BC33">
            <v>5116.6649616644754</v>
          </cell>
          <cell r="BD33">
            <v>0</v>
          </cell>
          <cell r="BE33">
            <v>5116.6649616644754</v>
          </cell>
          <cell r="BF33">
            <v>0</v>
          </cell>
          <cell r="BI33">
            <v>1266.3745780119577</v>
          </cell>
          <cell r="BJ33">
            <v>0</v>
          </cell>
          <cell r="BK33">
            <v>1266.3745780119577</v>
          </cell>
          <cell r="BO33">
            <v>1253.7108322318381</v>
          </cell>
          <cell r="BP33">
            <v>0</v>
          </cell>
          <cell r="BQ33">
            <v>1253.7108322318381</v>
          </cell>
          <cell r="BU33">
            <v>1241.1737239095198</v>
          </cell>
          <cell r="BV33">
            <v>0</v>
          </cell>
          <cell r="BW33">
            <v>1241.1737239095198</v>
          </cell>
          <cell r="CA33">
            <v>1228.7619866704247</v>
          </cell>
          <cell r="CB33">
            <v>0</v>
          </cell>
          <cell r="CC33">
            <v>1228.7619866704247</v>
          </cell>
        </row>
        <row r="34">
          <cell r="AQ34">
            <v>11223.517741740017</v>
          </cell>
          <cell r="AT34">
            <v>13994.069664654087</v>
          </cell>
          <cell r="AW34">
            <v>11284.710000000001</v>
          </cell>
          <cell r="AX34">
            <v>5642.3550000000005</v>
          </cell>
          <cell r="AY34">
            <v>5642.3550000000005</v>
          </cell>
          <cell r="AZ34">
            <v>15333.200592467481</v>
          </cell>
          <cell r="BC34">
            <v>30248.850059105029</v>
          </cell>
          <cell r="BD34">
            <v>0</v>
          </cell>
          <cell r="BE34">
            <v>30248.850059105029</v>
          </cell>
          <cell r="BI34">
            <v>1248.2537114890429</v>
          </cell>
          <cell r="BJ34">
            <v>0</v>
          </cell>
          <cell r="BK34">
            <v>1248.2537114890429</v>
          </cell>
          <cell r="BO34">
            <v>1235.7711743741525</v>
          </cell>
          <cell r="BP34">
            <v>0</v>
          </cell>
          <cell r="BQ34">
            <v>1235.7711743741525</v>
          </cell>
          <cell r="BU34">
            <v>1223.413462630411</v>
          </cell>
          <cell r="BV34">
            <v>0</v>
          </cell>
          <cell r="BW34">
            <v>1223.413462630411</v>
          </cell>
          <cell r="CA34">
            <v>1211.1793280041068</v>
          </cell>
          <cell r="CB34">
            <v>0</v>
          </cell>
          <cell r="CC34">
            <v>1211.1793280041068</v>
          </cell>
        </row>
        <row r="35">
          <cell r="AQ35">
            <v>1827.42</v>
          </cell>
          <cell r="AT35">
            <v>2316.4050000000002</v>
          </cell>
          <cell r="AW35">
            <v>1943.02</v>
          </cell>
          <cell r="AX35">
            <v>971.51</v>
          </cell>
          <cell r="AY35">
            <v>971.51</v>
          </cell>
          <cell r="AZ35">
            <v>1943.02</v>
          </cell>
          <cell r="BC35">
            <v>1852</v>
          </cell>
          <cell r="BD35">
            <v>0</v>
          </cell>
          <cell r="BE35">
            <v>1852</v>
          </cell>
          <cell r="BI35">
            <v>458.37</v>
          </cell>
          <cell r="BJ35">
            <v>0</v>
          </cell>
          <cell r="BK35">
            <v>458.37</v>
          </cell>
          <cell r="BO35">
            <v>453.78629999999998</v>
          </cell>
          <cell r="BP35">
            <v>0</v>
          </cell>
          <cell r="BQ35">
            <v>453.78629999999998</v>
          </cell>
          <cell r="BU35">
            <v>449.24843699999997</v>
          </cell>
          <cell r="BV35">
            <v>0</v>
          </cell>
          <cell r="BW35">
            <v>449.24843699999997</v>
          </cell>
          <cell r="CA35">
            <v>444.75595262999997</v>
          </cell>
          <cell r="CB35">
            <v>0</v>
          </cell>
          <cell r="CC35">
            <v>444.75595262999997</v>
          </cell>
        </row>
        <row r="36">
          <cell r="AQ36">
            <v>9396.0977417400172</v>
          </cell>
          <cell r="AT36">
            <v>11677.664664654087</v>
          </cell>
          <cell r="AW36">
            <v>9341.69</v>
          </cell>
          <cell r="AX36">
            <v>4670.8450000000003</v>
          </cell>
          <cell r="AY36">
            <v>4670.8450000000003</v>
          </cell>
          <cell r="AZ36">
            <v>13390.180592467481</v>
          </cell>
          <cell r="BC36">
            <v>28396.850059105029</v>
          </cell>
          <cell r="BD36">
            <v>0</v>
          </cell>
          <cell r="BE36">
            <v>28396.850059105029</v>
          </cell>
          <cell r="BI36">
            <v>789.88371148904287</v>
          </cell>
          <cell r="BJ36">
            <v>0</v>
          </cell>
          <cell r="BK36">
            <v>789.88371148904287</v>
          </cell>
          <cell r="BO36">
            <v>781.98487437415247</v>
          </cell>
          <cell r="BP36">
            <v>0</v>
          </cell>
          <cell r="BQ36">
            <v>781.98487437415247</v>
          </cell>
          <cell r="BU36">
            <v>774.16502563041104</v>
          </cell>
          <cell r="BV36">
            <v>0</v>
          </cell>
          <cell r="BW36">
            <v>774.16502563041104</v>
          </cell>
          <cell r="CA36">
            <v>766.42337537410685</v>
          </cell>
          <cell r="CB36">
            <v>0</v>
          </cell>
          <cell r="CC36">
            <v>766.42337537410685</v>
          </cell>
        </row>
        <row r="37">
          <cell r="AQ37">
            <v>73.12</v>
          </cell>
          <cell r="AT37">
            <v>11.183289999999994</v>
          </cell>
          <cell r="AW37">
            <v>77.75</v>
          </cell>
          <cell r="AX37">
            <v>38.875</v>
          </cell>
          <cell r="AY37">
            <v>38.875</v>
          </cell>
          <cell r="AZ37">
            <v>77.75</v>
          </cell>
          <cell r="BC37">
            <v>82.248848908609872</v>
          </cell>
          <cell r="BD37">
            <v>0</v>
          </cell>
          <cell r="BE37">
            <v>82.248848908609872</v>
          </cell>
          <cell r="BI37">
            <v>20.356590104880944</v>
          </cell>
          <cell r="BJ37">
            <v>0</v>
          </cell>
          <cell r="BK37">
            <v>20.356590104880944</v>
          </cell>
          <cell r="BO37">
            <v>20.153024203832135</v>
          </cell>
          <cell r="BP37">
            <v>0</v>
          </cell>
          <cell r="BQ37">
            <v>20.153024203832135</v>
          </cell>
          <cell r="BU37">
            <v>19.951493961793815</v>
          </cell>
          <cell r="BV37">
            <v>0</v>
          </cell>
          <cell r="BW37">
            <v>19.951493961793815</v>
          </cell>
          <cell r="CA37">
            <v>19.751979022175878</v>
          </cell>
          <cell r="CB37">
            <v>0</v>
          </cell>
          <cell r="CC37">
            <v>19.751979022175878</v>
          </cell>
        </row>
        <row r="38">
          <cell r="AT38">
            <v>96.288139999999999</v>
          </cell>
          <cell r="AX38">
            <v>0</v>
          </cell>
          <cell r="AY38">
            <v>0</v>
          </cell>
          <cell r="BD38">
            <v>0</v>
          </cell>
          <cell r="BE38">
            <v>0</v>
          </cell>
          <cell r="BI38">
            <v>0</v>
          </cell>
          <cell r="BJ38">
            <v>0</v>
          </cell>
          <cell r="BK38">
            <v>0</v>
          </cell>
          <cell r="BO38">
            <v>0</v>
          </cell>
          <cell r="BP38">
            <v>0</v>
          </cell>
          <cell r="BQ38">
            <v>0</v>
          </cell>
          <cell r="BU38">
            <v>0</v>
          </cell>
          <cell r="BV38">
            <v>0</v>
          </cell>
          <cell r="BW38">
            <v>0</v>
          </cell>
          <cell r="CA38">
            <v>0</v>
          </cell>
          <cell r="CB38">
            <v>0</v>
          </cell>
          <cell r="CC38">
            <v>0</v>
          </cell>
        </row>
        <row r="39">
          <cell r="AX39">
            <v>0</v>
          </cell>
          <cell r="AY39">
            <v>0</v>
          </cell>
          <cell r="BD39">
            <v>0</v>
          </cell>
          <cell r="BE39">
            <v>0</v>
          </cell>
          <cell r="BI39">
            <v>0</v>
          </cell>
          <cell r="BJ39">
            <v>0</v>
          </cell>
          <cell r="BK39">
            <v>0</v>
          </cell>
          <cell r="BO39">
            <v>0</v>
          </cell>
          <cell r="BP39">
            <v>0</v>
          </cell>
          <cell r="BQ39">
            <v>0</v>
          </cell>
          <cell r="BU39">
            <v>0</v>
          </cell>
          <cell r="BV39">
            <v>0</v>
          </cell>
          <cell r="BW39">
            <v>0</v>
          </cell>
          <cell r="CA39">
            <v>0</v>
          </cell>
          <cell r="CB39">
            <v>0</v>
          </cell>
          <cell r="CC39">
            <v>0</v>
          </cell>
        </row>
        <row r="40">
          <cell r="AX40">
            <v>0</v>
          </cell>
          <cell r="AY40">
            <v>0</v>
          </cell>
          <cell r="BD40">
            <v>0</v>
          </cell>
          <cell r="BE40">
            <v>0</v>
          </cell>
          <cell r="BI40">
            <v>0</v>
          </cell>
          <cell r="BJ40">
            <v>0</v>
          </cell>
          <cell r="BK40">
            <v>0</v>
          </cell>
          <cell r="BO40">
            <v>0</v>
          </cell>
          <cell r="BP40">
            <v>0</v>
          </cell>
          <cell r="BQ40">
            <v>0</v>
          </cell>
          <cell r="BU40">
            <v>0</v>
          </cell>
          <cell r="BV40">
            <v>0</v>
          </cell>
          <cell r="BW40">
            <v>0</v>
          </cell>
          <cell r="CA40">
            <v>0</v>
          </cell>
          <cell r="CB40">
            <v>0</v>
          </cell>
          <cell r="CC40">
            <v>0</v>
          </cell>
        </row>
        <row r="41">
          <cell r="AX41">
            <v>0</v>
          </cell>
          <cell r="AY41">
            <v>0</v>
          </cell>
          <cell r="BD41">
            <v>0</v>
          </cell>
          <cell r="BE41">
            <v>0</v>
          </cell>
          <cell r="BI41">
            <v>0</v>
          </cell>
          <cell r="BJ41">
            <v>0</v>
          </cell>
          <cell r="BK41">
            <v>0</v>
          </cell>
          <cell r="BO41">
            <v>0</v>
          </cell>
          <cell r="BP41">
            <v>0</v>
          </cell>
          <cell r="BQ41">
            <v>0</v>
          </cell>
          <cell r="BU41">
            <v>0</v>
          </cell>
          <cell r="BV41">
            <v>0</v>
          </cell>
          <cell r="BW41">
            <v>0</v>
          </cell>
          <cell r="CA41">
            <v>0</v>
          </cell>
          <cell r="CB41">
            <v>0</v>
          </cell>
          <cell r="CC41">
            <v>0</v>
          </cell>
        </row>
        <row r="42">
          <cell r="AX42">
            <v>0</v>
          </cell>
          <cell r="AY42">
            <v>0</v>
          </cell>
          <cell r="BD42">
            <v>0</v>
          </cell>
          <cell r="BE42">
            <v>0</v>
          </cell>
          <cell r="BI42">
            <v>0</v>
          </cell>
          <cell r="BJ42">
            <v>0</v>
          </cell>
          <cell r="BK42">
            <v>0</v>
          </cell>
          <cell r="BO42">
            <v>0</v>
          </cell>
          <cell r="BP42">
            <v>0</v>
          </cell>
          <cell r="BQ42">
            <v>0</v>
          </cell>
          <cell r="BU42">
            <v>0</v>
          </cell>
          <cell r="BV42">
            <v>0</v>
          </cell>
          <cell r="BW42">
            <v>0</v>
          </cell>
          <cell r="CA42">
            <v>0</v>
          </cell>
          <cell r="CB42">
            <v>0</v>
          </cell>
          <cell r="CC42">
            <v>0</v>
          </cell>
        </row>
        <row r="43">
          <cell r="AX43">
            <v>0</v>
          </cell>
          <cell r="AY43">
            <v>0</v>
          </cell>
          <cell r="BD43">
            <v>0</v>
          </cell>
          <cell r="BE43">
            <v>0</v>
          </cell>
          <cell r="BI43">
            <v>0</v>
          </cell>
          <cell r="BJ43">
            <v>0</v>
          </cell>
          <cell r="BK43">
            <v>0</v>
          </cell>
          <cell r="BO43">
            <v>0</v>
          </cell>
          <cell r="BP43">
            <v>0</v>
          </cell>
          <cell r="BQ43">
            <v>0</v>
          </cell>
          <cell r="BU43">
            <v>0</v>
          </cell>
          <cell r="BV43">
            <v>0</v>
          </cell>
          <cell r="BW43">
            <v>0</v>
          </cell>
          <cell r="CA43">
            <v>0</v>
          </cell>
          <cell r="CB43">
            <v>0</v>
          </cell>
          <cell r="CC43">
            <v>0</v>
          </cell>
        </row>
        <row r="44">
          <cell r="AX44">
            <v>0</v>
          </cell>
          <cell r="AY44">
            <v>0</v>
          </cell>
          <cell r="BD44">
            <v>0</v>
          </cell>
          <cell r="BE44">
            <v>0</v>
          </cell>
          <cell r="BI44">
            <v>0</v>
          </cell>
          <cell r="BJ44">
            <v>0</v>
          </cell>
          <cell r="BK44">
            <v>0</v>
          </cell>
          <cell r="BO44">
            <v>0</v>
          </cell>
          <cell r="BP44">
            <v>0</v>
          </cell>
          <cell r="BQ44">
            <v>0</v>
          </cell>
          <cell r="BU44">
            <v>0</v>
          </cell>
          <cell r="BV44">
            <v>0</v>
          </cell>
          <cell r="BW44">
            <v>0</v>
          </cell>
          <cell r="CA44">
            <v>0</v>
          </cell>
          <cell r="CB44">
            <v>0</v>
          </cell>
          <cell r="CC44">
            <v>0</v>
          </cell>
        </row>
        <row r="45">
          <cell r="AQ45">
            <v>610.19945226966001</v>
          </cell>
          <cell r="AT45">
            <v>868.37950000000001</v>
          </cell>
          <cell r="AX45">
            <v>0</v>
          </cell>
          <cell r="AY45">
            <v>0</v>
          </cell>
          <cell r="AZ45">
            <v>932.63740440351762</v>
          </cell>
          <cell r="BC45">
            <v>983.86261043476532</v>
          </cell>
          <cell r="BD45">
            <v>0</v>
          </cell>
          <cell r="BE45">
            <v>983.86261043476532</v>
          </cell>
          <cell r="BI45">
            <v>243.50599608260441</v>
          </cell>
          <cell r="BJ45">
            <v>0</v>
          </cell>
          <cell r="BK45">
            <v>243.50599608260441</v>
          </cell>
          <cell r="BO45">
            <v>241.07093612177837</v>
          </cell>
          <cell r="BP45">
            <v>0</v>
          </cell>
          <cell r="BQ45">
            <v>241.07093612177837</v>
          </cell>
          <cell r="BU45">
            <v>238.66022676056059</v>
          </cell>
          <cell r="BV45">
            <v>0</v>
          </cell>
          <cell r="BW45">
            <v>238.66022676056059</v>
          </cell>
          <cell r="CA45">
            <v>236.27362449295498</v>
          </cell>
          <cell r="CB45">
            <v>0</v>
          </cell>
          <cell r="CC45">
            <v>236.27362449295498</v>
          </cell>
        </row>
        <row r="46">
          <cell r="AQ46">
            <v>424.02</v>
          </cell>
          <cell r="AT46">
            <v>361.07965999999999</v>
          </cell>
          <cell r="AW46">
            <v>450.84</v>
          </cell>
          <cell r="AX46">
            <v>225.42</v>
          </cell>
          <cell r="AY46">
            <v>225.42</v>
          </cell>
          <cell r="AZ46">
            <v>724.22479508709421</v>
          </cell>
          <cell r="BC46">
            <v>621.78010671629374</v>
          </cell>
          <cell r="BD46">
            <v>0</v>
          </cell>
          <cell r="BE46">
            <v>621.78010671629374</v>
          </cell>
          <cell r="BI46">
            <v>153.89057641228271</v>
          </cell>
          <cell r="BJ46">
            <v>0</v>
          </cell>
          <cell r="BK46">
            <v>153.89057641228271</v>
          </cell>
          <cell r="BO46">
            <v>152.35167064815988</v>
          </cell>
          <cell r="BP46">
            <v>0</v>
          </cell>
          <cell r="BQ46">
            <v>152.35167064815988</v>
          </cell>
          <cell r="BU46">
            <v>150.82815394167829</v>
          </cell>
          <cell r="BV46">
            <v>0</v>
          </cell>
          <cell r="BW46">
            <v>150.82815394167829</v>
          </cell>
          <cell r="CA46">
            <v>149.31987240226152</v>
          </cell>
          <cell r="CB46">
            <v>0</v>
          </cell>
          <cell r="CC46">
            <v>149.31987240226152</v>
          </cell>
        </row>
        <row r="47">
          <cell r="AQ47">
            <v>34.68</v>
          </cell>
          <cell r="AW47">
            <v>36.869999999999997</v>
          </cell>
          <cell r="AX47">
            <v>18.434999999999999</v>
          </cell>
          <cell r="AY47">
            <v>18.434999999999999</v>
          </cell>
          <cell r="AZ47">
            <v>36.869999999999997</v>
          </cell>
          <cell r="BC47">
            <v>39.003409122320846</v>
          </cell>
          <cell r="BD47">
            <v>0</v>
          </cell>
          <cell r="BE47">
            <v>39.003409122320846</v>
          </cell>
          <cell r="BI47">
            <v>9.6533437577744099</v>
          </cell>
          <cell r="BJ47">
            <v>0</v>
          </cell>
          <cell r="BK47">
            <v>9.6533437577744099</v>
          </cell>
          <cell r="BO47">
            <v>9.5568103201966661</v>
          </cell>
          <cell r="BP47">
            <v>0</v>
          </cell>
          <cell r="BQ47">
            <v>9.5568103201966661</v>
          </cell>
          <cell r="BU47">
            <v>9.4612422169946999</v>
          </cell>
          <cell r="BV47">
            <v>0</v>
          </cell>
          <cell r="BW47">
            <v>9.4612422169946999</v>
          </cell>
          <cell r="CA47">
            <v>9.3666297948247532</v>
          </cell>
          <cell r="CB47">
            <v>0</v>
          </cell>
          <cell r="CC47">
            <v>9.3666297948247532</v>
          </cell>
        </row>
        <row r="48">
          <cell r="AQ48">
            <v>137.41999999999999</v>
          </cell>
          <cell r="AT48">
            <v>22.561899999999994</v>
          </cell>
          <cell r="AW48">
            <v>146.11000000000001</v>
          </cell>
          <cell r="AX48">
            <v>73.055000000000007</v>
          </cell>
          <cell r="AY48">
            <v>73.055000000000007</v>
          </cell>
          <cell r="AZ48">
            <v>146.11000000000001</v>
          </cell>
          <cell r="BC48">
            <v>154.56436416767832</v>
          </cell>
          <cell r="BD48">
            <v>0</v>
          </cell>
          <cell r="BE48">
            <v>154.56436416767832</v>
          </cell>
          <cell r="BI48">
            <v>38.254680131500386</v>
          </cell>
          <cell r="BJ48">
            <v>0</v>
          </cell>
          <cell r="BK48">
            <v>38.254680131500386</v>
          </cell>
          <cell r="BO48">
            <v>37.872133330185385</v>
          </cell>
          <cell r="BP48">
            <v>0</v>
          </cell>
          <cell r="BQ48">
            <v>37.872133330185385</v>
          </cell>
          <cell r="BU48">
            <v>37.49341199688353</v>
          </cell>
          <cell r="BV48">
            <v>0</v>
          </cell>
          <cell r="BW48">
            <v>37.49341199688353</v>
          </cell>
          <cell r="CA48">
            <v>37.118477876914696</v>
          </cell>
          <cell r="CB48">
            <v>0</v>
          </cell>
          <cell r="CC48">
            <v>37.118477876914696</v>
          </cell>
        </row>
        <row r="49">
          <cell r="AQ49">
            <v>66.95</v>
          </cell>
          <cell r="AT49">
            <v>84.757369999999995</v>
          </cell>
          <cell r="AW49">
            <v>71.19</v>
          </cell>
          <cell r="AX49">
            <v>35.594999999999999</v>
          </cell>
          <cell r="AY49">
            <v>35.594999999999999</v>
          </cell>
          <cell r="AZ49">
            <v>71.19</v>
          </cell>
          <cell r="BC49">
            <v>71.19</v>
          </cell>
          <cell r="BD49">
            <v>0</v>
          </cell>
          <cell r="BE49">
            <v>71.19</v>
          </cell>
          <cell r="BI49">
            <v>17.619524999999999</v>
          </cell>
          <cell r="BJ49">
            <v>0</v>
          </cell>
          <cell r="BK49">
            <v>17.619524999999999</v>
          </cell>
          <cell r="BO49">
            <v>17.44332975</v>
          </cell>
          <cell r="BP49">
            <v>0</v>
          </cell>
          <cell r="BQ49">
            <v>17.44332975</v>
          </cell>
          <cell r="BU49">
            <v>17.268896452500002</v>
          </cell>
          <cell r="BV49">
            <v>0</v>
          </cell>
          <cell r="BW49">
            <v>17.268896452500002</v>
          </cell>
          <cell r="CA49">
            <v>17.096207487975001</v>
          </cell>
          <cell r="CB49">
            <v>0</v>
          </cell>
          <cell r="CC49">
            <v>17.096207487975001</v>
          </cell>
        </row>
        <row r="50">
          <cell r="AX50">
            <v>0</v>
          </cell>
          <cell r="AY50">
            <v>0</v>
          </cell>
          <cell r="BD50">
            <v>0</v>
          </cell>
          <cell r="BE50">
            <v>0</v>
          </cell>
          <cell r="BI50">
            <v>0</v>
          </cell>
          <cell r="BJ50">
            <v>0</v>
          </cell>
          <cell r="BK50">
            <v>0</v>
          </cell>
          <cell r="BO50">
            <v>0</v>
          </cell>
          <cell r="BP50">
            <v>0</v>
          </cell>
          <cell r="BQ50">
            <v>0</v>
          </cell>
          <cell r="BU50">
            <v>0</v>
          </cell>
          <cell r="BV50">
            <v>0</v>
          </cell>
          <cell r="BW50">
            <v>0</v>
          </cell>
          <cell r="CA50">
            <v>0</v>
          </cell>
          <cell r="CB50">
            <v>0</v>
          </cell>
          <cell r="CC50">
            <v>0</v>
          </cell>
        </row>
        <row r="51">
          <cell r="AQ51">
            <v>347.06256057824663</v>
          </cell>
          <cell r="AT51">
            <v>693.2571309297665</v>
          </cell>
          <cell r="AX51">
            <v>0</v>
          </cell>
          <cell r="AY51">
            <v>0</v>
          </cell>
          <cell r="AZ51">
            <v>1485.2273638334448</v>
          </cell>
          <cell r="BC51">
            <v>1238.8</v>
          </cell>
          <cell r="BD51">
            <v>0</v>
          </cell>
          <cell r="BE51">
            <v>1238.8</v>
          </cell>
          <cell r="BI51">
            <v>306.60300000000001</v>
          </cell>
          <cell r="BJ51">
            <v>0</v>
          </cell>
          <cell r="BK51">
            <v>306.60300000000001</v>
          </cell>
          <cell r="BO51">
            <v>303.53697</v>
          </cell>
          <cell r="BP51">
            <v>0</v>
          </cell>
          <cell r="BQ51">
            <v>303.53697</v>
          </cell>
          <cell r="BU51">
            <v>300.50160030000001</v>
          </cell>
          <cell r="BV51">
            <v>0</v>
          </cell>
          <cell r="BW51">
            <v>300.50160030000001</v>
          </cell>
          <cell r="CA51">
            <v>297.49658429700003</v>
          </cell>
          <cell r="CB51">
            <v>0</v>
          </cell>
          <cell r="CC51">
            <v>297.49658429700003</v>
          </cell>
        </row>
        <row r="52">
          <cell r="AQ52">
            <v>7702.6457288921101</v>
          </cell>
          <cell r="AT52">
            <v>9540.1576737243213</v>
          </cell>
          <cell r="AW52">
            <v>8558.93</v>
          </cell>
          <cell r="AX52">
            <v>4279.4650000000001</v>
          </cell>
          <cell r="AY52">
            <v>4279.4650000000001</v>
          </cell>
          <cell r="AZ52">
            <v>9916.1710291434247</v>
          </cell>
          <cell r="BC52">
            <v>25205.400719755362</v>
          </cell>
          <cell r="BD52">
            <v>0</v>
          </cell>
          <cell r="BE52">
            <v>25205.400719755362</v>
          </cell>
          <cell r="BI52">
            <v>0</v>
          </cell>
          <cell r="BJ52">
            <v>0</v>
          </cell>
          <cell r="BK52">
            <v>0</v>
          </cell>
          <cell r="BO52">
            <v>0</v>
          </cell>
          <cell r="BP52">
            <v>0</v>
          </cell>
          <cell r="BQ52">
            <v>0</v>
          </cell>
          <cell r="BU52">
            <v>0</v>
          </cell>
          <cell r="BV52">
            <v>0</v>
          </cell>
          <cell r="BW52">
            <v>0</v>
          </cell>
          <cell r="CA52">
            <v>0</v>
          </cell>
          <cell r="CB52">
            <v>0</v>
          </cell>
          <cell r="CC52">
            <v>0</v>
          </cell>
        </row>
        <row r="53">
          <cell r="AQ53">
            <v>0</v>
          </cell>
          <cell r="AT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>
            <v>0</v>
          </cell>
          <cell r="BD53">
            <v>0</v>
          </cell>
          <cell r="BE53">
            <v>0</v>
          </cell>
          <cell r="BI53">
            <v>0</v>
          </cell>
          <cell r="BJ53">
            <v>0</v>
          </cell>
          <cell r="BK53">
            <v>0</v>
          </cell>
          <cell r="BO53">
            <v>0</v>
          </cell>
          <cell r="BP53">
            <v>0</v>
          </cell>
          <cell r="BQ53">
            <v>0</v>
          </cell>
          <cell r="BU53">
            <v>0</v>
          </cell>
          <cell r="BV53">
            <v>0</v>
          </cell>
          <cell r="BW53">
            <v>0</v>
          </cell>
          <cell r="CA53">
            <v>0</v>
          </cell>
          <cell r="CB53">
            <v>0</v>
          </cell>
          <cell r="CC53">
            <v>0</v>
          </cell>
        </row>
        <row r="54">
          <cell r="AX54">
            <v>0</v>
          </cell>
          <cell r="AY54">
            <v>0</v>
          </cell>
          <cell r="BD54">
            <v>0</v>
          </cell>
          <cell r="BE54">
            <v>0</v>
          </cell>
          <cell r="BI54">
            <v>0</v>
          </cell>
          <cell r="BJ54">
            <v>0</v>
          </cell>
          <cell r="BK54">
            <v>0</v>
          </cell>
          <cell r="BO54">
            <v>0</v>
          </cell>
          <cell r="BP54">
            <v>0</v>
          </cell>
          <cell r="BQ54">
            <v>0</v>
          </cell>
          <cell r="BU54">
            <v>0</v>
          </cell>
          <cell r="BV54">
            <v>0</v>
          </cell>
          <cell r="BW54">
            <v>0</v>
          </cell>
          <cell r="CA54">
            <v>0</v>
          </cell>
          <cell r="CB54">
            <v>0</v>
          </cell>
          <cell r="CC54">
            <v>0</v>
          </cell>
        </row>
        <row r="55">
          <cell r="AX55">
            <v>0</v>
          </cell>
          <cell r="AY55">
            <v>0</v>
          </cell>
          <cell r="BD55">
            <v>0</v>
          </cell>
          <cell r="BE55">
            <v>0</v>
          </cell>
          <cell r="BI55">
            <v>0</v>
          </cell>
          <cell r="BJ55">
            <v>0</v>
          </cell>
          <cell r="BK55">
            <v>0</v>
          </cell>
          <cell r="BO55">
            <v>0</v>
          </cell>
          <cell r="BP55">
            <v>0</v>
          </cell>
          <cell r="BQ55">
            <v>0</v>
          </cell>
          <cell r="BU55">
            <v>0</v>
          </cell>
          <cell r="BV55">
            <v>0</v>
          </cell>
          <cell r="BW55">
            <v>0</v>
          </cell>
          <cell r="CA55">
            <v>0</v>
          </cell>
          <cell r="CB55">
            <v>0</v>
          </cell>
          <cell r="CC55">
            <v>0</v>
          </cell>
        </row>
        <row r="56">
          <cell r="AQ56">
            <v>0</v>
          </cell>
          <cell r="AT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  <cell r="BD56">
            <v>0</v>
          </cell>
          <cell r="BE56">
            <v>0</v>
          </cell>
          <cell r="BI56">
            <v>0</v>
          </cell>
          <cell r="BJ56">
            <v>0</v>
          </cell>
          <cell r="BK56">
            <v>0</v>
          </cell>
          <cell r="BO56">
            <v>0</v>
          </cell>
          <cell r="BP56">
            <v>0</v>
          </cell>
          <cell r="BQ56">
            <v>0</v>
          </cell>
          <cell r="BU56">
            <v>0</v>
          </cell>
          <cell r="BV56">
            <v>0</v>
          </cell>
          <cell r="BW56">
            <v>0</v>
          </cell>
          <cell r="CA56">
            <v>0</v>
          </cell>
          <cell r="CB56">
            <v>0</v>
          </cell>
          <cell r="CC56">
            <v>0</v>
          </cell>
        </row>
        <row r="57">
          <cell r="AQ57">
            <v>425.78533414771198</v>
          </cell>
          <cell r="AT57">
            <v>398.06742900227454</v>
          </cell>
          <cell r="AW57">
            <v>452.72</v>
          </cell>
          <cell r="AX57">
            <v>226.36</v>
          </cell>
          <cell r="AY57">
            <v>226.36</v>
          </cell>
          <cell r="AZ57">
            <v>300.42713326716108</v>
          </cell>
          <cell r="BC57">
            <v>248.28712069804257</v>
          </cell>
          <cell r="BD57">
            <v>0</v>
          </cell>
          <cell r="BE57">
            <v>248.28712069804257</v>
          </cell>
          <cell r="BI57">
            <v>61.451062372765534</v>
          </cell>
          <cell r="BJ57">
            <v>0</v>
          </cell>
          <cell r="BK57">
            <v>61.451062372765534</v>
          </cell>
          <cell r="BO57">
            <v>60.836551749037881</v>
          </cell>
          <cell r="BP57">
            <v>0</v>
          </cell>
          <cell r="BQ57">
            <v>60.836551749037881</v>
          </cell>
          <cell r="BU57">
            <v>60.228186231547504</v>
          </cell>
          <cell r="BV57">
            <v>0</v>
          </cell>
          <cell r="BW57">
            <v>60.228186231547504</v>
          </cell>
          <cell r="CA57">
            <v>59.625904369232025</v>
          </cell>
          <cell r="CB57">
            <v>0</v>
          </cell>
          <cell r="CC57">
            <v>59.625904369232025</v>
          </cell>
        </row>
        <row r="58">
          <cell r="AX58">
            <v>0</v>
          </cell>
          <cell r="AY58">
            <v>0</v>
          </cell>
          <cell r="BD58">
            <v>0</v>
          </cell>
          <cell r="BE58">
            <v>0</v>
          </cell>
          <cell r="BI58">
            <v>0</v>
          </cell>
          <cell r="BJ58">
            <v>0</v>
          </cell>
          <cell r="BK58">
            <v>0</v>
          </cell>
          <cell r="BO58">
            <v>0</v>
          </cell>
          <cell r="BP58">
            <v>0</v>
          </cell>
          <cell r="BQ58">
            <v>0</v>
          </cell>
          <cell r="BU58">
            <v>0</v>
          </cell>
          <cell r="BV58">
            <v>0</v>
          </cell>
          <cell r="BW58">
            <v>0</v>
          </cell>
          <cell r="CA58">
            <v>0</v>
          </cell>
          <cell r="CB58">
            <v>0</v>
          </cell>
          <cell r="CC58">
            <v>0</v>
          </cell>
        </row>
        <row r="59">
          <cell r="AQ59">
            <v>425.78533414771198</v>
          </cell>
          <cell r="AT59">
            <v>398.06742900227454</v>
          </cell>
          <cell r="AW59">
            <v>452.72</v>
          </cell>
          <cell r="AX59">
            <v>226.36</v>
          </cell>
          <cell r="AY59">
            <v>226.36</v>
          </cell>
          <cell r="AZ59">
            <v>300.42713326716108</v>
          </cell>
          <cell r="BC59">
            <v>248.28712069804257</v>
          </cell>
          <cell r="BD59">
            <v>0</v>
          </cell>
          <cell r="BE59">
            <v>248.28712069804257</v>
          </cell>
          <cell r="BI59">
            <v>61.451062372765534</v>
          </cell>
          <cell r="BJ59">
            <v>0</v>
          </cell>
          <cell r="BK59">
            <v>61.451062372765534</v>
          </cell>
          <cell r="BO59">
            <v>60.836551749037881</v>
          </cell>
          <cell r="BP59">
            <v>0</v>
          </cell>
          <cell r="BQ59">
            <v>60.836551749037881</v>
          </cell>
          <cell r="BU59">
            <v>60.228186231547504</v>
          </cell>
          <cell r="BV59">
            <v>0</v>
          </cell>
          <cell r="BW59">
            <v>60.228186231547504</v>
          </cell>
          <cell r="CA59">
            <v>59.625904369232025</v>
          </cell>
          <cell r="CB59">
            <v>0</v>
          </cell>
          <cell r="CC59">
            <v>59.625904369232025</v>
          </cell>
        </row>
        <row r="60">
          <cell r="AQ60">
            <v>0</v>
          </cell>
          <cell r="AT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>
            <v>0</v>
          </cell>
          <cell r="BD60">
            <v>0</v>
          </cell>
          <cell r="BE60">
            <v>0</v>
          </cell>
          <cell r="BI60">
            <v>0</v>
          </cell>
          <cell r="BJ60">
            <v>0</v>
          </cell>
          <cell r="BK60">
            <v>0</v>
          </cell>
          <cell r="BO60">
            <v>0</v>
          </cell>
          <cell r="BP60">
            <v>0</v>
          </cell>
          <cell r="BQ60">
            <v>0</v>
          </cell>
          <cell r="BU60">
            <v>0</v>
          </cell>
          <cell r="BV60">
            <v>0</v>
          </cell>
          <cell r="BW60">
            <v>0</v>
          </cell>
          <cell r="CA60">
            <v>0</v>
          </cell>
          <cell r="CB60">
            <v>0</v>
          </cell>
          <cell r="CC60">
            <v>0</v>
          </cell>
        </row>
        <row r="61">
          <cell r="AQ61">
            <v>16602.139754598069</v>
          </cell>
          <cell r="AT61">
            <v>18726.805792729418</v>
          </cell>
          <cell r="AW61">
            <v>17652.381406035202</v>
          </cell>
          <cell r="AX61">
            <v>8826.1907030176008</v>
          </cell>
          <cell r="AY61">
            <v>8826.1907030176008</v>
          </cell>
          <cell r="AZ61">
            <v>23594.088771571638</v>
          </cell>
          <cell r="BC61">
            <v>37428.556411228943</v>
          </cell>
          <cell r="BD61">
            <v>0</v>
          </cell>
          <cell r="BE61">
            <v>37428.556411228943</v>
          </cell>
          <cell r="BI61">
            <v>3025.2310336397122</v>
          </cell>
          <cell r="BJ61">
            <v>0</v>
          </cell>
          <cell r="BK61">
            <v>3025.2310336397122</v>
          </cell>
          <cell r="BO61">
            <v>2994.9787233033153</v>
          </cell>
          <cell r="BP61">
            <v>0</v>
          </cell>
          <cell r="BQ61">
            <v>2994.9787233033153</v>
          </cell>
          <cell r="BU61">
            <v>2965.0289360702823</v>
          </cell>
          <cell r="BV61">
            <v>0</v>
          </cell>
          <cell r="BW61">
            <v>2965.0289360702823</v>
          </cell>
          <cell r="CA61">
            <v>2935.3786467095788</v>
          </cell>
          <cell r="CB61">
            <v>0</v>
          </cell>
          <cell r="CC61">
            <v>2935.3786467095788</v>
          </cell>
        </row>
        <row r="66">
          <cell r="AX66">
            <v>0</v>
          </cell>
          <cell r="AY66">
            <v>0</v>
          </cell>
          <cell r="BD66">
            <v>0</v>
          </cell>
          <cell r="BE66">
            <v>0</v>
          </cell>
          <cell r="BI66">
            <v>0</v>
          </cell>
          <cell r="BJ66">
            <v>0</v>
          </cell>
          <cell r="BK66">
            <v>0</v>
          </cell>
          <cell r="BO66">
            <v>0</v>
          </cell>
          <cell r="BP66">
            <v>0</v>
          </cell>
          <cell r="BQ66">
            <v>0</v>
          </cell>
          <cell r="BU66">
            <v>0</v>
          </cell>
          <cell r="BV66">
            <v>0</v>
          </cell>
          <cell r="BW66">
            <v>0</v>
          </cell>
          <cell r="CA66">
            <v>0</v>
          </cell>
          <cell r="CB66">
            <v>0</v>
          </cell>
          <cell r="CC66">
            <v>0</v>
          </cell>
        </row>
        <row r="67">
          <cell r="AX67">
            <v>0</v>
          </cell>
          <cell r="AY67">
            <v>0</v>
          </cell>
          <cell r="BD67">
            <v>0</v>
          </cell>
          <cell r="BE67">
            <v>0</v>
          </cell>
          <cell r="BJ67">
            <v>0</v>
          </cell>
          <cell r="BK67">
            <v>0</v>
          </cell>
          <cell r="BP67">
            <v>0</v>
          </cell>
          <cell r="BQ67">
            <v>0</v>
          </cell>
          <cell r="BV67">
            <v>0</v>
          </cell>
          <cell r="BW67">
            <v>0</v>
          </cell>
          <cell r="CB67">
            <v>0</v>
          </cell>
          <cell r="CC67">
            <v>0</v>
          </cell>
        </row>
        <row r="68">
          <cell r="AX68">
            <v>0</v>
          </cell>
          <cell r="AY68">
            <v>0</v>
          </cell>
          <cell r="BD68">
            <v>0</v>
          </cell>
          <cell r="BE68">
            <v>0</v>
          </cell>
          <cell r="BJ68">
            <v>0</v>
          </cell>
          <cell r="BK68">
            <v>0</v>
          </cell>
          <cell r="BP68">
            <v>0</v>
          </cell>
          <cell r="BQ68">
            <v>0</v>
          </cell>
          <cell r="BV68">
            <v>0</v>
          </cell>
          <cell r="BW68">
            <v>0</v>
          </cell>
          <cell r="CB68">
            <v>0</v>
          </cell>
          <cell r="CC68">
            <v>0</v>
          </cell>
        </row>
        <row r="69">
          <cell r="AQ69">
            <v>6527.9202052018936</v>
          </cell>
          <cell r="AT69">
            <v>5432.6029200000003</v>
          </cell>
          <cell r="AW69">
            <v>5075.49</v>
          </cell>
          <cell r="AX69">
            <v>2537.7449999999999</v>
          </cell>
          <cell r="AY69">
            <v>2537.7449999999999</v>
          </cell>
          <cell r="AZ69">
            <v>5377.6156414898396</v>
          </cell>
          <cell r="BC69">
            <v>5377.6156414898396</v>
          </cell>
          <cell r="BD69">
            <v>0</v>
          </cell>
          <cell r="BE69">
            <v>5377.6156414898396</v>
          </cell>
          <cell r="BI69">
            <v>0</v>
          </cell>
          <cell r="BJ69">
            <v>0</v>
          </cell>
          <cell r="BK69">
            <v>0</v>
          </cell>
          <cell r="BO69">
            <v>0</v>
          </cell>
          <cell r="BP69">
            <v>0</v>
          </cell>
          <cell r="BQ69">
            <v>0</v>
          </cell>
          <cell r="BU69">
            <v>0</v>
          </cell>
          <cell r="BV69">
            <v>0</v>
          </cell>
          <cell r="BW69">
            <v>0</v>
          </cell>
          <cell r="CA69">
            <v>0</v>
          </cell>
          <cell r="CB69">
            <v>0</v>
          </cell>
          <cell r="CC69">
            <v>0</v>
          </cell>
        </row>
        <row r="70">
          <cell r="AQ70">
            <v>6527.9202052018936</v>
          </cell>
          <cell r="AT70">
            <v>5432.6029200000003</v>
          </cell>
          <cell r="AW70">
            <v>5075.49</v>
          </cell>
          <cell r="AX70">
            <v>2537.7449999999999</v>
          </cell>
          <cell r="AY70">
            <v>2537.7449999999999</v>
          </cell>
          <cell r="AZ70">
            <v>5377.6156414898396</v>
          </cell>
          <cell r="BC70">
            <v>5377.6156414898396</v>
          </cell>
          <cell r="BD70">
            <v>0</v>
          </cell>
          <cell r="BE70">
            <v>5377.6156414898396</v>
          </cell>
          <cell r="BJ70">
            <v>0</v>
          </cell>
          <cell r="BK70">
            <v>0</v>
          </cell>
          <cell r="BP70">
            <v>0</v>
          </cell>
          <cell r="BQ70">
            <v>0</v>
          </cell>
          <cell r="BV70">
            <v>0</v>
          </cell>
          <cell r="BW70">
            <v>0</v>
          </cell>
          <cell r="CB70">
            <v>0</v>
          </cell>
          <cell r="CC70">
            <v>0</v>
          </cell>
        </row>
        <row r="71">
          <cell r="AX71">
            <v>0</v>
          </cell>
          <cell r="AY71">
            <v>0</v>
          </cell>
          <cell r="BD71">
            <v>0</v>
          </cell>
          <cell r="BE71">
            <v>0</v>
          </cell>
          <cell r="BJ71">
            <v>0</v>
          </cell>
          <cell r="BK71">
            <v>0</v>
          </cell>
          <cell r="BP71">
            <v>0</v>
          </cell>
          <cell r="BQ71">
            <v>0</v>
          </cell>
          <cell r="BV71">
            <v>0</v>
          </cell>
          <cell r="BW71">
            <v>0</v>
          </cell>
          <cell r="CB71">
            <v>0</v>
          </cell>
          <cell r="CC71">
            <v>0</v>
          </cell>
        </row>
        <row r="72">
          <cell r="AX72">
            <v>0</v>
          </cell>
          <cell r="AY72">
            <v>0</v>
          </cell>
          <cell r="BD72">
            <v>0</v>
          </cell>
          <cell r="BE72">
            <v>0</v>
          </cell>
          <cell r="BJ72">
            <v>0</v>
          </cell>
          <cell r="BK72">
            <v>0</v>
          </cell>
          <cell r="BP72">
            <v>0</v>
          </cell>
          <cell r="BQ72">
            <v>0</v>
          </cell>
          <cell r="BV72">
            <v>0</v>
          </cell>
          <cell r="BW72">
            <v>0</v>
          </cell>
          <cell r="CB72">
            <v>0</v>
          </cell>
          <cell r="CC72">
            <v>0</v>
          </cell>
        </row>
        <row r="73">
          <cell r="AQ73">
            <v>9.1300000000000008</v>
          </cell>
          <cell r="AT73">
            <v>0</v>
          </cell>
          <cell r="AW73">
            <v>5.1100000000000003</v>
          </cell>
          <cell r="AX73">
            <v>2.5550000000000002</v>
          </cell>
          <cell r="AY73">
            <v>2.5550000000000002</v>
          </cell>
          <cell r="AZ73">
            <v>5.1100000000000003</v>
          </cell>
          <cell r="BC73">
            <v>0</v>
          </cell>
          <cell r="BD73">
            <v>0</v>
          </cell>
          <cell r="BE73">
            <v>0</v>
          </cell>
          <cell r="BI73">
            <v>0</v>
          </cell>
          <cell r="BJ73">
            <v>0</v>
          </cell>
          <cell r="BK73">
            <v>0</v>
          </cell>
          <cell r="BO73">
            <v>0</v>
          </cell>
          <cell r="BP73">
            <v>0</v>
          </cell>
          <cell r="BQ73">
            <v>0</v>
          </cell>
          <cell r="BU73">
            <v>0</v>
          </cell>
          <cell r="BV73">
            <v>0</v>
          </cell>
          <cell r="BW73">
            <v>0</v>
          </cell>
          <cell r="CA73">
            <v>0</v>
          </cell>
          <cell r="CB73">
            <v>0</v>
          </cell>
          <cell r="CC73">
            <v>0</v>
          </cell>
        </row>
        <row r="74">
          <cell r="AX74">
            <v>0</v>
          </cell>
          <cell r="AY74">
            <v>0</v>
          </cell>
          <cell r="BD74">
            <v>0</v>
          </cell>
          <cell r="BE74">
            <v>0</v>
          </cell>
          <cell r="BJ74">
            <v>0</v>
          </cell>
          <cell r="BK74">
            <v>0</v>
          </cell>
          <cell r="BP74">
            <v>0</v>
          </cell>
          <cell r="BQ74">
            <v>0</v>
          </cell>
          <cell r="BV74">
            <v>0</v>
          </cell>
          <cell r="BW74">
            <v>0</v>
          </cell>
          <cell r="CB74">
            <v>0</v>
          </cell>
          <cell r="CC74">
            <v>0</v>
          </cell>
        </row>
        <row r="75">
          <cell r="AX75">
            <v>0</v>
          </cell>
          <cell r="AY75">
            <v>0</v>
          </cell>
          <cell r="BD75">
            <v>0</v>
          </cell>
          <cell r="BE75">
            <v>0</v>
          </cell>
          <cell r="BJ75">
            <v>0</v>
          </cell>
          <cell r="BK75">
            <v>0</v>
          </cell>
          <cell r="BP75">
            <v>0</v>
          </cell>
          <cell r="BQ75">
            <v>0</v>
          </cell>
          <cell r="BV75">
            <v>0</v>
          </cell>
          <cell r="BW75">
            <v>0</v>
          </cell>
          <cell r="CB75">
            <v>0</v>
          </cell>
          <cell r="CC75">
            <v>0</v>
          </cell>
        </row>
        <row r="76">
          <cell r="AQ76">
            <v>9.1300000000000008</v>
          </cell>
          <cell r="AW76">
            <v>5.1100000000000003</v>
          </cell>
          <cell r="AX76">
            <v>2.5550000000000002</v>
          </cell>
          <cell r="AY76">
            <v>2.5550000000000002</v>
          </cell>
          <cell r="AZ76">
            <v>5.1100000000000003</v>
          </cell>
          <cell r="BC76">
            <v>0</v>
          </cell>
          <cell r="BD76">
            <v>0</v>
          </cell>
          <cell r="BE76">
            <v>0</v>
          </cell>
          <cell r="BJ76">
            <v>0</v>
          </cell>
          <cell r="BK76">
            <v>0</v>
          </cell>
          <cell r="BP76">
            <v>0</v>
          </cell>
          <cell r="BQ76">
            <v>0</v>
          </cell>
          <cell r="BV76">
            <v>0</v>
          </cell>
          <cell r="BW76">
            <v>0</v>
          </cell>
          <cell r="CB76">
            <v>0</v>
          </cell>
          <cell r="CC76">
            <v>0</v>
          </cell>
        </row>
        <row r="77">
          <cell r="AX77">
            <v>0</v>
          </cell>
          <cell r="AY77">
            <v>0</v>
          </cell>
          <cell r="BD77">
            <v>0</v>
          </cell>
          <cell r="BE77">
            <v>0</v>
          </cell>
          <cell r="BJ77">
            <v>0</v>
          </cell>
          <cell r="BK77">
            <v>0</v>
          </cell>
          <cell r="BP77">
            <v>0</v>
          </cell>
          <cell r="BQ77">
            <v>0</v>
          </cell>
          <cell r="BV77">
            <v>0</v>
          </cell>
          <cell r="BW77">
            <v>0</v>
          </cell>
          <cell r="CB77">
            <v>0</v>
          </cell>
          <cell r="CC77">
            <v>0</v>
          </cell>
        </row>
        <row r="78">
          <cell r="AQ78">
            <v>825.08</v>
          </cell>
          <cell r="AT78">
            <v>1142.2267399999998</v>
          </cell>
          <cell r="AW78">
            <v>877.27456080000002</v>
          </cell>
          <cell r="AX78">
            <v>438.63728040000001</v>
          </cell>
          <cell r="AY78">
            <v>438.63728040000001</v>
          </cell>
          <cell r="AZ78">
            <v>1461.5999999999997</v>
          </cell>
          <cell r="BC78">
            <v>1545.22</v>
          </cell>
          <cell r="BD78">
            <v>0</v>
          </cell>
          <cell r="BE78">
            <v>1545.22</v>
          </cell>
          <cell r="BI78">
            <v>382.44195000000002</v>
          </cell>
          <cell r="BJ78">
            <v>0</v>
          </cell>
          <cell r="BK78">
            <v>382.44195000000002</v>
          </cell>
          <cell r="BO78">
            <v>378.61753049999999</v>
          </cell>
          <cell r="BP78">
            <v>0</v>
          </cell>
          <cell r="BQ78">
            <v>378.61753049999999</v>
          </cell>
          <cell r="BU78">
            <v>374.83135519500001</v>
          </cell>
          <cell r="BV78">
            <v>0</v>
          </cell>
          <cell r="BW78">
            <v>374.83135519500001</v>
          </cell>
          <cell r="CA78">
            <v>371.08304164305002</v>
          </cell>
          <cell r="CB78">
            <v>0</v>
          </cell>
          <cell r="CC78">
            <v>371.08304164305002</v>
          </cell>
        </row>
        <row r="79">
          <cell r="AX79">
            <v>0</v>
          </cell>
          <cell r="AY79">
            <v>0</v>
          </cell>
          <cell r="BD79">
            <v>0</v>
          </cell>
          <cell r="BE79">
            <v>0</v>
          </cell>
          <cell r="BJ79">
            <v>0</v>
          </cell>
          <cell r="BK79">
            <v>0</v>
          </cell>
          <cell r="BP79">
            <v>0</v>
          </cell>
          <cell r="BQ79">
            <v>0</v>
          </cell>
          <cell r="BV79">
            <v>0</v>
          </cell>
          <cell r="BW79">
            <v>0</v>
          </cell>
          <cell r="CB79">
            <v>0</v>
          </cell>
          <cell r="CC79">
            <v>0</v>
          </cell>
        </row>
        <row r="80">
          <cell r="AX80">
            <v>0</v>
          </cell>
          <cell r="AY80">
            <v>0</v>
          </cell>
          <cell r="BD80">
            <v>0</v>
          </cell>
          <cell r="BE80">
            <v>0</v>
          </cell>
          <cell r="BJ80">
            <v>0</v>
          </cell>
          <cell r="BK80">
            <v>0</v>
          </cell>
          <cell r="BP80">
            <v>0</v>
          </cell>
          <cell r="BQ80">
            <v>0</v>
          </cell>
          <cell r="BV80">
            <v>0</v>
          </cell>
          <cell r="BW80">
            <v>0</v>
          </cell>
          <cell r="CB80">
            <v>0</v>
          </cell>
          <cell r="CC80">
            <v>0</v>
          </cell>
        </row>
        <row r="81">
          <cell r="AQ81">
            <v>0</v>
          </cell>
          <cell r="AT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>
            <v>0</v>
          </cell>
          <cell r="BD81">
            <v>0</v>
          </cell>
          <cell r="BE81">
            <v>0</v>
          </cell>
          <cell r="BI81">
            <v>0</v>
          </cell>
          <cell r="BJ81">
            <v>0</v>
          </cell>
          <cell r="BK81">
            <v>0</v>
          </cell>
          <cell r="BO81">
            <v>0</v>
          </cell>
          <cell r="BP81">
            <v>0</v>
          </cell>
          <cell r="BQ81">
            <v>0</v>
          </cell>
          <cell r="BU81">
            <v>0</v>
          </cell>
          <cell r="BV81">
            <v>0</v>
          </cell>
          <cell r="BW81">
            <v>0</v>
          </cell>
          <cell r="CA81">
            <v>0</v>
          </cell>
          <cell r="CB81">
            <v>0</v>
          </cell>
          <cell r="CC81">
            <v>0</v>
          </cell>
        </row>
        <row r="82">
          <cell r="AQ82">
            <v>117.503373536928</v>
          </cell>
          <cell r="AT82">
            <v>108.24</v>
          </cell>
          <cell r="AW82">
            <v>113.18</v>
          </cell>
          <cell r="AX82">
            <v>56.59</v>
          </cell>
          <cell r="AY82">
            <v>56.59</v>
          </cell>
          <cell r="AZ82">
            <v>108.24</v>
          </cell>
          <cell r="BC82">
            <v>113.18</v>
          </cell>
          <cell r="BD82">
            <v>0</v>
          </cell>
          <cell r="BE82">
            <v>77.1231295415825</v>
          </cell>
          <cell r="BJ82">
            <v>0</v>
          </cell>
          <cell r="BK82">
            <v>15.362765593191384</v>
          </cell>
          <cell r="BP82">
            <v>0</v>
          </cell>
          <cell r="BQ82">
            <v>15.20913793725947</v>
          </cell>
          <cell r="BV82">
            <v>0</v>
          </cell>
          <cell r="BW82">
            <v>15.057046557886876</v>
          </cell>
          <cell r="CB82">
            <v>0</v>
          </cell>
          <cell r="CC82">
            <v>14.906476092308006</v>
          </cell>
        </row>
        <row r="83">
          <cell r="AQ83">
            <v>0</v>
          </cell>
          <cell r="AT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>
            <v>0</v>
          </cell>
          <cell r="BD83">
            <v>0</v>
          </cell>
          <cell r="BE83">
            <v>0</v>
          </cell>
          <cell r="BI83">
            <v>0</v>
          </cell>
          <cell r="BJ83">
            <v>0</v>
          </cell>
          <cell r="BK83">
            <v>0</v>
          </cell>
          <cell r="BO83">
            <v>0</v>
          </cell>
          <cell r="BP83">
            <v>0</v>
          </cell>
          <cell r="BQ83">
            <v>0</v>
          </cell>
          <cell r="BU83">
            <v>0</v>
          </cell>
          <cell r="BV83">
            <v>0</v>
          </cell>
          <cell r="BW83">
            <v>0</v>
          </cell>
          <cell r="CA83">
            <v>0</v>
          </cell>
          <cell r="CB83">
            <v>0</v>
          </cell>
          <cell r="CC83">
            <v>0</v>
          </cell>
        </row>
        <row r="84">
          <cell r="AQ84">
            <v>44.22816000000001</v>
          </cell>
          <cell r="AT84">
            <v>65.472275279092116</v>
          </cell>
          <cell r="AW84">
            <v>47.31174</v>
          </cell>
          <cell r="AX84">
            <v>23.65587</v>
          </cell>
          <cell r="AY84">
            <v>23.65587</v>
          </cell>
          <cell r="AZ84">
            <v>66.002129033430961</v>
          </cell>
          <cell r="BC84">
            <v>60.205397468287401</v>
          </cell>
          <cell r="BD84">
            <v>0</v>
          </cell>
          <cell r="BE84">
            <v>60.205397468287401</v>
          </cell>
          <cell r="BI84">
            <v>0</v>
          </cell>
          <cell r="BJ84">
            <v>0</v>
          </cell>
          <cell r="BK84">
            <v>0</v>
          </cell>
          <cell r="BO84">
            <v>0</v>
          </cell>
          <cell r="BP84">
            <v>0</v>
          </cell>
          <cell r="BQ84">
            <v>0</v>
          </cell>
          <cell r="BU84">
            <v>0</v>
          </cell>
          <cell r="BV84">
            <v>0</v>
          </cell>
          <cell r="BW84">
            <v>0</v>
          </cell>
          <cell r="CA84">
            <v>0</v>
          </cell>
          <cell r="CB84">
            <v>0</v>
          </cell>
          <cell r="CC84">
            <v>0</v>
          </cell>
        </row>
        <row r="85">
          <cell r="AW85">
            <v>47.31174</v>
          </cell>
          <cell r="AX85">
            <v>23.65587</v>
          </cell>
          <cell r="AY85">
            <v>23.65587</v>
          </cell>
          <cell r="BD85">
            <v>0</v>
          </cell>
          <cell r="BE85">
            <v>0</v>
          </cell>
          <cell r="BI85">
            <v>0</v>
          </cell>
          <cell r="BJ85">
            <v>0</v>
          </cell>
          <cell r="BK85">
            <v>0</v>
          </cell>
          <cell r="BO85">
            <v>0</v>
          </cell>
          <cell r="BP85">
            <v>0</v>
          </cell>
          <cell r="BQ85">
            <v>0</v>
          </cell>
          <cell r="BU85">
            <v>0</v>
          </cell>
          <cell r="BV85">
            <v>0</v>
          </cell>
          <cell r="BW85">
            <v>0</v>
          </cell>
          <cell r="CA85">
            <v>0</v>
          </cell>
          <cell r="CB85">
            <v>0</v>
          </cell>
          <cell r="CC85">
            <v>0</v>
          </cell>
        </row>
        <row r="86">
          <cell r="AQ86">
            <v>44.22816000000001</v>
          </cell>
          <cell r="AT86">
            <v>65.472275279092116</v>
          </cell>
          <cell r="AW86">
            <v>0</v>
          </cell>
          <cell r="AX86">
            <v>0</v>
          </cell>
          <cell r="AY86">
            <v>0</v>
          </cell>
          <cell r="AZ86">
            <v>66.002129033430961</v>
          </cell>
          <cell r="BC86">
            <v>60.205397468287401</v>
          </cell>
          <cell r="BD86">
            <v>0</v>
          </cell>
          <cell r="BE86">
            <v>60.205397468287401</v>
          </cell>
          <cell r="BI86">
            <v>0</v>
          </cell>
          <cell r="BJ86">
            <v>0</v>
          </cell>
          <cell r="BK86">
            <v>0</v>
          </cell>
          <cell r="BO86">
            <v>0</v>
          </cell>
          <cell r="BP86">
            <v>0</v>
          </cell>
          <cell r="BQ86">
            <v>0</v>
          </cell>
          <cell r="BU86">
            <v>0</v>
          </cell>
          <cell r="BV86">
            <v>0</v>
          </cell>
          <cell r="BW86">
            <v>0</v>
          </cell>
          <cell r="CA86">
            <v>0</v>
          </cell>
          <cell r="CB86">
            <v>0</v>
          </cell>
          <cell r="CC86">
            <v>0</v>
          </cell>
        </row>
        <row r="87">
          <cell r="AX87">
            <v>0</v>
          </cell>
          <cell r="AY87">
            <v>0</v>
          </cell>
          <cell r="BD87">
            <v>0</v>
          </cell>
          <cell r="BE87">
            <v>0</v>
          </cell>
          <cell r="BJ87">
            <v>0</v>
          </cell>
          <cell r="BK87">
            <v>0</v>
          </cell>
          <cell r="BP87">
            <v>0</v>
          </cell>
          <cell r="BQ87">
            <v>0</v>
          </cell>
          <cell r="BV87">
            <v>0</v>
          </cell>
          <cell r="BW87">
            <v>0</v>
          </cell>
          <cell r="CB87">
            <v>0</v>
          </cell>
          <cell r="CC87">
            <v>0</v>
          </cell>
        </row>
        <row r="88">
          <cell r="AX88">
            <v>0</v>
          </cell>
          <cell r="AY88">
            <v>0</v>
          </cell>
          <cell r="BD88">
            <v>0</v>
          </cell>
          <cell r="BE88">
            <v>0</v>
          </cell>
          <cell r="BJ88">
            <v>0</v>
          </cell>
          <cell r="BK88">
            <v>0</v>
          </cell>
          <cell r="BP88">
            <v>0</v>
          </cell>
          <cell r="BQ88">
            <v>0</v>
          </cell>
          <cell r="BV88">
            <v>0</v>
          </cell>
          <cell r="BW88">
            <v>0</v>
          </cell>
          <cell r="CB88">
            <v>0</v>
          </cell>
          <cell r="CC88">
            <v>0</v>
          </cell>
        </row>
        <row r="89">
          <cell r="AX89">
            <v>0</v>
          </cell>
          <cell r="AY89">
            <v>0</v>
          </cell>
          <cell r="BD89">
            <v>0</v>
          </cell>
          <cell r="BE89">
            <v>0</v>
          </cell>
          <cell r="BJ89">
            <v>0</v>
          </cell>
          <cell r="BK89">
            <v>0</v>
          </cell>
          <cell r="BP89">
            <v>0</v>
          </cell>
          <cell r="BQ89">
            <v>0</v>
          </cell>
          <cell r="BV89">
            <v>0</v>
          </cell>
          <cell r="BW89">
            <v>0</v>
          </cell>
          <cell r="CB89">
            <v>0</v>
          </cell>
          <cell r="CC89">
            <v>0</v>
          </cell>
        </row>
        <row r="90">
          <cell r="AQ90">
            <v>7523.8617387388213</v>
          </cell>
          <cell r="AT90">
            <v>6748.5419352790923</v>
          </cell>
          <cell r="AW90">
            <v>6118.3663007999994</v>
          </cell>
          <cell r="AX90">
            <v>3059.1831503999997</v>
          </cell>
          <cell r="AY90">
            <v>3059.1831503999997</v>
          </cell>
          <cell r="AZ90">
            <v>7018.5677705232692</v>
          </cell>
          <cell r="BC90">
            <v>7096.2210389581278</v>
          </cell>
          <cell r="BD90">
            <v>0</v>
          </cell>
          <cell r="BE90">
            <v>7060.1641684997103</v>
          </cell>
          <cell r="BI90">
            <v>382.44195000000002</v>
          </cell>
          <cell r="BJ90">
            <v>0</v>
          </cell>
          <cell r="BK90">
            <v>397.80471559319142</v>
          </cell>
          <cell r="BO90">
            <v>378.61753049999999</v>
          </cell>
          <cell r="BP90">
            <v>0</v>
          </cell>
          <cell r="BQ90">
            <v>393.82666843725946</v>
          </cell>
          <cell r="BU90">
            <v>374.83135519500001</v>
          </cell>
          <cell r="BV90">
            <v>0</v>
          </cell>
          <cell r="BW90">
            <v>389.88840175288686</v>
          </cell>
          <cell r="CA90">
            <v>371.08304164305002</v>
          </cell>
          <cell r="CB90">
            <v>0</v>
          </cell>
          <cell r="CC90">
            <v>385.98951773535805</v>
          </cell>
        </row>
        <row r="95">
          <cell r="AQ95">
            <v>1269.0327865574418</v>
          </cell>
          <cell r="AT95">
            <v>82.963781797244735</v>
          </cell>
          <cell r="AW95">
            <v>2445.4499999999998</v>
          </cell>
          <cell r="AX95">
            <v>1222.7249999999999</v>
          </cell>
          <cell r="AY95">
            <v>1222.7249999999999</v>
          </cell>
          <cell r="AZ95">
            <v>0</v>
          </cell>
          <cell r="BC95">
            <v>13136.994869894337</v>
          </cell>
          <cell r="BD95">
            <v>0</v>
          </cell>
          <cell r="BE95">
            <v>13136.994869894337</v>
          </cell>
          <cell r="BI95">
            <v>0</v>
          </cell>
          <cell r="BJ95">
            <v>0</v>
          </cell>
          <cell r="BK95">
            <v>0</v>
          </cell>
          <cell r="BO95">
            <v>0</v>
          </cell>
          <cell r="BP95">
            <v>0</v>
          </cell>
          <cell r="BQ95">
            <v>0</v>
          </cell>
          <cell r="BU95">
            <v>0</v>
          </cell>
          <cell r="BV95">
            <v>0</v>
          </cell>
          <cell r="BW95">
            <v>0</v>
          </cell>
          <cell r="CA95">
            <v>0</v>
          </cell>
          <cell r="CB95">
            <v>0</v>
          </cell>
          <cell r="CC95">
            <v>0</v>
          </cell>
        </row>
        <row r="96">
          <cell r="AQ96">
            <v>1269.0327865574418</v>
          </cell>
          <cell r="AT96">
            <v>82.963781797244735</v>
          </cell>
          <cell r="AW96">
            <v>2445.4499999999998</v>
          </cell>
          <cell r="AX96">
            <v>1222.7249999999999</v>
          </cell>
          <cell r="AY96">
            <v>1222.7249999999999</v>
          </cell>
          <cell r="BC96">
            <v>13136.994869894337</v>
          </cell>
          <cell r="BD96">
            <v>0</v>
          </cell>
          <cell r="BE96">
            <v>13136.994869894337</v>
          </cell>
          <cell r="BJ96">
            <v>0</v>
          </cell>
          <cell r="BK96">
            <v>0</v>
          </cell>
          <cell r="BP96">
            <v>0</v>
          </cell>
          <cell r="BQ96">
            <v>0</v>
          </cell>
          <cell r="BV96">
            <v>0</v>
          </cell>
          <cell r="BW96">
            <v>0</v>
          </cell>
          <cell r="CB96">
            <v>0</v>
          </cell>
          <cell r="CC96">
            <v>0</v>
          </cell>
        </row>
        <row r="97">
          <cell r="AQ97">
            <v>672.64200000000005</v>
          </cell>
          <cell r="AT97">
            <v>82.963781797244735</v>
          </cell>
          <cell r="AW97">
            <v>906.27</v>
          </cell>
          <cell r="AX97">
            <v>453.13499999999999</v>
          </cell>
          <cell r="AY97">
            <v>453.13499999999999</v>
          </cell>
          <cell r="BD97">
            <v>0</v>
          </cell>
          <cell r="BE97">
            <v>0</v>
          </cell>
          <cell r="BJ97">
            <v>0</v>
          </cell>
          <cell r="BK97">
            <v>0</v>
          </cell>
          <cell r="BP97">
            <v>0</v>
          </cell>
          <cell r="BQ97">
            <v>0</v>
          </cell>
          <cell r="BV97">
            <v>0</v>
          </cell>
          <cell r="BW97">
            <v>0</v>
          </cell>
          <cell r="CB97">
            <v>0</v>
          </cell>
          <cell r="CC97">
            <v>0</v>
          </cell>
        </row>
        <row r="98">
          <cell r="AX98">
            <v>0</v>
          </cell>
          <cell r="AY98">
            <v>0</v>
          </cell>
          <cell r="BD98">
            <v>0</v>
          </cell>
          <cell r="BE98">
            <v>0</v>
          </cell>
          <cell r="BJ98">
            <v>0</v>
          </cell>
          <cell r="BK98">
            <v>0</v>
          </cell>
          <cell r="BP98">
            <v>0</v>
          </cell>
          <cell r="BQ98">
            <v>0</v>
          </cell>
          <cell r="BV98">
            <v>0</v>
          </cell>
          <cell r="BW98">
            <v>0</v>
          </cell>
          <cell r="CB98">
            <v>0</v>
          </cell>
          <cell r="CC98">
            <v>0</v>
          </cell>
        </row>
        <row r="102">
          <cell r="AW102">
            <v>100</v>
          </cell>
          <cell r="AX102">
            <v>50</v>
          </cell>
          <cell r="AY102">
            <v>50</v>
          </cell>
          <cell r="BC102">
            <v>100</v>
          </cell>
          <cell r="BD102">
            <v>0</v>
          </cell>
          <cell r="BE102">
            <v>100</v>
          </cell>
          <cell r="BI102">
            <v>100</v>
          </cell>
          <cell r="BJ102">
            <v>0</v>
          </cell>
          <cell r="BK102">
            <v>100</v>
          </cell>
          <cell r="BO102">
            <v>100</v>
          </cell>
          <cell r="BP102">
            <v>0</v>
          </cell>
          <cell r="BQ102">
            <v>100</v>
          </cell>
          <cell r="BU102">
            <v>100</v>
          </cell>
          <cell r="BV102">
            <v>0</v>
          </cell>
          <cell r="BW102">
            <v>100</v>
          </cell>
          <cell r="CA102">
            <v>100</v>
          </cell>
          <cell r="CB102">
            <v>0</v>
          </cell>
          <cell r="CC102">
            <v>100</v>
          </cell>
        </row>
        <row r="106">
          <cell r="AQ106">
            <v>20</v>
          </cell>
          <cell r="AT106">
            <v>20</v>
          </cell>
          <cell r="AW106">
            <v>20</v>
          </cell>
          <cell r="AX106">
            <v>20</v>
          </cell>
          <cell r="AY106">
            <v>20</v>
          </cell>
          <cell r="AZ106">
            <v>20</v>
          </cell>
          <cell r="BC106">
            <v>20</v>
          </cell>
          <cell r="BD106">
            <v>20</v>
          </cell>
          <cell r="BE106">
            <v>20</v>
          </cell>
          <cell r="BI106">
            <v>20</v>
          </cell>
          <cell r="BJ106">
            <v>20</v>
          </cell>
          <cell r="BK106">
            <v>20</v>
          </cell>
          <cell r="BO106">
            <v>20</v>
          </cell>
          <cell r="BP106">
            <v>20</v>
          </cell>
          <cell r="BQ106">
            <v>20</v>
          </cell>
          <cell r="BU106">
            <v>20</v>
          </cell>
          <cell r="BV106">
            <v>20</v>
          </cell>
          <cell r="BW106">
            <v>20</v>
          </cell>
          <cell r="CA106">
            <v>20</v>
          </cell>
          <cell r="CB106">
            <v>20</v>
          </cell>
          <cell r="CC106">
            <v>20</v>
          </cell>
        </row>
        <row r="107">
          <cell r="AQ107">
            <v>30.210100727479489</v>
          </cell>
          <cell r="AT107">
            <v>30.057418358320202</v>
          </cell>
          <cell r="AW107">
            <v>30.210100727479489</v>
          </cell>
          <cell r="AX107">
            <v>30.210100727479489</v>
          </cell>
          <cell r="AY107">
            <v>30.210100727479489</v>
          </cell>
          <cell r="AZ107">
            <v>30.200162994561708</v>
          </cell>
          <cell r="BC107">
            <v>30.199749476997855</v>
          </cell>
          <cell r="BD107">
            <v>30.199749476997855</v>
          </cell>
          <cell r="BE107">
            <v>30.199749476997855</v>
          </cell>
          <cell r="BI107">
            <v>30.199749476997855</v>
          </cell>
          <cell r="BJ107">
            <v>30.199749476997855</v>
          </cell>
          <cell r="BK107">
            <v>30.199749476997855</v>
          </cell>
          <cell r="BO107">
            <v>30.199749476997855</v>
          </cell>
          <cell r="BP107">
            <v>30.199749476997855</v>
          </cell>
          <cell r="BQ107">
            <v>30.199749476997855</v>
          </cell>
          <cell r="BU107">
            <v>30.199749476997855</v>
          </cell>
          <cell r="BV107">
            <v>30.199749476997855</v>
          </cell>
          <cell r="BW107">
            <v>30.199749476997855</v>
          </cell>
          <cell r="CA107">
            <v>30.199749476997855</v>
          </cell>
          <cell r="CB107">
            <v>30.199749476997855</v>
          </cell>
          <cell r="CC107">
            <v>30.199749476997855</v>
          </cell>
        </row>
        <row r="111">
          <cell r="BC111">
            <v>0</v>
          </cell>
        </row>
        <row r="115">
          <cell r="BC115">
            <v>2</v>
          </cell>
        </row>
        <row r="116">
          <cell r="BC116">
            <v>0</v>
          </cell>
        </row>
        <row r="120">
          <cell r="AQ120">
            <v>25395.034279894331</v>
          </cell>
          <cell r="AT120">
            <v>25558.311509805753</v>
          </cell>
          <cell r="AW120">
            <v>26216.197706835203</v>
          </cell>
          <cell r="AX120">
            <v>13108.098853417603</v>
          </cell>
          <cell r="AY120">
            <v>13108.098853417599</v>
          </cell>
          <cell r="AZ120">
            <v>30612.656542094908</v>
          </cell>
          <cell r="BC120">
            <v>57661.772320081407</v>
          </cell>
          <cell r="BD120">
            <v>0</v>
          </cell>
          <cell r="BE120">
            <v>57661.772320081407</v>
          </cell>
          <cell r="BI120">
            <v>3407.6729836397121</v>
          </cell>
          <cell r="BJ120">
            <v>0</v>
          </cell>
          <cell r="BK120">
            <v>3407.6729836397121</v>
          </cell>
          <cell r="BO120">
            <v>3373.5962538033154</v>
          </cell>
          <cell r="BP120">
            <v>0</v>
          </cell>
          <cell r="BQ120">
            <v>3373.5962538033154</v>
          </cell>
          <cell r="BU120">
            <v>3339.8602912652823</v>
          </cell>
          <cell r="BV120">
            <v>0</v>
          </cell>
          <cell r="BW120">
            <v>3339.8602912652823</v>
          </cell>
          <cell r="CA120">
            <v>3306.4616883526287</v>
          </cell>
          <cell r="CB120">
            <v>0</v>
          </cell>
          <cell r="CC120">
            <v>3306.4616883526287</v>
          </cell>
        </row>
        <row r="121">
          <cell r="BC121">
            <v>57661.772320081407</v>
          </cell>
          <cell r="BD121">
            <v>0</v>
          </cell>
          <cell r="BE121">
            <v>57661.772320081407</v>
          </cell>
        </row>
      </sheetData>
      <sheetData sheetId="21"/>
      <sheetData sheetId="22"/>
      <sheetData sheetId="23">
        <row r="18">
          <cell r="E18" t="str">
            <v>Общепроизводственные</v>
          </cell>
        </row>
      </sheetData>
      <sheetData sheetId="24">
        <row r="21">
          <cell r="AW21">
            <v>8</v>
          </cell>
        </row>
      </sheetData>
      <sheetData sheetId="25">
        <row r="19">
          <cell r="AW19">
            <v>457.83869999999996</v>
          </cell>
        </row>
      </sheetData>
      <sheetData sheetId="26"/>
      <sheetData sheetId="27"/>
      <sheetData sheetId="28"/>
      <sheetData sheetId="29">
        <row r="25">
          <cell r="C25">
            <v>2010</v>
          </cell>
        </row>
        <row r="38">
          <cell r="C38">
            <v>2010</v>
          </cell>
        </row>
        <row r="51">
          <cell r="C51">
            <v>2010</v>
          </cell>
        </row>
        <row r="64">
          <cell r="C64">
            <v>2010</v>
          </cell>
        </row>
        <row r="77">
          <cell r="C77">
            <v>2010</v>
          </cell>
        </row>
        <row r="90">
          <cell r="C90">
            <v>2010</v>
          </cell>
        </row>
        <row r="103">
          <cell r="C103">
            <v>2010</v>
          </cell>
        </row>
        <row r="116">
          <cell r="C116">
            <v>2010</v>
          </cell>
        </row>
        <row r="129">
          <cell r="C129">
            <v>2010</v>
          </cell>
        </row>
        <row r="142">
          <cell r="C142">
            <v>2010</v>
          </cell>
        </row>
        <row r="155">
          <cell r="C155">
            <v>2010</v>
          </cell>
        </row>
        <row r="168">
          <cell r="C168">
            <v>2010</v>
          </cell>
        </row>
        <row r="181">
          <cell r="C181">
            <v>2010</v>
          </cell>
        </row>
        <row r="194">
          <cell r="C194">
            <v>2010</v>
          </cell>
        </row>
        <row r="207">
          <cell r="C207">
            <v>2010</v>
          </cell>
        </row>
        <row r="220">
          <cell r="C220">
            <v>2010</v>
          </cell>
        </row>
        <row r="233">
          <cell r="C233">
            <v>2010</v>
          </cell>
        </row>
        <row r="246">
          <cell r="C246">
            <v>2010</v>
          </cell>
        </row>
        <row r="259">
          <cell r="C259">
            <v>2010</v>
          </cell>
        </row>
        <row r="272">
          <cell r="C272">
            <v>2010</v>
          </cell>
        </row>
        <row r="285">
          <cell r="C285">
            <v>2010</v>
          </cell>
        </row>
        <row r="298">
          <cell r="C298">
            <v>2010</v>
          </cell>
        </row>
        <row r="311">
          <cell r="C311">
            <v>2010</v>
          </cell>
        </row>
        <row r="324">
          <cell r="C324">
            <v>2010</v>
          </cell>
        </row>
        <row r="337">
          <cell r="C337">
            <v>2010</v>
          </cell>
        </row>
        <row r="350">
          <cell r="C350">
            <v>2010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19">
          <cell r="S19">
            <v>54066.520000000004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">
          <cell r="A2" t="str">
            <v>Страхование жизни и потери трудоспособности</v>
          </cell>
        </row>
      </sheetData>
      <sheetData sheetId="66"/>
      <sheetData sheetId="67"/>
      <sheetData sheetId="68"/>
      <sheetData sheetId="69"/>
      <sheetData sheetId="70"/>
      <sheetData sheetId="71"/>
      <sheetData sheetId="72">
        <row r="64">
          <cell r="H64">
            <v>147.65600000000006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lagevermögen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  <sheetName val="Сводная"/>
      <sheetName val="Титульный"/>
      <sheetName val="Constants"/>
      <sheetName val="NIUs"/>
      <sheetName val="Инструкция"/>
      <sheetName val="незав. Домодедово"/>
      <sheetName val="20 25 лет непр ст"/>
      <sheetName val="Списки"/>
      <sheetName val="2.Инфо"/>
      <sheetName val="Вводные_данные_систем1"/>
      <sheetName val="Вводные_данные_систем"/>
      <sheetName val="_REF"/>
      <sheetName val="Ген__не_уч__ОРЭМ"/>
      <sheetName val="1_6"/>
      <sheetName val="незав__Домодедово"/>
      <sheetName val="20_25_лет_непр_ст"/>
      <sheetName val="Ген__не_уч__ОРЭМ1"/>
      <sheetName val="1_61"/>
      <sheetName val="незав__Домодедово1"/>
      <sheetName val="20_25_лет_непр_ст1"/>
      <sheetName val="Вводные_данные_систем2"/>
      <sheetName val="Ген__не_уч__ОРЭМ2"/>
      <sheetName val="1_62"/>
      <sheetName val="незав__Домодедово2"/>
      <sheetName val="20_25_лет_непр_ст2"/>
      <sheetName val="Вводные_данные_систем3"/>
      <sheetName val="Ген__не_уч__ОРЭМ3"/>
      <sheetName val="1_63"/>
      <sheetName val="незав__Домодедово3"/>
      <sheetName val="20_25_лет_непр_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Расч"/>
      <sheetName val="Проводки'02"/>
      <sheetName val="УрРасч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1"/>
      <sheetName val="mod_11"/>
      <sheetName val="modComm"/>
      <sheetName val="modListProv"/>
      <sheetName val="modButton"/>
      <sheetName val="modInstruction"/>
      <sheetName val="modHTTP"/>
      <sheetName val="REESTR_ORG"/>
      <sheetName val="REESTR_FIL"/>
      <sheetName val="REESTR_MO"/>
      <sheetName val="REESTR_EGRUL"/>
      <sheetName val="modfrmRegion"/>
      <sheetName val="modfrmReestr"/>
      <sheetName val="modfrmFindEGRUL"/>
      <sheetName val="modfrmCheckUpdates"/>
      <sheetName val="modReestr"/>
      <sheetName val="modUpdTemplMain"/>
      <sheetName val="modHyperlink"/>
      <sheetName val="modClassifierValidate"/>
    </sheetNames>
    <sheetDataSet>
      <sheetData sheetId="0">
        <row r="3">
          <cell r="B3" t="str">
            <v>Версия 1.0</v>
          </cell>
        </row>
      </sheetData>
      <sheetData sheetId="1"/>
      <sheetData sheetId="2">
        <row r="44">
          <cell r="G44" t="str">
            <v>Абдулина Юлия Григорьевна</v>
          </cell>
        </row>
      </sheetData>
      <sheetData sheetId="3"/>
      <sheetData sheetId="4"/>
      <sheetData sheetId="5"/>
      <sheetData sheetId="6"/>
      <sheetData sheetId="7">
        <row r="2">
          <cell r="G2" t="str">
            <v>В целом по организации</v>
          </cell>
        </row>
        <row r="23">
          <cell r="D23" t="str">
            <v>https://portal.eias.ru/Portal/DownloadPage.aspx?type=12&amp;guid=????????-????-????-????-????????????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E2" t="str">
            <v>Бабаевский муниципальный район</v>
          </cell>
        </row>
        <row r="85">
          <cell r="B85" t="str">
            <v>Город Череповец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ListProv"/>
      <sheetName val="modButton"/>
      <sheetName val="modInstruction"/>
      <sheetName val="REESTR_ORG"/>
      <sheetName val="modfrmCheckUpdates"/>
      <sheetName val="REESTR_MO"/>
      <sheetName val="modfrmRegion"/>
      <sheetName val="modfrmReestr"/>
      <sheetName val="modReestr"/>
      <sheetName val="modUpdTemplMain"/>
      <sheetName val="modfrmDateChoose"/>
      <sheetName val="modHyperlink"/>
      <sheetName val="Анализ"/>
    </sheetNames>
    <sheetDataSet>
      <sheetData sheetId="0">
        <row r="2">
          <cell r="E2" t="str">
            <v>январь</v>
          </cell>
        </row>
      </sheetData>
      <sheetData sheetId="1" refreshError="1"/>
      <sheetData sheetId="2" refreshError="1"/>
      <sheetData sheetId="3">
        <row r="58">
          <cell r="F58">
            <v>1138344.827</v>
          </cell>
        </row>
      </sheetData>
      <sheetData sheetId="4">
        <row r="17">
          <cell r="AH17">
            <v>40219.115000000005</v>
          </cell>
        </row>
      </sheetData>
      <sheetData sheetId="5">
        <row r="17">
          <cell r="V17">
            <v>331246.84700000001</v>
          </cell>
        </row>
      </sheetData>
      <sheetData sheetId="6">
        <row r="13">
          <cell r="F13">
            <v>49975.031999999999</v>
          </cell>
        </row>
      </sheetData>
      <sheetData sheetId="7">
        <row r="15">
          <cell r="F15">
            <v>1131496.206</v>
          </cell>
        </row>
      </sheetData>
      <sheetData sheetId="8" refreshError="1"/>
      <sheetData sheetId="9" refreshError="1"/>
      <sheetData sheetId="10" refreshError="1"/>
      <sheetData sheetId="11">
        <row r="2">
          <cell r="E2" t="str">
            <v>январь</v>
          </cell>
        </row>
      </sheetData>
      <sheetData sheetId="12" refreshError="1"/>
      <sheetData sheetId="13">
        <row r="2">
          <cell r="E2" t="str">
            <v>январь</v>
          </cell>
          <cell r="H2" t="str">
            <v>с ОРЭМ</v>
          </cell>
          <cell r="K2" t="str">
            <v>В целом по организации</v>
          </cell>
        </row>
        <row r="3">
          <cell r="H3" t="str">
            <v xml:space="preserve">от ГП первого уровня </v>
          </cell>
          <cell r="K3" t="str">
            <v>По обособленному подразделению</v>
          </cell>
        </row>
        <row r="4">
          <cell r="H4" t="str">
            <v>с ОРЭМ и от ГП первого уровня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D2" t="str">
            <v>Бабаевский муниципальный район</v>
          </cell>
        </row>
      </sheetData>
      <sheetData sheetId="30" refreshError="1">
        <row r="2">
          <cell r="D2" t="str">
            <v>Бабаевский муниципальный район</v>
          </cell>
        </row>
        <row r="3">
          <cell r="D3" t="str">
            <v>Бабушкинский муниципальный район</v>
          </cell>
        </row>
        <row r="4">
          <cell r="D4" t="str">
            <v>Белозерский муниципальный район</v>
          </cell>
        </row>
        <row r="5">
          <cell r="D5" t="str">
            <v>Вашкинский муниципальный район</v>
          </cell>
        </row>
        <row r="6">
          <cell r="D6" t="str">
            <v>Великоустюгский муниципальный район</v>
          </cell>
        </row>
        <row r="7">
          <cell r="D7" t="str">
            <v>Верховажский муниципальный район</v>
          </cell>
        </row>
        <row r="8">
          <cell r="D8" t="str">
            <v>Вожегодский муниципальный район</v>
          </cell>
        </row>
        <row r="9">
          <cell r="D9" t="str">
            <v>Вологодский муниципальный район</v>
          </cell>
        </row>
        <row r="10">
          <cell r="D10" t="str">
            <v>Вытегорский муниципальный район</v>
          </cell>
        </row>
        <row r="11">
          <cell r="D11" t="str">
            <v>Город Вологда</v>
          </cell>
        </row>
        <row r="12">
          <cell r="D12" t="str">
            <v>Город Череповец</v>
          </cell>
        </row>
        <row r="13">
          <cell r="D13" t="str">
            <v>Грязовецкий муниципальный район</v>
          </cell>
        </row>
        <row r="14">
          <cell r="D14" t="str">
            <v>Кадуйский муниципальный район</v>
          </cell>
        </row>
        <row r="15">
          <cell r="D15" t="str">
            <v>Кирилловский муниципальный район</v>
          </cell>
        </row>
        <row r="16">
          <cell r="D16" t="str">
            <v>Кичменгско-Городецкий муниципальный район</v>
          </cell>
        </row>
        <row r="17">
          <cell r="D17" t="str">
            <v>Междуреченский муниципальный район</v>
          </cell>
        </row>
        <row r="18">
          <cell r="D18" t="str">
            <v>Никольский муниципальный район</v>
          </cell>
        </row>
        <row r="19">
          <cell r="D19" t="str">
            <v>Нюксенский муниципальный район</v>
          </cell>
        </row>
        <row r="20">
          <cell r="D20" t="str">
            <v>Сокольский муниципальный район</v>
          </cell>
        </row>
        <row r="21">
          <cell r="D21" t="str">
            <v>Сямженский муниципальный район</v>
          </cell>
        </row>
        <row r="22">
          <cell r="D22" t="str">
            <v>Тарногский муниципальный район</v>
          </cell>
        </row>
        <row r="23">
          <cell r="D23" t="str">
            <v>Тотемский муниципальный район</v>
          </cell>
        </row>
        <row r="24">
          <cell r="D24" t="str">
            <v>Усть-Кубинский муниципальный район</v>
          </cell>
        </row>
        <row r="25">
          <cell r="D25" t="str">
            <v>Устюженский муниципальный район</v>
          </cell>
        </row>
        <row r="26">
          <cell r="D26" t="str">
            <v>Харовский муниципальный район</v>
          </cell>
        </row>
        <row r="27">
          <cell r="D27" t="str">
            <v>Чагодощенский муниципальный район</v>
          </cell>
        </row>
        <row r="28">
          <cell r="D28" t="str">
            <v>Череповецкий муниципальный район</v>
          </cell>
        </row>
        <row r="29">
          <cell r="D29" t="str">
            <v>Шекснинский муниципальный район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2003"/>
      <sheetName val="П"/>
      <sheetName val="пп2"/>
      <sheetName val="ПП(2)"/>
      <sheetName val="к"/>
      <sheetName val="к2"/>
      <sheetName val="ппмай2"/>
      <sheetName val="Т-ПАК05.02"/>
      <sheetName val="Склад05.02"/>
      <sheetName val="DL 05.02"/>
      <sheetName val="RestN 05.02"/>
      <sheetName val="ппиюнь2"/>
      <sheetName val="Т-ПАК06.02"/>
      <sheetName val="Склад06.02"/>
      <sheetName val="DL 06.02"/>
      <sheetName val="RestN 06.02"/>
      <sheetName val="ппиюль2"/>
      <sheetName val="Т-ПАК07.02"/>
      <sheetName val="Склад07.02"/>
      <sheetName val="DL 07.02"/>
      <sheetName val="RestN 07.02"/>
      <sheetName val="ппавгуст2"/>
      <sheetName val="Т-ПАК08.02"/>
      <sheetName val="Склад08.02"/>
      <sheetName val="DL 08.02"/>
      <sheetName val="RestN 08.02"/>
      <sheetName val="ппсентябрь2"/>
      <sheetName val="Т-ПАК09.02"/>
      <sheetName val="Склад09.02"/>
      <sheetName val="DL 09.02"/>
      <sheetName val="RestN 09.02"/>
      <sheetName val="ппоктябрь2"/>
      <sheetName val="Т-ПАК10.02"/>
      <sheetName val="Склад10.02"/>
      <sheetName val="DL10.02"/>
      <sheetName val="RestN 10.02"/>
      <sheetName val="ппноябрь2"/>
      <sheetName val="Т-ПАК11.02"/>
      <sheetName val="Склад11.02"/>
      <sheetName val="DL11.02"/>
      <sheetName val="RestN 11.02"/>
      <sheetName val="ппдекабрь2"/>
      <sheetName val="Т-ПАК12.02"/>
      <sheetName val="Склад12.02"/>
      <sheetName val="DL12.02"/>
      <sheetName val="RestN 12.02"/>
      <sheetName val="PL"/>
      <sheetName val="Anlagevermöge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HSHEET"/>
      <sheetName val="Инструкция"/>
      <sheetName val="Лог обновления"/>
      <sheetName val="Титульный"/>
      <sheetName val="Справочник"/>
      <sheetName val="ТСО 0"/>
      <sheetName val="ТСО 1"/>
      <sheetName val="Комментарий"/>
      <sheetName val="Проверка"/>
      <sheetName val="et_union"/>
      <sheetName val="modProv"/>
      <sheetName val="modLoad"/>
      <sheetName val="AllSheetsInThisWorkbook"/>
      <sheetName val="modInstruction"/>
      <sheetName val="modfrmReestr"/>
      <sheetName val="modReestr"/>
      <sheetName val="modUpdTemplMain"/>
      <sheetName val="modfrmCheckUpdates"/>
      <sheetName val="REESTR_ORG"/>
      <sheetName val="modHyp"/>
      <sheetName val="modList01"/>
      <sheetName val="modList02"/>
      <sheetName val="ДТЭКиТР"/>
    </sheetNames>
    <sheetDataSet>
      <sheetData sheetId="0">
        <row r="2">
          <cell r="L2">
            <v>2006</v>
          </cell>
          <cell r="M2" t="str">
            <v>ниже 300 млн.руб</v>
          </cell>
          <cell r="N2">
            <v>1</v>
          </cell>
        </row>
        <row r="3">
          <cell r="L3">
            <v>2007</v>
          </cell>
          <cell r="M3" t="str">
            <v>от 300 до 500 млн.руб</v>
          </cell>
          <cell r="N3">
            <v>2</v>
          </cell>
        </row>
        <row r="4">
          <cell r="L4">
            <v>2008</v>
          </cell>
          <cell r="M4" t="str">
            <v>выше 500 млн.руб</v>
          </cell>
          <cell r="N4">
            <v>3</v>
          </cell>
        </row>
        <row r="5">
          <cell r="L5">
            <v>2009</v>
          </cell>
          <cell r="N5">
            <v>4</v>
          </cell>
        </row>
        <row r="6">
          <cell r="L6">
            <v>2010</v>
          </cell>
          <cell r="N6">
            <v>5</v>
          </cell>
        </row>
        <row r="7">
          <cell r="L7">
            <v>2011</v>
          </cell>
          <cell r="N7">
            <v>6</v>
          </cell>
        </row>
        <row r="8">
          <cell r="L8">
            <v>2012</v>
          </cell>
          <cell r="N8">
            <v>7</v>
          </cell>
        </row>
        <row r="9">
          <cell r="L9">
            <v>2013</v>
          </cell>
          <cell r="N9">
            <v>8</v>
          </cell>
        </row>
        <row r="10">
          <cell r="L10">
            <v>2014</v>
          </cell>
          <cell r="N10">
            <v>9</v>
          </cell>
        </row>
        <row r="11">
          <cell r="L11">
            <v>2015</v>
          </cell>
          <cell r="N11">
            <v>10</v>
          </cell>
        </row>
        <row r="12">
          <cell r="L12">
            <v>2016</v>
          </cell>
        </row>
        <row r="13">
          <cell r="L13">
            <v>2017</v>
          </cell>
        </row>
        <row r="14">
          <cell r="L14">
            <v>2018</v>
          </cell>
        </row>
        <row r="15">
          <cell r="L15">
            <v>2019</v>
          </cell>
        </row>
        <row r="16">
          <cell r="L16">
            <v>2020</v>
          </cell>
        </row>
      </sheetData>
      <sheetData sheetId="1">
        <row r="3">
          <cell r="B3" t="str">
            <v>Версия 1.0</v>
          </cell>
        </row>
      </sheetData>
      <sheetData sheetId="2" refreshError="1"/>
      <sheetData sheetId="3">
        <row r="6">
          <cell r="E6" t="str">
            <v>Вологодская область</v>
          </cell>
        </row>
      </sheetData>
      <sheetData sheetId="4" refreshError="1"/>
      <sheetData sheetId="5" refreshError="1"/>
      <sheetData sheetId="6">
        <row r="87">
          <cell r="AL87">
            <v>3229.91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HSHEET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а"/>
      <sheetName val="Температурные графики СВ"/>
      <sheetName val="Расход у.т. и техн.пот. в сетях"/>
      <sheetName val="ВОДА"/>
      <sheetName val="ЭЭ_свод"/>
      <sheetName val="Котельные"/>
      <sheetName val="МП"/>
      <sheetName val="Котлы"/>
      <sheetName val="Потери тс"/>
      <sheetName val="ЭЭ"/>
      <sheetName val="Им_диапазоны"/>
      <sheetName val="Нормы"/>
      <sheetName val="НормыПарНК"/>
      <sheetName val="Климатические параметры РК"/>
      <sheetName val="СД"/>
      <sheetName val="Из.М"/>
      <sheetName val="ПРОВЕРКА_СЛУЖБЫ"/>
      <sheetName val="TEHSHEET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04">
          <cell r="A104">
            <v>1</v>
          </cell>
        </row>
        <row r="105">
          <cell r="A105">
            <v>2</v>
          </cell>
        </row>
        <row r="106">
          <cell r="A106">
            <v>3</v>
          </cell>
        </row>
        <row r="107">
          <cell r="A107" t="str">
            <v>вентилятор</v>
          </cell>
        </row>
        <row r="108">
          <cell r="A108" t="str">
            <v>дымосос</v>
          </cell>
        </row>
        <row r="113">
          <cell r="A113" t="str">
            <v>аренда</v>
          </cell>
        </row>
        <row r="114">
          <cell r="A114" t="str">
            <v>концессия</v>
          </cell>
        </row>
        <row r="115">
          <cell r="A115" t="str">
            <v>собств. имущество</v>
          </cell>
        </row>
        <row r="116">
          <cell r="A116" t="str">
            <v>хозведение</v>
          </cell>
        </row>
        <row r="117">
          <cell r="A117" t="str">
            <v>операт. управление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"/>
      <sheetName val="Инструкция"/>
      <sheetName val="Выбор субъекта РФ"/>
      <sheetName val="Форма 3.1"/>
      <sheetName val="Субабоненты"/>
      <sheetName val="Комментарии"/>
      <sheetName val="Проверка"/>
      <sheetName val="AllSheetsInThisWorkbook"/>
      <sheetName val="REESTR_ORG"/>
      <sheetName val="REESTR_FILTERED"/>
      <sheetName val="REESTR_MO"/>
      <sheetName val="TEHSHEET"/>
      <sheetName val="modfrmReestr"/>
      <sheetName val="modCommandButton"/>
      <sheetName val="modReestr"/>
      <sheetName val="modProv"/>
      <sheetName val="modChange"/>
    </sheetNames>
    <sheetDataSet>
      <sheetData sheetId="0" refreshError="1">
        <row r="13">
          <cell r="F13" t="str">
            <v>ГП ВО "Бабаевская ЭТС"</v>
          </cell>
        </row>
      </sheetData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T5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.1"/>
      <sheetName val="18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  <sheetName val="прогноз_1"/>
    </sheetNames>
    <sheetDataSet>
      <sheetData sheetId="0">
        <row r="14">
          <cell r="B14">
            <v>2010</v>
          </cell>
        </row>
      </sheetData>
      <sheetData sheetId="1"/>
      <sheetData sheetId="2">
        <row r="6">
          <cell r="E6">
            <v>188</v>
          </cell>
        </row>
      </sheetData>
      <sheetData sheetId="3">
        <row r="6">
          <cell r="E6">
            <v>180.10000000000002</v>
          </cell>
        </row>
      </sheetData>
      <sheetData sheetId="4">
        <row r="6">
          <cell r="D6">
            <v>921.4</v>
          </cell>
        </row>
      </sheetData>
      <sheetData sheetId="5">
        <row r="6">
          <cell r="D6">
            <v>760.81999999999994</v>
          </cell>
        </row>
      </sheetData>
      <sheetData sheetId="6">
        <row r="7">
          <cell r="E7">
            <v>0</v>
          </cell>
        </row>
      </sheetData>
      <sheetData sheetId="7">
        <row r="8">
          <cell r="H8">
            <v>774.95</v>
          </cell>
        </row>
      </sheetData>
      <sheetData sheetId="8">
        <row r="8">
          <cell r="H8">
            <v>177.6</v>
          </cell>
        </row>
      </sheetData>
      <sheetData sheetId="9">
        <row r="5">
          <cell r="C5" t="str">
            <v>Всего</v>
          </cell>
        </row>
      </sheetData>
      <sheetData sheetId="10">
        <row r="14">
          <cell r="L14">
            <v>2033.13</v>
          </cell>
        </row>
      </sheetData>
      <sheetData sheetId="11">
        <row r="11">
          <cell r="C11" t="str">
            <v>Всего</v>
          </cell>
          <cell r="I11">
            <v>224.88</v>
          </cell>
          <cell r="J11">
            <v>1945.4</v>
          </cell>
          <cell r="K11">
            <v>225.25</v>
          </cell>
          <cell r="L11">
            <v>1948.4299999999998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73.209999999999994</v>
          </cell>
          <cell r="J13">
            <v>616.76</v>
          </cell>
          <cell r="K13">
            <v>73.709999999999994</v>
          </cell>
          <cell r="L13">
            <v>620.91</v>
          </cell>
        </row>
        <row r="14">
          <cell r="I14">
            <v>151.66999999999999</v>
          </cell>
          <cell r="J14">
            <v>1328.64</v>
          </cell>
          <cell r="K14">
            <v>151.54000000000002</v>
          </cell>
          <cell r="L14">
            <v>1327.52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39.43</v>
          </cell>
          <cell r="J16">
            <v>345.45</v>
          </cell>
          <cell r="K16">
            <v>39.4</v>
          </cell>
          <cell r="L16">
            <v>345.15999999999997</v>
          </cell>
        </row>
        <row r="17">
          <cell r="I17">
            <v>106.02</v>
          </cell>
          <cell r="J17">
            <v>928.71</v>
          </cell>
          <cell r="K17">
            <v>105.93</v>
          </cell>
          <cell r="L17">
            <v>927.94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I19">
            <v>6.22</v>
          </cell>
          <cell r="J19">
            <v>54.48</v>
          </cell>
          <cell r="K19">
            <v>6.21</v>
          </cell>
          <cell r="L19">
            <v>54.419999999999995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I29">
            <v>224.88</v>
          </cell>
          <cell r="J29">
            <v>1945.4</v>
          </cell>
          <cell r="K29">
            <v>225.25</v>
          </cell>
          <cell r="L29">
            <v>1948.4299999999998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I31">
            <v>73.209999999999994</v>
          </cell>
          <cell r="J31">
            <v>616.76</v>
          </cell>
          <cell r="K31">
            <v>73.709999999999994</v>
          </cell>
          <cell r="L31">
            <v>620.91</v>
          </cell>
        </row>
        <row r="32">
          <cell r="I32">
            <v>151.66999999999999</v>
          </cell>
          <cell r="J32">
            <v>1328.64</v>
          </cell>
          <cell r="K32">
            <v>151.54000000000002</v>
          </cell>
          <cell r="L32">
            <v>1327.52</v>
          </cell>
        </row>
        <row r="33"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I34">
            <v>39.43</v>
          </cell>
          <cell r="J34">
            <v>345.45</v>
          </cell>
          <cell r="K34">
            <v>39.4</v>
          </cell>
          <cell r="L34">
            <v>345.15999999999997</v>
          </cell>
        </row>
        <row r="35">
          <cell r="I35">
            <v>106.02</v>
          </cell>
          <cell r="J35">
            <v>928.71</v>
          </cell>
          <cell r="K35">
            <v>105.93</v>
          </cell>
          <cell r="L35">
            <v>927.94</v>
          </cell>
        </row>
        <row r="36"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I37">
            <v>6.22</v>
          </cell>
          <cell r="J37">
            <v>54.48</v>
          </cell>
          <cell r="K37">
            <v>6.21</v>
          </cell>
          <cell r="L37">
            <v>54.419999999999995</v>
          </cell>
        </row>
        <row r="47">
          <cell r="I47">
            <v>224.88</v>
          </cell>
          <cell r="J47">
            <v>1945.4</v>
          </cell>
          <cell r="K47">
            <v>225.25</v>
          </cell>
          <cell r="L47">
            <v>1948.4299999999998</v>
          </cell>
        </row>
        <row r="48"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I49">
            <v>73.209999999999994</v>
          </cell>
          <cell r="J49">
            <v>616.76</v>
          </cell>
          <cell r="K49">
            <v>73.709999999999994</v>
          </cell>
          <cell r="L49">
            <v>620.91</v>
          </cell>
        </row>
        <row r="50">
          <cell r="I50">
            <v>151.66999999999999</v>
          </cell>
          <cell r="J50">
            <v>1328.64</v>
          </cell>
          <cell r="K50">
            <v>151.54000000000002</v>
          </cell>
          <cell r="L50">
            <v>1327.52</v>
          </cell>
        </row>
        <row r="52">
          <cell r="I52">
            <v>39.43</v>
          </cell>
          <cell r="J52">
            <v>345.45</v>
          </cell>
          <cell r="K52">
            <v>39.4</v>
          </cell>
          <cell r="L52">
            <v>345.15999999999997</v>
          </cell>
        </row>
        <row r="53">
          <cell r="I53">
            <v>106.02</v>
          </cell>
          <cell r="J53">
            <v>928.71</v>
          </cell>
          <cell r="K53">
            <v>105.93</v>
          </cell>
          <cell r="L53">
            <v>927.94</v>
          </cell>
        </row>
        <row r="55">
          <cell r="I55">
            <v>6.22</v>
          </cell>
          <cell r="J55">
            <v>54.48</v>
          </cell>
          <cell r="K55">
            <v>6.21</v>
          </cell>
          <cell r="L55">
            <v>54.419999999999995</v>
          </cell>
        </row>
        <row r="56"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9"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5">
          <cell r="I65">
            <v>224.88</v>
          </cell>
          <cell r="J65">
            <v>1945.4</v>
          </cell>
          <cell r="K65">
            <v>225.25</v>
          </cell>
          <cell r="L65">
            <v>1948.4299999999998</v>
          </cell>
        </row>
        <row r="67">
          <cell r="I67">
            <v>73.209999999999994</v>
          </cell>
          <cell r="J67">
            <v>616.76</v>
          </cell>
          <cell r="K67">
            <v>73.709999999999994</v>
          </cell>
          <cell r="L67">
            <v>620.91</v>
          </cell>
        </row>
        <row r="68">
          <cell r="I68">
            <v>151.66999999999999</v>
          </cell>
          <cell r="J68">
            <v>1328.64</v>
          </cell>
          <cell r="K68">
            <v>151.54000000000002</v>
          </cell>
          <cell r="L68">
            <v>1327.52</v>
          </cell>
        </row>
        <row r="70">
          <cell r="I70">
            <v>39.43</v>
          </cell>
          <cell r="J70">
            <v>345.45</v>
          </cell>
          <cell r="K70">
            <v>39.4</v>
          </cell>
          <cell r="L70">
            <v>345.15999999999997</v>
          </cell>
        </row>
        <row r="71">
          <cell r="I71">
            <v>106.02</v>
          </cell>
          <cell r="J71">
            <v>928.71</v>
          </cell>
          <cell r="K71">
            <v>105.93</v>
          </cell>
          <cell r="L71">
            <v>927.94</v>
          </cell>
        </row>
        <row r="73">
          <cell r="I73">
            <v>6.22</v>
          </cell>
          <cell r="J73">
            <v>54.48</v>
          </cell>
          <cell r="K73">
            <v>6.21</v>
          </cell>
          <cell r="L73">
            <v>54.419999999999995</v>
          </cell>
        </row>
        <row r="83">
          <cell r="I83">
            <v>0</v>
          </cell>
          <cell r="J83">
            <v>0</v>
          </cell>
        </row>
        <row r="86">
          <cell r="I86">
            <v>0</v>
          </cell>
          <cell r="J86">
            <v>0</v>
          </cell>
        </row>
        <row r="92">
          <cell r="I92">
            <v>0</v>
          </cell>
          <cell r="J92">
            <v>0</v>
          </cell>
        </row>
        <row r="95">
          <cell r="I95">
            <v>0</v>
          </cell>
          <cell r="J95">
            <v>0</v>
          </cell>
        </row>
        <row r="101">
          <cell r="I101">
            <v>0</v>
          </cell>
          <cell r="J101">
            <v>0</v>
          </cell>
        </row>
        <row r="104">
          <cell r="I104">
            <v>0</v>
          </cell>
          <cell r="J104">
            <v>0</v>
          </cell>
        </row>
      </sheetData>
      <sheetData sheetId="12">
        <row r="21">
          <cell r="D21">
            <v>921.4</v>
          </cell>
          <cell r="E21">
            <v>150.80000000000001</v>
          </cell>
          <cell r="F21">
            <v>16.366398958107233</v>
          </cell>
          <cell r="G21">
            <v>78.31</v>
          </cell>
          <cell r="H21">
            <v>8.4990232255263738</v>
          </cell>
          <cell r="I21">
            <v>770.59999999999991</v>
          </cell>
          <cell r="J21">
            <v>453.05</v>
          </cell>
          <cell r="K21">
            <v>349.12032999999997</v>
          </cell>
          <cell r="L21">
            <v>2033.13</v>
          </cell>
          <cell r="M21">
            <v>72.489999999999995</v>
          </cell>
          <cell r="N21">
            <v>164.42</v>
          </cell>
          <cell r="O21">
            <v>334.28723459999998</v>
          </cell>
          <cell r="P21">
            <v>683.40756459999989</v>
          </cell>
        </row>
        <row r="23">
          <cell r="D23">
            <v>921.4</v>
          </cell>
          <cell r="E23">
            <v>150.80000000000001</v>
          </cell>
          <cell r="F23">
            <v>16.366398958107233</v>
          </cell>
          <cell r="G23">
            <v>78.31</v>
          </cell>
          <cell r="H23">
            <v>8.4990232255263738</v>
          </cell>
          <cell r="I23">
            <v>770.59999999999991</v>
          </cell>
          <cell r="J23">
            <v>453.05</v>
          </cell>
          <cell r="K23">
            <v>349.12032999999997</v>
          </cell>
          <cell r="L23">
            <v>2033.13</v>
          </cell>
          <cell r="M23">
            <v>72.489999999999995</v>
          </cell>
          <cell r="N23">
            <v>164.42</v>
          </cell>
          <cell r="O23">
            <v>334.28723459999998</v>
          </cell>
          <cell r="P23">
            <v>683.40756459999989</v>
          </cell>
        </row>
        <row r="24">
          <cell r="D24">
            <v>0</v>
          </cell>
          <cell r="E24">
            <v>0</v>
          </cell>
          <cell r="F24" t="e">
            <v>#DIV/0!</v>
          </cell>
          <cell r="H24">
            <v>0</v>
          </cell>
          <cell r="I24">
            <v>0</v>
          </cell>
          <cell r="K24">
            <v>0</v>
          </cell>
          <cell r="O24">
            <v>0</v>
          </cell>
          <cell r="P24">
            <v>0</v>
          </cell>
        </row>
        <row r="26"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8">
          <cell r="O28">
            <v>0</v>
          </cell>
          <cell r="P28">
            <v>0</v>
          </cell>
        </row>
        <row r="30">
          <cell r="D30">
            <v>921.4</v>
          </cell>
          <cell r="E30">
            <v>150.80000000000001</v>
          </cell>
          <cell r="F30">
            <v>16.366398958107233</v>
          </cell>
          <cell r="G30">
            <v>78.31</v>
          </cell>
          <cell r="H30">
            <v>8.4990232255263738</v>
          </cell>
          <cell r="I30">
            <v>770.59999999999991</v>
          </cell>
          <cell r="J30">
            <v>453.05</v>
          </cell>
          <cell r="K30">
            <v>349.12032999999997</v>
          </cell>
          <cell r="L30">
            <v>2033.13</v>
          </cell>
          <cell r="M30">
            <v>72.489999999999995</v>
          </cell>
          <cell r="N30">
            <v>164.42</v>
          </cell>
          <cell r="O30">
            <v>334.28723459999998</v>
          </cell>
          <cell r="P30">
            <v>683.40756459999989</v>
          </cell>
        </row>
        <row r="32">
          <cell r="D32">
            <v>921.4</v>
          </cell>
          <cell r="E32">
            <v>150.80000000000001</v>
          </cell>
          <cell r="F32">
            <v>16.366398958107233</v>
          </cell>
          <cell r="G32">
            <v>78.31</v>
          </cell>
          <cell r="H32">
            <v>8.4990232255263738</v>
          </cell>
          <cell r="I32">
            <v>770.59999999999991</v>
          </cell>
          <cell r="J32">
            <v>453.05</v>
          </cell>
          <cell r="K32">
            <v>349.12032999999997</v>
          </cell>
          <cell r="L32">
            <v>2033.13</v>
          </cell>
          <cell r="M32">
            <v>72.489999999999995</v>
          </cell>
          <cell r="N32">
            <v>164.42</v>
          </cell>
          <cell r="O32">
            <v>334.28723459999998</v>
          </cell>
          <cell r="P32">
            <v>683.40756459999989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6">
          <cell r="D36">
            <v>941.5</v>
          </cell>
          <cell r="E36">
            <v>151.30000000000001</v>
          </cell>
          <cell r="F36">
            <v>16.070100902814659</v>
          </cell>
          <cell r="G36">
            <v>79.900000000000006</v>
          </cell>
          <cell r="H36">
            <v>8.4864577801380783</v>
          </cell>
          <cell r="I36">
            <v>790.2</v>
          </cell>
          <cell r="J36">
            <v>455.9</v>
          </cell>
          <cell r="K36">
            <v>360.25218000000001</v>
          </cell>
          <cell r="L36">
            <v>2029.2000000000003</v>
          </cell>
          <cell r="M36">
            <v>71.400000000000006</v>
          </cell>
          <cell r="N36">
            <v>162.47999999999999</v>
          </cell>
          <cell r="O36">
            <v>329.70441600000004</v>
          </cell>
          <cell r="P36">
            <v>689.95659599999999</v>
          </cell>
        </row>
        <row r="45">
          <cell r="D45">
            <v>941.5</v>
          </cell>
          <cell r="E45">
            <v>151.30000000000001</v>
          </cell>
          <cell r="F45">
            <v>16.070100902814659</v>
          </cell>
          <cell r="G45">
            <v>79.900000000000006</v>
          </cell>
          <cell r="H45">
            <v>8.4864577801380783</v>
          </cell>
          <cell r="I45">
            <v>790.2</v>
          </cell>
          <cell r="J45">
            <v>455.9</v>
          </cell>
          <cell r="K45">
            <v>360.25218000000001</v>
          </cell>
          <cell r="L45">
            <v>2029.2000000000003</v>
          </cell>
          <cell r="M45">
            <v>71.400000000000006</v>
          </cell>
          <cell r="N45">
            <v>162.47999999999999</v>
          </cell>
          <cell r="O45">
            <v>329.70441600000004</v>
          </cell>
          <cell r="P45">
            <v>689.95659599999999</v>
          </cell>
        </row>
        <row r="47">
          <cell r="D47">
            <v>941.5</v>
          </cell>
          <cell r="E47">
            <v>151.30000000000001</v>
          </cell>
          <cell r="F47">
            <v>16.070100902814659</v>
          </cell>
          <cell r="G47">
            <v>79.900000000000006</v>
          </cell>
          <cell r="H47">
            <v>8.4864577801380783</v>
          </cell>
          <cell r="I47">
            <v>790.2</v>
          </cell>
          <cell r="J47">
            <v>455.9</v>
          </cell>
          <cell r="K47">
            <v>360.25218000000001</v>
          </cell>
          <cell r="L47">
            <v>2029.2000000000003</v>
          </cell>
          <cell r="M47">
            <v>71.400000000000006</v>
          </cell>
          <cell r="N47">
            <v>162.47999999999999</v>
          </cell>
          <cell r="O47">
            <v>329.70441600000004</v>
          </cell>
          <cell r="P47">
            <v>689.95659599999999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</sheetData>
      <sheetData sheetId="13">
        <row r="24">
          <cell r="A24" t="str">
            <v>ТЭЦ-1</v>
          </cell>
        </row>
      </sheetData>
      <sheetData sheetId="14">
        <row r="29">
          <cell r="A29" t="str">
            <v>ТЭЦ-1</v>
          </cell>
        </row>
      </sheetData>
      <sheetData sheetId="15">
        <row r="29">
          <cell r="C29">
            <v>4.3499999999999996</v>
          </cell>
        </row>
      </sheetData>
      <sheetData sheetId="16">
        <row r="7">
          <cell r="E7">
            <v>0</v>
          </cell>
        </row>
      </sheetData>
      <sheetData sheetId="17">
        <row r="6">
          <cell r="A6" t="str">
            <v>1</v>
          </cell>
        </row>
      </sheetData>
      <sheetData sheetId="18">
        <row r="10">
          <cell r="D10">
            <v>42539.96</v>
          </cell>
        </row>
      </sheetData>
      <sheetData sheetId="19"/>
      <sheetData sheetId="20">
        <row r="7">
          <cell r="D7">
            <v>879324.55</v>
          </cell>
        </row>
      </sheetData>
      <sheetData sheetId="21"/>
      <sheetData sheetId="22">
        <row r="4">
          <cell r="H4" t="str">
            <v>ТЭЦ-1</v>
          </cell>
        </row>
      </sheetData>
      <sheetData sheetId="23">
        <row r="7">
          <cell r="C7">
            <v>711694.71000000008</v>
          </cell>
        </row>
      </sheetData>
      <sheetData sheetId="24">
        <row r="12">
          <cell r="C12">
            <v>0</v>
          </cell>
        </row>
      </sheetData>
      <sheetData sheetId="25">
        <row r="7">
          <cell r="D7">
            <v>778025.62000000011</v>
          </cell>
        </row>
      </sheetData>
      <sheetData sheetId="26">
        <row r="4">
          <cell r="H4" t="str">
            <v>ТЭЦ-1</v>
          </cell>
        </row>
      </sheetData>
      <sheetData sheetId="27">
        <row r="4">
          <cell r="H4" t="str">
            <v>СЦТ1</v>
          </cell>
        </row>
        <row r="9">
          <cell r="D9">
            <v>778025.62000000011</v>
          </cell>
          <cell r="E9">
            <v>861994.64</v>
          </cell>
          <cell r="H9">
            <v>778025.62000000011</v>
          </cell>
          <cell r="I9">
            <v>861994.64</v>
          </cell>
          <cell r="J9">
            <v>0</v>
          </cell>
          <cell r="K9">
            <v>0</v>
          </cell>
        </row>
        <row r="10">
          <cell r="D10">
            <v>36172.93</v>
          </cell>
          <cell r="E10">
            <v>38817.58</v>
          </cell>
          <cell r="H10">
            <v>36172.93</v>
          </cell>
          <cell r="I10">
            <v>38817.58</v>
          </cell>
          <cell r="J10">
            <v>0</v>
          </cell>
          <cell r="K10">
            <v>0</v>
          </cell>
        </row>
        <row r="11">
          <cell r="D11">
            <v>14143.17</v>
          </cell>
          <cell r="E11">
            <v>14549.06</v>
          </cell>
          <cell r="H11">
            <v>14143.17</v>
          </cell>
          <cell r="I11">
            <v>14549.06</v>
          </cell>
          <cell r="J11">
            <v>0</v>
          </cell>
          <cell r="K11">
            <v>0</v>
          </cell>
        </row>
        <row r="12"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D13">
            <v>3776.23</v>
          </cell>
          <cell r="E13">
            <v>3884.6</v>
          </cell>
          <cell r="H13">
            <v>3776.23</v>
          </cell>
          <cell r="I13">
            <v>3884.6</v>
          </cell>
          <cell r="J13">
            <v>0</v>
          </cell>
          <cell r="K13">
            <v>0</v>
          </cell>
        </row>
        <row r="14">
          <cell r="D14">
            <v>234599.52</v>
          </cell>
          <cell r="E14">
            <v>250162.77999999997</v>
          </cell>
          <cell r="H14">
            <v>234599.52</v>
          </cell>
          <cell r="I14">
            <v>250162.77999999997</v>
          </cell>
          <cell r="J14">
            <v>0</v>
          </cell>
          <cell r="K14">
            <v>0</v>
          </cell>
        </row>
        <row r="16">
          <cell r="D16">
            <v>53492.37</v>
          </cell>
          <cell r="E16">
            <v>53800.34</v>
          </cell>
        </row>
        <row r="17">
          <cell r="D17">
            <v>82093.59</v>
          </cell>
          <cell r="E17">
            <v>94529.76</v>
          </cell>
        </row>
        <row r="18">
          <cell r="D18">
            <v>99013.56</v>
          </cell>
          <cell r="E18">
            <v>101832.68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</row>
        <row r="21">
          <cell r="D21">
            <v>8656</v>
          </cell>
          <cell r="E21">
            <v>9132.81</v>
          </cell>
        </row>
        <row r="23">
          <cell r="D23">
            <v>2111.17</v>
          </cell>
          <cell r="E23">
            <v>2227.4699999999998</v>
          </cell>
        </row>
        <row r="24">
          <cell r="D24">
            <v>0</v>
          </cell>
          <cell r="E24">
            <v>0</v>
          </cell>
        </row>
        <row r="25">
          <cell r="D25">
            <v>0</v>
          </cell>
          <cell r="E25">
            <v>0</v>
          </cell>
        </row>
        <row r="26">
          <cell r="D26">
            <v>0</v>
          </cell>
          <cell r="E26">
            <v>0</v>
          </cell>
        </row>
        <row r="27">
          <cell r="D27">
            <v>0</v>
          </cell>
          <cell r="E27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D31">
            <v>6544.83</v>
          </cell>
          <cell r="E31">
            <v>6905.34</v>
          </cell>
          <cell r="H31">
            <v>6544.83</v>
          </cell>
          <cell r="I31">
            <v>6905.34</v>
          </cell>
          <cell r="J31">
            <v>0</v>
          </cell>
          <cell r="K31">
            <v>0</v>
          </cell>
        </row>
        <row r="33">
          <cell r="D33">
            <v>0</v>
          </cell>
          <cell r="E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D34">
            <v>0</v>
          </cell>
          <cell r="E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D36">
            <v>28226</v>
          </cell>
          <cell r="E36">
            <v>0</v>
          </cell>
        </row>
        <row r="37">
          <cell r="D37">
            <v>0</v>
          </cell>
          <cell r="E37">
            <v>0</v>
          </cell>
        </row>
        <row r="38">
          <cell r="D38">
            <v>1103599.4700000002</v>
          </cell>
          <cell r="E38">
            <v>1178541.47</v>
          </cell>
        </row>
        <row r="39">
          <cell r="D39">
            <v>2033.13</v>
          </cell>
          <cell r="E39">
            <v>2029.2000000000003</v>
          </cell>
        </row>
        <row r="40">
          <cell r="D40">
            <v>542.80811851676981</v>
          </cell>
          <cell r="E40">
            <v>580.7911837177212</v>
          </cell>
        </row>
        <row r="42">
          <cell r="D42">
            <v>382.67381820149234</v>
          </cell>
          <cell r="E42">
            <v>424.79530849595892</v>
          </cell>
          <cell r="H42">
            <v>382.67381820149234</v>
          </cell>
          <cell r="I42">
            <v>424.79530849595892</v>
          </cell>
          <cell r="J42">
            <v>0</v>
          </cell>
          <cell r="K42">
            <v>0</v>
          </cell>
        </row>
        <row r="43">
          <cell r="D43">
            <v>325573.85000000009</v>
          </cell>
          <cell r="E43">
            <v>316546.73</v>
          </cell>
          <cell r="H43">
            <v>325573.85000000009</v>
          </cell>
          <cell r="I43">
            <v>316546.73</v>
          </cell>
          <cell r="J43">
            <v>0</v>
          </cell>
          <cell r="K43">
            <v>0</v>
          </cell>
        </row>
        <row r="45">
          <cell r="D45">
            <v>8656</v>
          </cell>
          <cell r="E45">
            <v>9132.81</v>
          </cell>
          <cell r="H45">
            <v>8656</v>
          </cell>
          <cell r="I45">
            <v>9132.81</v>
          </cell>
          <cell r="J45">
            <v>0</v>
          </cell>
          <cell r="K45">
            <v>0</v>
          </cell>
        </row>
      </sheetData>
      <sheetData sheetId="28">
        <row r="4">
          <cell r="H4" t="str">
            <v>СЦТ1</v>
          </cell>
        </row>
        <row r="10">
          <cell r="D10">
            <v>0</v>
          </cell>
          <cell r="F10">
            <v>0</v>
          </cell>
          <cell r="I10">
            <v>0</v>
          </cell>
          <cell r="K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3">
          <cell r="D33">
            <v>0</v>
          </cell>
          <cell r="F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I42">
            <v>0</v>
          </cell>
          <cell r="K42">
            <v>0</v>
          </cell>
        </row>
        <row r="43">
          <cell r="C43">
            <v>1945.4</v>
          </cell>
          <cell r="D43">
            <v>0</v>
          </cell>
          <cell r="E43">
            <v>1948.4300000000003</v>
          </cell>
          <cell r="F43">
            <v>0</v>
          </cell>
        </row>
        <row r="44">
          <cell r="C44">
            <v>0</v>
          </cell>
          <cell r="E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9">
          <cell r="H49">
            <v>0</v>
          </cell>
          <cell r="J49">
            <v>0</v>
          </cell>
          <cell r="L49">
            <v>0</v>
          </cell>
          <cell r="N49">
            <v>0</v>
          </cell>
        </row>
        <row r="50">
          <cell r="H50">
            <v>0</v>
          </cell>
          <cell r="J50">
            <v>0</v>
          </cell>
          <cell r="L50">
            <v>0</v>
          </cell>
          <cell r="N50">
            <v>0</v>
          </cell>
        </row>
      </sheetData>
      <sheetData sheetId="29">
        <row r="7">
          <cell r="C7">
            <v>0</v>
          </cell>
        </row>
      </sheetData>
      <sheetData sheetId="30">
        <row r="12">
          <cell r="B1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</sheetData>
      <sheetData sheetId="31">
        <row r="6">
          <cell r="C6">
            <v>0</v>
          </cell>
        </row>
      </sheetData>
      <sheetData sheetId="32">
        <row r="4">
          <cell r="F4" t="str">
            <v>ТЭЦ-1</v>
          </cell>
        </row>
      </sheetData>
      <sheetData sheetId="33">
        <row r="4">
          <cell r="F4" t="str">
            <v>ТЭЦ-1</v>
          </cell>
        </row>
      </sheetData>
      <sheetData sheetId="34">
        <row r="4">
          <cell r="F4" t="str">
            <v>СЦТ1</v>
          </cell>
        </row>
        <row r="9">
          <cell r="C9">
            <v>0</v>
          </cell>
          <cell r="D9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3">
          <cell r="C33">
            <v>0</v>
          </cell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5">
          <cell r="C35">
            <v>0</v>
          </cell>
          <cell r="D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</sheetData>
      <sheetData sheetId="35">
        <row r="10">
          <cell r="C10">
            <v>0</v>
          </cell>
        </row>
      </sheetData>
      <sheetData sheetId="36">
        <row r="4">
          <cell r="F4" t="str">
            <v>СЦТ1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C35">
            <v>0</v>
          </cell>
          <cell r="D35">
            <v>0</v>
          </cell>
        </row>
        <row r="39">
          <cell r="C39">
            <v>0</v>
          </cell>
          <cell r="D39">
            <v>0</v>
          </cell>
        </row>
        <row r="40">
          <cell r="C40">
            <v>0</v>
          </cell>
          <cell r="D40">
            <v>0</v>
          </cell>
        </row>
      </sheetData>
      <sheetData sheetId="37">
        <row r="5">
          <cell r="H5" t="str">
            <v>СЦТ1</v>
          </cell>
        </row>
      </sheetData>
      <sheetData sheetId="38">
        <row r="6">
          <cell r="D6">
            <v>68.039999999999992</v>
          </cell>
        </row>
      </sheetData>
      <sheetData sheetId="39">
        <row r="6">
          <cell r="D6">
            <v>0</v>
          </cell>
        </row>
      </sheetData>
      <sheetData sheetId="40">
        <row r="4">
          <cell r="G4" t="str">
            <v>СЦТ1</v>
          </cell>
        </row>
      </sheetData>
      <sheetData sheetId="41">
        <row r="6">
          <cell r="D6">
            <v>0</v>
          </cell>
        </row>
      </sheetData>
      <sheetData sheetId="42">
        <row r="4">
          <cell r="F4" t="str">
            <v>СЦТ1</v>
          </cell>
        </row>
      </sheetData>
      <sheetData sheetId="43">
        <row r="6">
          <cell r="D6">
            <v>68.039999999999992</v>
          </cell>
        </row>
      </sheetData>
      <sheetData sheetId="44">
        <row r="4">
          <cell r="K4" t="str">
            <v>БП №1</v>
          </cell>
        </row>
      </sheetData>
      <sheetData sheetId="45">
        <row r="10">
          <cell r="C10" t="str">
            <v>Всего</v>
          </cell>
        </row>
      </sheetData>
      <sheetData sheetId="46">
        <row r="4">
          <cell r="G4" t="str">
            <v>СЦТ1</v>
          </cell>
        </row>
      </sheetData>
      <sheetData sheetId="47">
        <row r="4">
          <cell r="H4" t="str">
            <v>СЦТ1</v>
          </cell>
        </row>
      </sheetData>
      <sheetData sheetId="48">
        <row r="14">
          <cell r="A14" t="str">
            <v>1.</v>
          </cell>
        </row>
        <row r="17">
          <cell r="E17">
            <v>483.15007593162807</v>
          </cell>
          <cell r="F17">
            <v>627.12</v>
          </cell>
          <cell r="G17">
            <v>475.88343273128226</v>
          </cell>
          <cell r="H17">
            <v>0</v>
          </cell>
          <cell r="I17">
            <v>0</v>
          </cell>
          <cell r="J17">
            <v>835.48</v>
          </cell>
          <cell r="K17">
            <v>0</v>
          </cell>
          <cell r="L17">
            <v>0</v>
          </cell>
          <cell r="M17">
            <v>434.98484191267653</v>
          </cell>
          <cell r="N17">
            <v>5.2718984304567922</v>
          </cell>
          <cell r="O17">
            <v>0</v>
          </cell>
          <cell r="P17">
            <v>5.2717715957816669</v>
          </cell>
          <cell r="Q17">
            <v>638.41205461538459</v>
          </cell>
          <cell r="R17">
            <v>0</v>
          </cell>
          <cell r="S17">
            <v>5.2700397023153265</v>
          </cell>
        </row>
        <row r="27">
          <cell r="A27" t="str">
            <v>6.</v>
          </cell>
          <cell r="B27" t="str">
            <v>Товарная продукция всего п.5*п.1</v>
          </cell>
          <cell r="C27" t="str">
            <v>Всего</v>
          </cell>
          <cell r="D27" t="str">
            <v>тыс.руб.</v>
          </cell>
          <cell r="E27">
            <v>1201304.3487964</v>
          </cell>
          <cell r="F27">
            <v>314337.62880000001</v>
          </cell>
          <cell r="G27">
            <v>22365.799599999998</v>
          </cell>
          <cell r="H27">
            <v>0</v>
          </cell>
          <cell r="I27">
            <v>0</v>
          </cell>
          <cell r="J27">
            <v>22365.799599999998</v>
          </cell>
          <cell r="K27">
            <v>0</v>
          </cell>
          <cell r="L27">
            <v>0</v>
          </cell>
          <cell r="M27">
            <v>270086.43819199997</v>
          </cell>
          <cell r="N27">
            <v>594514.4822044</v>
          </cell>
          <cell r="O27">
            <v>0</v>
          </cell>
          <cell r="P27">
            <v>1819.6046839999999</v>
          </cell>
          <cell r="Q27">
            <v>592408.08195979998</v>
          </cell>
          <cell r="R27">
            <v>0</v>
          </cell>
          <cell r="S27">
            <v>286.79556060000004</v>
          </cell>
        </row>
        <row r="45">
          <cell r="E45">
            <v>461.17</v>
          </cell>
          <cell r="F45">
            <v>424.78</v>
          </cell>
          <cell r="G45">
            <v>461.45270351211542</v>
          </cell>
          <cell r="H45">
            <v>0</v>
          </cell>
          <cell r="I45">
            <v>0</v>
          </cell>
          <cell r="J45">
            <v>633.14</v>
          </cell>
          <cell r="K45">
            <v>0</v>
          </cell>
          <cell r="L45">
            <v>0</v>
          </cell>
          <cell r="M45">
            <v>424.78</v>
          </cell>
          <cell r="N45">
            <v>442.56653880920817</v>
          </cell>
          <cell r="O45">
            <v>0</v>
          </cell>
          <cell r="P45">
            <v>0</v>
          </cell>
          <cell r="Q45">
            <v>633.14</v>
          </cell>
          <cell r="R45">
            <v>0</v>
          </cell>
          <cell r="S45">
            <v>0</v>
          </cell>
        </row>
        <row r="53">
          <cell r="A53" t="str">
            <v>6.</v>
          </cell>
          <cell r="B53" t="str">
            <v>Товарная продукция всего п.5*п.1</v>
          </cell>
          <cell r="C53" t="str">
            <v>СЦТ1</v>
          </cell>
          <cell r="D53" t="str">
            <v>тыс.руб.</v>
          </cell>
          <cell r="E53">
            <v>1201304.3487964</v>
          </cell>
          <cell r="F53">
            <v>314337.62880000001</v>
          </cell>
          <cell r="G53">
            <v>22365.799599999998</v>
          </cell>
          <cell r="H53">
            <v>0</v>
          </cell>
          <cell r="I53">
            <v>0</v>
          </cell>
          <cell r="J53">
            <v>22365.799599999998</v>
          </cell>
          <cell r="K53">
            <v>0</v>
          </cell>
          <cell r="L53">
            <v>0</v>
          </cell>
          <cell r="M53">
            <v>270086.43819199997</v>
          </cell>
          <cell r="N53">
            <v>594514.4822044</v>
          </cell>
          <cell r="O53">
            <v>0</v>
          </cell>
          <cell r="P53">
            <v>1819.6046839999999</v>
          </cell>
          <cell r="Q53">
            <v>592408.08195979998</v>
          </cell>
          <cell r="R53">
            <v>0</v>
          </cell>
          <cell r="S53">
            <v>286.79556060000004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9">
          <cell r="A79" t="str">
            <v>6.</v>
          </cell>
          <cell r="B79" t="str">
            <v>Товарная продукция всего п.5*п.1</v>
          </cell>
          <cell r="C79">
            <v>0</v>
          </cell>
          <cell r="D79" t="str">
            <v>тыс.руб.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</sheetData>
      <sheetData sheetId="49">
        <row r="12">
          <cell r="B12" t="str">
            <v>БП №1</v>
          </cell>
        </row>
      </sheetData>
      <sheetData sheetId="50">
        <row r="7">
          <cell r="G7">
            <v>0</v>
          </cell>
        </row>
      </sheetData>
      <sheetData sheetId="51">
        <row r="7">
          <cell r="H7">
            <v>0</v>
          </cell>
        </row>
      </sheetData>
      <sheetData sheetId="52"/>
      <sheetData sheetId="53"/>
      <sheetData sheetId="5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П 1"/>
      <sheetName val="П 4"/>
      <sheetName val="regs"/>
      <sheetName val="Справочники"/>
      <sheetName val="1"/>
      <sheetName val="Титульный"/>
      <sheetName val="TSheet"/>
      <sheetName val="к2"/>
      <sheetName val="Контроль"/>
      <sheetName val="tsh"/>
      <sheetName val="Анализ"/>
      <sheetName val="11"/>
      <sheetName val="ORGS"/>
      <sheetName val="Обнулить"/>
      <sheetName val="TEHSHEET"/>
      <sheetName val="0"/>
      <sheetName val="2"/>
      <sheetName val="2.1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FST5"/>
      <sheetName val="Титульный"/>
    </sheetNames>
    <sheetDataSet>
      <sheetData sheetId="0"/>
      <sheetData sheetId="1" refreshError="1">
        <row r="13">
          <cell r="G13">
            <v>7808553.1681000004</v>
          </cell>
          <cell r="L13">
            <v>9211558.3988476936</v>
          </cell>
          <cell r="T13">
            <v>11862441.9381954</v>
          </cell>
          <cell r="V13">
            <v>10886354.098525725</v>
          </cell>
        </row>
        <row r="14">
          <cell r="J14">
            <v>10755.105</v>
          </cell>
          <cell r="L14">
            <v>10303.514300000001</v>
          </cell>
          <cell r="T14">
            <v>11794.345499999999</v>
          </cell>
          <cell r="V14">
            <v>10823.8609</v>
          </cell>
          <cell r="AD14">
            <v>12935.3838</v>
          </cell>
        </row>
        <row r="15">
          <cell r="H15">
            <v>1.123</v>
          </cell>
          <cell r="I15">
            <v>1.123</v>
          </cell>
          <cell r="L15">
            <v>89.402102337526642</v>
          </cell>
          <cell r="T15">
            <v>100.57736512971748</v>
          </cell>
          <cell r="V15">
            <v>100.57736512971748</v>
          </cell>
        </row>
        <row r="16">
          <cell r="L16">
            <v>1150111.9960999999</v>
          </cell>
          <cell r="T16">
            <v>864679.26419999998</v>
          </cell>
          <cell r="V16">
            <v>864679.26419999998</v>
          </cell>
        </row>
        <row r="17">
          <cell r="L17">
            <v>357969.9963</v>
          </cell>
          <cell r="T17">
            <v>0</v>
          </cell>
          <cell r="V17">
            <v>0</v>
          </cell>
        </row>
        <row r="18">
          <cell r="L18">
            <v>786614.27679999999</v>
          </cell>
          <cell r="T18">
            <v>858664.85109999997</v>
          </cell>
          <cell r="V18">
            <v>858664.85109999997</v>
          </cell>
        </row>
        <row r="19">
          <cell r="L19">
            <v>786614.27679999999</v>
          </cell>
          <cell r="T19">
            <v>858664.85109999997</v>
          </cell>
          <cell r="V19">
            <v>858664.85109999997</v>
          </cell>
        </row>
        <row r="20">
          <cell r="L20">
            <v>0</v>
          </cell>
          <cell r="T20">
            <v>0</v>
          </cell>
          <cell r="V20">
            <v>0</v>
          </cell>
        </row>
        <row r="21">
          <cell r="J21">
            <v>430.5</v>
          </cell>
          <cell r="L21">
            <v>420.72019999999998</v>
          </cell>
          <cell r="T21">
            <v>452.02499999999998</v>
          </cell>
          <cell r="V21">
            <v>431.72070000000002</v>
          </cell>
          <cell r="AD21">
            <v>474.62630000000001</v>
          </cell>
        </row>
        <row r="22">
          <cell r="L22">
            <v>0</v>
          </cell>
          <cell r="T22">
            <v>0</v>
          </cell>
          <cell r="V22">
            <v>0</v>
          </cell>
        </row>
        <row r="23">
          <cell r="L23">
            <v>5527.723</v>
          </cell>
          <cell r="T23">
            <v>6014.4130999999998</v>
          </cell>
          <cell r="V23">
            <v>6014.4130999999998</v>
          </cell>
        </row>
        <row r="24">
          <cell r="L24">
            <v>10361670.394947693</v>
          </cell>
          <cell r="T24">
            <v>12727121.2023954</v>
          </cell>
          <cell r="V24">
            <v>11751033.362725725</v>
          </cell>
        </row>
        <row r="28">
          <cell r="J28">
            <v>0</v>
          </cell>
          <cell r="L28">
            <v>0</v>
          </cell>
          <cell r="T28">
            <v>0</v>
          </cell>
          <cell r="V28">
            <v>0</v>
          </cell>
        </row>
        <row r="29">
          <cell r="L29">
            <v>0</v>
          </cell>
          <cell r="V29">
            <v>0</v>
          </cell>
        </row>
        <row r="30">
          <cell r="J30">
            <v>0</v>
          </cell>
          <cell r="L30">
            <v>0</v>
          </cell>
          <cell r="T30">
            <v>0</v>
          </cell>
          <cell r="V30">
            <v>0</v>
          </cell>
        </row>
        <row r="31">
          <cell r="J31">
            <v>24501.614000000001</v>
          </cell>
          <cell r="L31">
            <v>24501.614000000001</v>
          </cell>
          <cell r="T31">
            <v>27564.315750000002</v>
          </cell>
          <cell r="V31">
            <v>27564.315750000002</v>
          </cell>
        </row>
        <row r="32">
          <cell r="J32">
            <v>636132.12</v>
          </cell>
          <cell r="L32">
            <v>636132.12</v>
          </cell>
          <cell r="T32">
            <v>679389.10415999999</v>
          </cell>
          <cell r="V32">
            <v>679389.10415999999</v>
          </cell>
        </row>
        <row r="33">
          <cell r="J33">
            <v>159067.27000000002</v>
          </cell>
          <cell r="L33">
            <v>159067.27000000002</v>
          </cell>
          <cell r="T33">
            <v>169883.84436000002</v>
          </cell>
          <cell r="V33">
            <v>169883.84436000002</v>
          </cell>
        </row>
        <row r="34">
          <cell r="J34">
            <v>576077.64</v>
          </cell>
          <cell r="L34">
            <v>604316.74</v>
          </cell>
          <cell r="T34">
            <v>616403.07479999994</v>
          </cell>
          <cell r="V34">
            <v>645410.27832000004</v>
          </cell>
        </row>
        <row r="35">
          <cell r="J35">
            <v>2079209.02</v>
          </cell>
          <cell r="L35">
            <v>2079209.02</v>
          </cell>
          <cell r="T35">
            <v>2220595.23336</v>
          </cell>
          <cell r="V35">
            <v>2220595.23336</v>
          </cell>
        </row>
        <row r="38">
          <cell r="J38">
            <v>293939.7</v>
          </cell>
          <cell r="L38">
            <v>293939.7</v>
          </cell>
          <cell r="T38">
            <v>313927.59960000002</v>
          </cell>
          <cell r="V38">
            <v>313927.59960000002</v>
          </cell>
        </row>
        <row r="39">
          <cell r="J39">
            <v>0</v>
          </cell>
          <cell r="L39">
            <v>0</v>
          </cell>
          <cell r="T39">
            <v>0</v>
          </cell>
          <cell r="V39">
            <v>0</v>
          </cell>
        </row>
        <row r="41">
          <cell r="J41">
            <v>0</v>
          </cell>
          <cell r="L41">
            <v>0</v>
          </cell>
          <cell r="T41">
            <v>0</v>
          </cell>
          <cell r="V41">
            <v>0</v>
          </cell>
        </row>
        <row r="42">
          <cell r="J42">
            <v>202307.04</v>
          </cell>
          <cell r="L42">
            <v>202307.04</v>
          </cell>
          <cell r="T42">
            <v>216063.91872000002</v>
          </cell>
          <cell r="V42">
            <v>216063.91872000002</v>
          </cell>
        </row>
        <row r="43">
          <cell r="J43">
            <v>91632.66</v>
          </cell>
          <cell r="L43">
            <v>91632.66</v>
          </cell>
          <cell r="T43">
            <v>97863.680880000014</v>
          </cell>
          <cell r="V43">
            <v>97863.680880000014</v>
          </cell>
        </row>
        <row r="44">
          <cell r="J44">
            <v>3768927.3640000001</v>
          </cell>
          <cell r="L44">
            <v>3797166.4640000002</v>
          </cell>
          <cell r="T44">
            <v>4027763.1720299996</v>
          </cell>
          <cell r="V44">
            <v>4056770.3755499995</v>
          </cell>
        </row>
        <row r="46">
          <cell r="J46">
            <v>14534329.338708444</v>
          </cell>
          <cell r="L46">
            <v>14158836.858947692</v>
          </cell>
          <cell r="T46">
            <v>16754884.3744254</v>
          </cell>
          <cell r="V46">
            <v>15807803.738275725</v>
          </cell>
        </row>
        <row r="48">
          <cell r="J48">
            <v>9967.1550000000007</v>
          </cell>
          <cell r="L48">
            <v>9534.8852999999999</v>
          </cell>
          <cell r="T48">
            <v>10963.870500000001</v>
          </cell>
          <cell r="V48">
            <v>10033.499299999999</v>
          </cell>
          <cell r="AD48">
            <v>12060.257600000001</v>
          </cell>
        </row>
        <row r="50">
          <cell r="J50">
            <v>145.82224655589727</v>
          </cell>
          <cell r="L50">
            <v>148.49509368453224</v>
          </cell>
          <cell r="T50">
            <v>152.81906489524297</v>
          </cell>
          <cell r="V50">
            <v>157.55025505683471</v>
          </cell>
        </row>
        <row r="51">
          <cell r="G51">
            <v>0</v>
          </cell>
          <cell r="H51">
            <v>1.07</v>
          </cell>
          <cell r="I51">
            <v>1.07</v>
          </cell>
          <cell r="J51">
            <v>0</v>
          </cell>
          <cell r="L51">
            <v>0</v>
          </cell>
          <cell r="R51">
            <v>1.0680000000000001</v>
          </cell>
          <cell r="S51">
            <v>1.0680000000000001</v>
          </cell>
          <cell r="T51">
            <v>0</v>
          </cell>
          <cell r="V51">
            <v>0</v>
          </cell>
          <cell r="AB51">
            <v>1.0649999999999999</v>
          </cell>
          <cell r="AC51">
            <v>1.0649999999999999</v>
          </cell>
        </row>
        <row r="52">
          <cell r="H52">
            <v>1.07</v>
          </cell>
          <cell r="I52">
            <v>1.07</v>
          </cell>
          <cell r="R52">
            <v>1.0680000000000001</v>
          </cell>
          <cell r="S52">
            <v>1.0680000000000001</v>
          </cell>
          <cell r="AB52">
            <v>1.0649999999999999</v>
          </cell>
          <cell r="AC52">
            <v>1.0649999999999999</v>
          </cell>
        </row>
        <row r="53">
          <cell r="J53">
            <v>14534329.338708444</v>
          </cell>
          <cell r="L53">
            <v>14158836.858947692</v>
          </cell>
          <cell r="T53">
            <v>16754884.3744254</v>
          </cell>
          <cell r="V53">
            <v>15807803.738275725</v>
          </cell>
        </row>
        <row r="54">
          <cell r="J54">
            <v>145.82224655589727</v>
          </cell>
          <cell r="L54">
            <v>148.49509368453224</v>
          </cell>
          <cell r="T54">
            <v>152.81906489524297</v>
          </cell>
          <cell r="V54">
            <v>157.55025505683471</v>
          </cell>
        </row>
        <row r="58">
          <cell r="H58">
            <v>1.0995658289874113</v>
          </cell>
          <cell r="I58">
            <v>1.1399999999999999</v>
          </cell>
          <cell r="J58">
            <v>0</v>
          </cell>
          <cell r="L58">
            <v>0</v>
          </cell>
          <cell r="R58">
            <v>1.1523250103831519</v>
          </cell>
          <cell r="S58">
            <v>1.1499999999999999</v>
          </cell>
          <cell r="T58">
            <v>0</v>
          </cell>
          <cell r="V58">
            <v>0</v>
          </cell>
          <cell r="AB58">
            <v>1.2594910665745285</v>
          </cell>
          <cell r="AC58">
            <v>1.18</v>
          </cell>
          <cell r="AD58">
            <v>0</v>
          </cell>
        </row>
        <row r="59">
          <cell r="J59">
            <v>0</v>
          </cell>
          <cell r="T59">
            <v>0</v>
          </cell>
          <cell r="AD59">
            <v>0</v>
          </cell>
        </row>
        <row r="60">
          <cell r="L60">
            <v>0</v>
          </cell>
          <cell r="V60">
            <v>0</v>
          </cell>
        </row>
      </sheetData>
      <sheetData sheetId="2" refreshError="1">
        <row r="5">
          <cell r="G5">
            <v>7855966.1096000001</v>
          </cell>
          <cell r="L5">
            <v>12550382.6187</v>
          </cell>
        </row>
        <row r="6">
          <cell r="G6">
            <v>7834362.1096000001</v>
          </cell>
          <cell r="L6">
            <v>1019090.9705000001</v>
          </cell>
        </row>
        <row r="7">
          <cell r="G7">
            <v>7834362.1096000001</v>
          </cell>
          <cell r="L7">
            <v>0</v>
          </cell>
        </row>
        <row r="8">
          <cell r="G8">
            <v>10141.549999999999</v>
          </cell>
          <cell r="L8">
            <v>1019090.9705000001</v>
          </cell>
        </row>
        <row r="9">
          <cell r="G9">
            <v>772.50149999999996</v>
          </cell>
        </row>
        <row r="10">
          <cell r="G10">
            <v>0</v>
          </cell>
        </row>
        <row r="11">
          <cell r="G11">
            <v>0</v>
          </cell>
        </row>
        <row r="12">
          <cell r="L12">
            <v>3722738.4800999998</v>
          </cell>
        </row>
        <row r="13">
          <cell r="L13">
            <v>3332827</v>
          </cell>
        </row>
        <row r="14">
          <cell r="L14">
            <v>312943.52010000002</v>
          </cell>
        </row>
        <row r="15">
          <cell r="L15">
            <v>0</v>
          </cell>
        </row>
        <row r="16">
          <cell r="G16">
            <v>21604</v>
          </cell>
          <cell r="L16">
            <v>-76967.960000000006</v>
          </cell>
        </row>
        <row r="17">
          <cell r="G17">
            <v>556024.41130000004</v>
          </cell>
          <cell r="L17">
            <v>0</v>
          </cell>
        </row>
        <row r="18">
          <cell r="G18">
            <v>138498.0472</v>
          </cell>
          <cell r="L18">
            <v>7808553.1681000004</v>
          </cell>
        </row>
        <row r="19">
          <cell r="G19">
            <v>563953.92000000004</v>
          </cell>
          <cell r="L19">
            <v>764.1585</v>
          </cell>
        </row>
        <row r="20">
          <cell r="L20">
            <v>9331.5499999999993</v>
          </cell>
        </row>
        <row r="21">
          <cell r="G21">
            <v>2922631.4846000001</v>
          </cell>
          <cell r="L21">
            <v>10218.5</v>
          </cell>
        </row>
        <row r="22">
          <cell r="L22">
            <v>9808.5</v>
          </cell>
        </row>
        <row r="23">
          <cell r="G23">
            <v>1202947.2238</v>
          </cell>
          <cell r="L23">
            <v>410</v>
          </cell>
        </row>
        <row r="24">
          <cell r="G24">
            <v>253007.0955</v>
          </cell>
        </row>
        <row r="25">
          <cell r="G25">
            <v>945210.19499999995</v>
          </cell>
        </row>
        <row r="26">
          <cell r="G26">
            <v>708593</v>
          </cell>
        </row>
        <row r="27">
          <cell r="G27">
            <v>236617.19500000001</v>
          </cell>
        </row>
        <row r="28">
          <cell r="G28">
            <v>306.3</v>
          </cell>
        </row>
        <row r="29">
          <cell r="G29">
            <v>4729.9332999999997</v>
          </cell>
        </row>
        <row r="30">
          <cell r="G30">
            <v>1719684.2607</v>
          </cell>
        </row>
        <row r="32">
          <cell r="G32">
            <v>12037073.9727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12037073.9727</v>
          </cell>
        </row>
        <row r="37">
          <cell r="G37">
            <v>72051.188099999999</v>
          </cell>
        </row>
        <row r="39">
          <cell r="G39">
            <v>72051.188099999999</v>
          </cell>
        </row>
        <row r="40">
          <cell r="G40">
            <v>197229.00260000001</v>
          </cell>
        </row>
        <row r="41">
          <cell r="G41">
            <v>97362.455300000001</v>
          </cell>
        </row>
        <row r="42">
          <cell r="G42">
            <v>366642.64600000001</v>
          </cell>
        </row>
        <row r="43">
          <cell r="G43">
            <v>-146666</v>
          </cell>
        </row>
        <row r="45">
          <cell r="G45">
            <v>12550382.6187</v>
          </cell>
        </row>
        <row r="47">
          <cell r="G47">
            <v>9331.5499999999993</v>
          </cell>
        </row>
        <row r="49">
          <cell r="G49">
            <v>134.4941</v>
          </cell>
        </row>
      </sheetData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.1 передача"/>
      <sheetName val="Затраты 2010"/>
      <sheetName val="16-2009"/>
      <sheetName val="ОХР"/>
      <sheetName val="П 4"/>
    </sheetNames>
    <sheetDataSet>
      <sheetData sheetId="0">
        <row r="9">
          <cell r="E9">
            <v>728</v>
          </cell>
          <cell r="F9">
            <v>728</v>
          </cell>
          <cell r="G9">
            <v>728</v>
          </cell>
          <cell r="H9">
            <v>728</v>
          </cell>
          <cell r="I9">
            <v>700</v>
          </cell>
        </row>
        <row r="13">
          <cell r="F13">
            <v>728</v>
          </cell>
          <cell r="H13">
            <v>658</v>
          </cell>
        </row>
        <row r="16">
          <cell r="E16">
            <v>766</v>
          </cell>
          <cell r="F16">
            <v>615</v>
          </cell>
          <cell r="G16">
            <v>728</v>
          </cell>
          <cell r="H16">
            <v>658</v>
          </cell>
          <cell r="I16">
            <v>639</v>
          </cell>
        </row>
        <row r="18">
          <cell r="E18">
            <v>2295.2463000000002</v>
          </cell>
          <cell r="F18">
            <v>3371.94</v>
          </cell>
          <cell r="G18">
            <v>2391.6505000000002</v>
          </cell>
          <cell r="H18">
            <v>3570</v>
          </cell>
          <cell r="I18">
            <v>4100.2363699999996</v>
          </cell>
        </row>
        <row r="19">
          <cell r="E19">
            <v>4</v>
          </cell>
          <cell r="F19">
            <v>5.0670000000000002</v>
          </cell>
          <cell r="G19">
            <v>4</v>
          </cell>
          <cell r="H19">
            <v>5.0670000000000002</v>
          </cell>
          <cell r="I19">
            <v>5.07</v>
          </cell>
        </row>
        <row r="20">
          <cell r="E20">
            <v>1.68699</v>
          </cell>
          <cell r="F20">
            <v>1.5202899999999999</v>
          </cell>
          <cell r="G20">
            <v>1.686955</v>
          </cell>
          <cell r="H20">
            <v>1.5</v>
          </cell>
          <cell r="I20">
            <v>1.52</v>
          </cell>
        </row>
        <row r="23">
          <cell r="E23">
            <v>4</v>
          </cell>
          <cell r="F23">
            <v>5</v>
          </cell>
          <cell r="G23">
            <v>4</v>
          </cell>
          <cell r="H23">
            <v>5</v>
          </cell>
          <cell r="I23">
            <v>5</v>
          </cell>
        </row>
        <row r="26">
          <cell r="E26">
            <v>75</v>
          </cell>
          <cell r="F26">
            <v>75</v>
          </cell>
          <cell r="G26">
            <v>75</v>
          </cell>
          <cell r="H26">
            <v>75</v>
          </cell>
          <cell r="I26">
            <v>75</v>
          </cell>
        </row>
        <row r="29">
          <cell r="E29">
            <v>30</v>
          </cell>
          <cell r="F29">
            <v>23</v>
          </cell>
          <cell r="G29">
            <v>30</v>
          </cell>
          <cell r="H29">
            <v>28</v>
          </cell>
          <cell r="I29">
            <v>15</v>
          </cell>
        </row>
        <row r="32">
          <cell r="E32">
            <v>12.5</v>
          </cell>
          <cell r="G32">
            <v>12.5</v>
          </cell>
          <cell r="H32">
            <v>2.75</v>
          </cell>
          <cell r="I32">
            <v>12.5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E41">
            <v>15</v>
          </cell>
          <cell r="F41">
            <v>15</v>
          </cell>
          <cell r="G41">
            <v>15</v>
          </cell>
          <cell r="H41">
            <v>15</v>
          </cell>
          <cell r="I41">
            <v>15</v>
          </cell>
        </row>
        <row r="46">
          <cell r="F46">
            <v>70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"/>
      <sheetData sheetId="2">
        <row r="9">
          <cell r="E9">
            <v>728</v>
          </cell>
        </row>
      </sheetData>
      <sheetData sheetId="3"/>
      <sheetData sheetId="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>
        <row r="10">
          <cell r="E10">
            <v>112.22</v>
          </cell>
        </row>
      </sheetData>
      <sheetData sheetId="1">
        <row r="5">
          <cell r="C5" t="str">
            <v>31 декабря</v>
          </cell>
        </row>
      </sheetData>
      <sheetData sheetId="2">
        <row r="11">
          <cell r="D11">
            <v>68398</v>
          </cell>
        </row>
        <row r="13">
          <cell r="E13" t="str">
            <v>Вологодская область</v>
          </cell>
        </row>
        <row r="21">
          <cell r="D21" t="str">
            <v>ГЭП "Вологдаоблкоммунэнерго"</v>
          </cell>
          <cell r="I21" t="str">
            <v>3525014344</v>
          </cell>
        </row>
        <row r="22">
          <cell r="D22">
            <v>484955</v>
          </cell>
          <cell r="E22">
            <v>21293</v>
          </cell>
          <cell r="F22">
            <v>4659</v>
          </cell>
          <cell r="I22">
            <v>13872</v>
          </cell>
        </row>
        <row r="27">
          <cell r="F27" t="str">
            <v>Предложение регионального регулятора</v>
          </cell>
        </row>
      </sheetData>
      <sheetData sheetId="3">
        <row r="13">
          <cell r="E13" t="str">
            <v>Вологодская область</v>
          </cell>
        </row>
      </sheetData>
      <sheetData sheetId="4">
        <row r="16">
          <cell r="H16">
            <v>118.48</v>
          </cell>
        </row>
      </sheetData>
      <sheetData sheetId="5">
        <row r="16">
          <cell r="H16">
            <v>118.48</v>
          </cell>
          <cell r="M16">
            <v>129.51</v>
          </cell>
          <cell r="R16">
            <v>122.1</v>
          </cell>
          <cell r="W16">
            <v>122.1</v>
          </cell>
          <cell r="AB16">
            <v>129.49</v>
          </cell>
        </row>
        <row r="17">
          <cell r="I17">
            <v>439.45</v>
          </cell>
          <cell r="N17">
            <v>446.62</v>
          </cell>
          <cell r="S17">
            <v>441.83</v>
          </cell>
          <cell r="X17">
            <v>447.66</v>
          </cell>
          <cell r="AC17">
            <v>466.95</v>
          </cell>
        </row>
        <row r="18">
          <cell r="F18">
            <v>306.95999999999998</v>
          </cell>
          <cell r="G18">
            <v>139.91</v>
          </cell>
          <cell r="H18">
            <v>201.6</v>
          </cell>
        </row>
        <row r="20">
          <cell r="G20">
            <v>122.21</v>
          </cell>
          <cell r="H20">
            <v>601.38</v>
          </cell>
          <cell r="L20">
            <v>134.71</v>
          </cell>
          <cell r="M20">
            <v>623.24</v>
          </cell>
          <cell r="Q20">
            <v>126.7</v>
          </cell>
          <cell r="R20">
            <v>621.5</v>
          </cell>
          <cell r="V20">
            <v>126.7</v>
          </cell>
          <cell r="W20">
            <v>628.70000000000005</v>
          </cell>
          <cell r="AA20">
            <v>134.74</v>
          </cell>
          <cell r="AB20">
            <v>661.2</v>
          </cell>
        </row>
        <row r="25">
          <cell r="G25">
            <v>2.59</v>
          </cell>
          <cell r="H25">
            <v>252.9</v>
          </cell>
          <cell r="I25">
            <v>392.3</v>
          </cell>
          <cell r="L25">
            <v>4.1500000000000004</v>
          </cell>
          <cell r="M25">
            <v>273.16000000000003</v>
          </cell>
          <cell r="N25">
            <v>399.12</v>
          </cell>
          <cell r="Q25">
            <v>3.44</v>
          </cell>
          <cell r="R25">
            <v>271.82</v>
          </cell>
          <cell r="S25">
            <v>391.92</v>
          </cell>
          <cell r="V25">
            <v>3.44</v>
          </cell>
          <cell r="W25">
            <v>272.95</v>
          </cell>
          <cell r="X25">
            <v>397.75</v>
          </cell>
          <cell r="AA25">
            <v>4.18</v>
          </cell>
          <cell r="AB25">
            <v>288.58</v>
          </cell>
          <cell r="AC25">
            <v>416.39</v>
          </cell>
        </row>
      </sheetData>
      <sheetData sheetId="6">
        <row r="8">
          <cell r="E8">
            <v>503119.8825264913</v>
          </cell>
        </row>
        <row r="14">
          <cell r="F14">
            <v>73991.986528932466</v>
          </cell>
          <cell r="G14">
            <v>101467.00277229807</v>
          </cell>
          <cell r="H14">
            <v>0</v>
          </cell>
          <cell r="I14">
            <v>132884.61329806509</v>
          </cell>
        </row>
        <row r="15">
          <cell r="F15">
            <v>251759</v>
          </cell>
          <cell r="G15">
            <v>44749.899999999994</v>
          </cell>
          <cell r="H15">
            <v>0</v>
          </cell>
          <cell r="I15">
            <v>47669.952433189523</v>
          </cell>
        </row>
        <row r="16">
          <cell r="F16">
            <v>0</v>
          </cell>
          <cell r="G16">
            <v>0</v>
          </cell>
          <cell r="H16">
            <v>21.65</v>
          </cell>
          <cell r="I16">
            <v>0</v>
          </cell>
          <cell r="M16">
            <v>21.65</v>
          </cell>
          <cell r="R16">
            <v>21.29</v>
          </cell>
          <cell r="W16">
            <v>21.29</v>
          </cell>
          <cell r="AB16">
            <v>23.66</v>
          </cell>
        </row>
        <row r="17">
          <cell r="F17">
            <v>28731.563688337665</v>
          </cell>
          <cell r="G17">
            <v>14758.448757125527</v>
          </cell>
          <cell r="H17">
            <v>0</v>
          </cell>
          <cell r="I17">
            <v>68.11</v>
          </cell>
          <cell r="N17">
            <v>68.11</v>
          </cell>
          <cell r="S17">
            <v>68.37</v>
          </cell>
          <cell r="X17">
            <v>68.260000000000005</v>
          </cell>
          <cell r="AC17">
            <v>70.540000000000006</v>
          </cell>
        </row>
        <row r="19">
          <cell r="F19">
            <v>500.08021733656312</v>
          </cell>
          <cell r="G19">
            <v>256.86564477918245</v>
          </cell>
          <cell r="H19">
            <v>0</v>
          </cell>
          <cell r="I19">
            <v>656.55082871825982</v>
          </cell>
        </row>
        <row r="20">
          <cell r="F20">
            <v>28231.483471001102</v>
          </cell>
          <cell r="G20">
            <v>22.32</v>
          </cell>
          <cell r="H20">
            <v>89.9</v>
          </cell>
          <cell r="I20">
            <v>26935.037886049518</v>
          </cell>
          <cell r="L20">
            <v>22.32</v>
          </cell>
          <cell r="M20">
            <v>90.1</v>
          </cell>
          <cell r="Q20">
            <v>22</v>
          </cell>
          <cell r="R20">
            <v>92.23</v>
          </cell>
          <cell r="V20">
            <v>22</v>
          </cell>
          <cell r="W20">
            <v>92.1</v>
          </cell>
          <cell r="AA20">
            <v>24.6</v>
          </cell>
          <cell r="AB20">
            <v>92.5</v>
          </cell>
        </row>
        <row r="21">
          <cell r="F21">
            <v>223027.43631166234</v>
          </cell>
          <cell r="G21">
            <v>0.21</v>
          </cell>
          <cell r="H21">
            <v>4.26</v>
          </cell>
          <cell r="I21">
            <v>7.31</v>
          </cell>
          <cell r="L21">
            <v>0.21</v>
          </cell>
          <cell r="M21">
            <v>4.26</v>
          </cell>
          <cell r="N21">
            <v>7.24</v>
          </cell>
          <cell r="Q21">
            <v>0.2</v>
          </cell>
          <cell r="R21">
            <v>4.58</v>
          </cell>
          <cell r="S21">
            <v>7.72</v>
          </cell>
          <cell r="V21">
            <v>0.2</v>
          </cell>
          <cell r="W21">
            <v>4.57</v>
          </cell>
          <cell r="X21">
            <v>7.61</v>
          </cell>
          <cell r="AA21">
            <v>0.189</v>
          </cell>
          <cell r="AB21">
            <v>5.17</v>
          </cell>
          <cell r="AC21">
            <v>7.54</v>
          </cell>
        </row>
        <row r="23">
          <cell r="F23">
            <v>579020.18454199273</v>
          </cell>
          <cell r="G23">
            <v>561740.73858909402</v>
          </cell>
          <cell r="H23">
            <v>0</v>
          </cell>
          <cell r="I23">
            <v>605407.78014459542</v>
          </cell>
          <cell r="M23">
            <v>0.18</v>
          </cell>
          <cell r="N23">
            <v>0.08</v>
          </cell>
        </row>
        <row r="25">
          <cell r="F25">
            <v>282000.76170139789</v>
          </cell>
          <cell r="G25">
            <v>0.46</v>
          </cell>
          <cell r="H25">
            <v>39.200000000000003</v>
          </cell>
          <cell r="I25">
            <v>60.8</v>
          </cell>
          <cell r="L25">
            <v>0.46</v>
          </cell>
          <cell r="M25">
            <v>39.200000000000003</v>
          </cell>
          <cell r="N25">
            <v>60.8</v>
          </cell>
          <cell r="Q25">
            <v>0.51</v>
          </cell>
          <cell r="R25">
            <v>40.57</v>
          </cell>
          <cell r="S25">
            <v>60.65</v>
          </cell>
          <cell r="V25">
            <v>0.51</v>
          </cell>
          <cell r="W25">
            <v>40.57</v>
          </cell>
          <cell r="X25">
            <v>60.65</v>
          </cell>
          <cell r="AA25">
            <v>0.75</v>
          </cell>
          <cell r="AB25">
            <v>40.450000000000003</v>
          </cell>
          <cell r="AC25">
            <v>63</v>
          </cell>
        </row>
        <row r="27">
          <cell r="F27">
            <v>4696.6100082501071</v>
          </cell>
          <cell r="G27">
            <v>7268.9939002010069</v>
          </cell>
          <cell r="H27">
            <v>0</v>
          </cell>
          <cell r="I27">
            <v>10452.353697300878</v>
          </cell>
        </row>
        <row r="28">
          <cell r="F28">
            <v>277304.15169314778</v>
          </cell>
          <cell r="G28">
            <v>423013.29067372053</v>
          </cell>
          <cell r="H28">
            <v>0</v>
          </cell>
          <cell r="I28">
            <v>441992.44943080778</v>
          </cell>
        </row>
        <row r="29">
          <cell r="F29">
            <v>297019.42284059478</v>
          </cell>
          <cell r="G29">
            <v>131458.45401517255</v>
          </cell>
          <cell r="H29">
            <v>0</v>
          </cell>
          <cell r="I29">
            <v>152962.97701648684</v>
          </cell>
        </row>
        <row r="30">
          <cell r="F30">
            <v>190.20999999999998</v>
          </cell>
          <cell r="G30">
            <v>191.39000000000001</v>
          </cell>
          <cell r="H30">
            <v>191.27</v>
          </cell>
          <cell r="I30">
            <v>198.40100000000001</v>
          </cell>
        </row>
        <row r="31">
          <cell r="F31">
            <v>190.20999999999998</v>
          </cell>
          <cell r="G31">
            <v>191.39000000000001</v>
          </cell>
          <cell r="H31">
            <v>191.27</v>
          </cell>
          <cell r="I31">
            <v>198.40100000000001</v>
          </cell>
        </row>
      </sheetData>
      <sheetData sheetId="7">
        <row r="10">
          <cell r="E10">
            <v>112.22</v>
          </cell>
          <cell r="F10">
            <v>112.41999999999999</v>
          </cell>
          <cell r="G10">
            <v>114.23</v>
          </cell>
          <cell r="H10">
            <v>114.1</v>
          </cell>
          <cell r="I10">
            <v>117.1</v>
          </cell>
          <cell r="J10">
            <v>102.51247483148033</v>
          </cell>
          <cell r="K10">
            <v>102.62927256792287</v>
          </cell>
          <cell r="L10">
            <v>104.3486009623953</v>
          </cell>
          <cell r="M10">
            <v>104.1629603273439</v>
          </cell>
        </row>
        <row r="11">
          <cell r="E11">
            <v>190.2</v>
          </cell>
          <cell r="F11">
            <v>190.20999999999998</v>
          </cell>
          <cell r="G11">
            <v>191.39000000000001</v>
          </cell>
          <cell r="H11">
            <v>191.27</v>
          </cell>
          <cell r="I11">
            <v>198.40100000000001</v>
          </cell>
          <cell r="J11">
            <v>103.66320079418986</v>
          </cell>
          <cell r="K11">
            <v>103.72823756992733</v>
          </cell>
          <cell r="L11">
            <v>104.31177707676132</v>
          </cell>
          <cell r="M11">
            <v>104.30629304452974</v>
          </cell>
        </row>
        <row r="12">
          <cell r="E12">
            <v>100.46000000000001</v>
          </cell>
          <cell r="F12">
            <v>100.46000000000001</v>
          </cell>
          <cell r="G12">
            <v>101.72999999999999</v>
          </cell>
          <cell r="H12">
            <v>101.72999999999999</v>
          </cell>
          <cell r="I12">
            <v>104.2</v>
          </cell>
          <cell r="J12">
            <v>102.42799567482552</v>
          </cell>
          <cell r="K12">
            <v>102.42799567482552</v>
          </cell>
          <cell r="L12">
            <v>103.72287477603027</v>
          </cell>
          <cell r="M12">
            <v>103.72287477603027</v>
          </cell>
        </row>
        <row r="13">
          <cell r="E13">
            <v>225536.88252649145</v>
          </cell>
          <cell r="F13">
            <v>233879.18454199273</v>
          </cell>
          <cell r="G13">
            <v>216774.83858909426</v>
          </cell>
          <cell r="H13">
            <v>233936.95414799999</v>
          </cell>
          <cell r="I13">
            <v>257148.64151140596</v>
          </cell>
          <cell r="J13">
            <v>118.62476437998504</v>
          </cell>
          <cell r="K13">
            <v>109.92219781946939</v>
          </cell>
          <cell r="L13">
            <v>114.01622591870375</v>
          </cell>
          <cell r="M13">
            <v>109.94934928261443</v>
          </cell>
        </row>
        <row r="14">
          <cell r="E14">
            <v>5477</v>
          </cell>
          <cell r="F14">
            <v>5116</v>
          </cell>
          <cell r="G14">
            <v>9913.2999999999993</v>
          </cell>
          <cell r="H14">
            <v>9913.2999999999993</v>
          </cell>
          <cell r="I14">
            <v>10736.1039</v>
          </cell>
          <cell r="J14">
            <v>108.30000000000001</v>
          </cell>
          <cell r="K14">
            <v>108.30000000000001</v>
          </cell>
          <cell r="L14">
            <v>196.02161584809201</v>
          </cell>
          <cell r="M14">
            <v>209.85347732603597</v>
          </cell>
        </row>
        <row r="15">
          <cell r="E15">
            <v>4564</v>
          </cell>
          <cell r="F15">
            <v>5116</v>
          </cell>
          <cell r="G15">
            <v>6616.7</v>
          </cell>
          <cell r="H15">
            <v>6616.7</v>
          </cell>
          <cell r="I15">
            <v>7165.8860999999997</v>
          </cell>
          <cell r="J15">
            <v>108.3</v>
          </cell>
          <cell r="K15">
            <v>108.3</v>
          </cell>
          <cell r="L15">
            <v>157.00889789658194</v>
          </cell>
          <cell r="M15">
            <v>140.06814112587961</v>
          </cell>
        </row>
        <row r="16">
          <cell r="E16">
            <v>913</v>
          </cell>
          <cell r="G16">
            <v>3296.6</v>
          </cell>
          <cell r="H16">
            <v>3296.6</v>
          </cell>
          <cell r="I16">
            <v>3570.2177999999999</v>
          </cell>
          <cell r="J16">
            <v>108.3</v>
          </cell>
          <cell r="K16">
            <v>108.3</v>
          </cell>
          <cell r="L16">
            <v>391.04247535596932</v>
          </cell>
          <cell r="M16">
            <v>0</v>
          </cell>
        </row>
        <row r="17">
          <cell r="E17">
            <v>4290</v>
          </cell>
          <cell r="F17">
            <v>3559</v>
          </cell>
          <cell r="G17">
            <v>3656.4</v>
          </cell>
          <cell r="H17">
            <v>3656.4</v>
          </cell>
          <cell r="I17">
            <v>4607.0640000000003</v>
          </cell>
          <cell r="J17">
            <v>126</v>
          </cell>
          <cell r="K17">
            <v>126</v>
          </cell>
          <cell r="L17">
            <v>107.39076923076925</v>
          </cell>
          <cell r="M17">
            <v>129.44827198651308</v>
          </cell>
        </row>
        <row r="18">
          <cell r="E18">
            <v>4290</v>
          </cell>
          <cell r="F18">
            <v>3559</v>
          </cell>
          <cell r="G18">
            <v>3656.4</v>
          </cell>
          <cell r="H18">
            <v>3656.4</v>
          </cell>
          <cell r="I18">
            <v>4607.0640000000003</v>
          </cell>
          <cell r="J18">
            <v>126</v>
          </cell>
          <cell r="K18">
            <v>126</v>
          </cell>
          <cell r="L18">
            <v>107.39076923076925</v>
          </cell>
          <cell r="M18">
            <v>129.44827198651308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51920.027735999996</v>
          </cell>
          <cell r="F20">
            <v>53871.184200000011</v>
          </cell>
          <cell r="G20">
            <v>55968.459702000007</v>
          </cell>
          <cell r="H20">
            <v>55190.466558</v>
          </cell>
          <cell r="I20">
            <v>55968.307705100138</v>
          </cell>
          <cell r="J20">
            <v>99.9997284240076</v>
          </cell>
          <cell r="K20">
            <v>101.40937592234829</v>
          </cell>
          <cell r="L20">
            <v>107.79714523590897</v>
          </cell>
          <cell r="M20">
            <v>103.89284834971222</v>
          </cell>
        </row>
        <row r="21">
          <cell r="E21">
            <v>14954.484643256212</v>
          </cell>
          <cell r="F21">
            <v>15516.47470084716</v>
          </cell>
          <cell r="G21">
            <v>16120.551309719805</v>
          </cell>
          <cell r="H21">
            <v>15896.466558</v>
          </cell>
          <cell r="I21">
            <v>14579.307705100138</v>
          </cell>
          <cell r="J21">
            <v>90.439262435830088</v>
          </cell>
          <cell r="K21">
            <v>91.714140698537861</v>
          </cell>
          <cell r="L21">
            <v>97.49120784095183</v>
          </cell>
          <cell r="M21">
            <v>93.960180944349077</v>
          </cell>
        </row>
        <row r="22">
          <cell r="E22">
            <v>36965.543092743785</v>
          </cell>
          <cell r="F22">
            <v>38354.70949915285</v>
          </cell>
          <cell r="G22">
            <v>39847.908392280202</v>
          </cell>
          <cell r="H22">
            <v>39294</v>
          </cell>
          <cell r="I22">
            <v>41389</v>
          </cell>
          <cell r="J22">
            <v>103.8674341261494</v>
          </cell>
          <cell r="K22">
            <v>105.3316027892299</v>
          </cell>
          <cell r="L22">
            <v>111.96643289172863</v>
          </cell>
          <cell r="M22">
            <v>107.91112888213681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E25">
            <v>11721.653864090893</v>
          </cell>
          <cell r="F25">
            <v>12162.154027572773</v>
          </cell>
          <cell r="G25">
            <v>12635.642555296263</v>
          </cell>
          <cell r="H25">
            <v>12460</v>
          </cell>
          <cell r="I25">
            <v>13184</v>
          </cell>
          <cell r="J25">
            <v>104.33976699090695</v>
          </cell>
          <cell r="K25">
            <v>105.81059390048154</v>
          </cell>
          <cell r="L25">
            <v>112.47559561871199</v>
          </cell>
          <cell r="M25">
            <v>108.4018502817067</v>
          </cell>
        </row>
        <row r="26">
          <cell r="E26">
            <v>25243.88922865289</v>
          </cell>
          <cell r="F26">
            <v>26192.555471580075</v>
          </cell>
          <cell r="G26">
            <v>27212.265836983941</v>
          </cell>
          <cell r="H26">
            <v>26834</v>
          </cell>
          <cell r="I26">
            <v>28205</v>
          </cell>
          <cell r="J26">
            <v>103.64811283618596</v>
          </cell>
          <cell r="K26">
            <v>105.10918983379295</v>
          </cell>
          <cell r="L26">
            <v>111.73001016018611</v>
          </cell>
          <cell r="M26">
            <v>107.68326912814408</v>
          </cell>
        </row>
        <row r="27">
          <cell r="E27">
            <v>91889.524790491472</v>
          </cell>
          <cell r="F27">
            <v>90021.000341992723</v>
          </cell>
          <cell r="G27">
            <v>90997.198887094273</v>
          </cell>
          <cell r="H27">
            <v>104301.78759000001</v>
          </cell>
          <cell r="I27">
            <v>119553.04057826898</v>
          </cell>
          <cell r="J27">
            <v>131.38101176785196</v>
          </cell>
          <cell r="K27">
            <v>114.62223547713309</v>
          </cell>
          <cell r="L27">
            <v>130.10518973827587</v>
          </cell>
          <cell r="M27">
            <v>132.80572324689024</v>
          </cell>
        </row>
        <row r="28">
          <cell r="E28">
            <v>24069.8</v>
          </cell>
          <cell r="F28">
            <v>22895</v>
          </cell>
          <cell r="G28">
            <v>23295.3</v>
          </cell>
          <cell r="H28">
            <v>23295.3</v>
          </cell>
          <cell r="I28">
            <v>30605.578388036858</v>
          </cell>
          <cell r="J28">
            <v>131.38091541227999</v>
          </cell>
          <cell r="K28">
            <v>131.38091541227999</v>
          </cell>
          <cell r="L28">
            <v>127.15343869926987</v>
          </cell>
          <cell r="M28">
            <v>133.67800125807756</v>
          </cell>
        </row>
        <row r="29">
          <cell r="E29">
            <v>10905</v>
          </cell>
          <cell r="F29">
            <v>15709</v>
          </cell>
          <cell r="G29">
            <v>12193</v>
          </cell>
          <cell r="H29">
            <v>12193</v>
          </cell>
          <cell r="I29">
            <v>13205.019</v>
          </cell>
          <cell r="J29">
            <v>108.3</v>
          </cell>
          <cell r="K29">
            <v>108.3</v>
          </cell>
          <cell r="L29">
            <v>121.09141678129298</v>
          </cell>
          <cell r="M29">
            <v>84.060213890126676</v>
          </cell>
        </row>
        <row r="30">
          <cell r="E30">
            <v>36985.53</v>
          </cell>
          <cell r="F30">
            <v>42708</v>
          </cell>
          <cell r="G30">
            <v>20751.18</v>
          </cell>
          <cell r="H30">
            <v>25386.7</v>
          </cell>
          <cell r="I30">
            <v>22473.52794</v>
          </cell>
          <cell r="J30">
            <v>108.3</v>
          </cell>
          <cell r="K30">
            <v>88.524809998936448</v>
          </cell>
          <cell r="L30">
            <v>60.763027973372289</v>
          </cell>
          <cell r="M30">
            <v>52.621354172520377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E36">
            <v>10811</v>
          </cell>
          <cell r="F36">
            <v>19996</v>
          </cell>
          <cell r="H36">
            <v>4236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1637.4</v>
          </cell>
          <cell r="F37">
            <v>1908</v>
          </cell>
          <cell r="G37">
            <v>2870</v>
          </cell>
          <cell r="H37">
            <v>2870</v>
          </cell>
          <cell r="I37">
            <v>3108.21</v>
          </cell>
          <cell r="J37">
            <v>108.3</v>
          </cell>
          <cell r="K37">
            <v>108.3</v>
          </cell>
          <cell r="L37">
            <v>189.82594356907293</v>
          </cell>
          <cell r="M37">
            <v>162.90408805031447</v>
          </cell>
        </row>
        <row r="38">
          <cell r="E38">
            <v>1322.7</v>
          </cell>
          <cell r="F38">
            <v>1552</v>
          </cell>
          <cell r="G38">
            <v>2444</v>
          </cell>
          <cell r="H38">
            <v>2444</v>
          </cell>
          <cell r="I38">
            <v>2646.8519999999999</v>
          </cell>
          <cell r="J38">
            <v>108.3</v>
          </cell>
          <cell r="K38">
            <v>108.3</v>
          </cell>
          <cell r="L38">
            <v>200.10977545928782</v>
          </cell>
          <cell r="M38">
            <v>170.54458762886597</v>
          </cell>
        </row>
        <row r="39">
          <cell r="E39">
            <v>314.7</v>
          </cell>
          <cell r="F39">
            <v>356</v>
          </cell>
          <cell r="G39">
            <v>426</v>
          </cell>
          <cell r="H39">
            <v>426</v>
          </cell>
          <cell r="I39">
            <v>461.358</v>
          </cell>
          <cell r="J39">
            <v>108.3</v>
          </cell>
          <cell r="K39">
            <v>108.3</v>
          </cell>
          <cell r="L39">
            <v>146.60247855100096</v>
          </cell>
          <cell r="M39">
            <v>129.59494382022473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24537.13</v>
          </cell>
          <cell r="F41">
            <v>20804</v>
          </cell>
          <cell r="G41">
            <v>17881.18</v>
          </cell>
          <cell r="H41">
            <v>18280.7</v>
          </cell>
          <cell r="I41">
            <v>19365.317940000001</v>
          </cell>
          <cell r="J41">
            <v>108.3</v>
          </cell>
          <cell r="K41">
            <v>105.93313133523334</v>
          </cell>
          <cell r="L41">
            <v>78.922506177372824</v>
          </cell>
          <cell r="M41">
            <v>93.084589213612773</v>
          </cell>
        </row>
        <row r="42">
          <cell r="E42">
            <v>1334</v>
          </cell>
          <cell r="F42">
            <v>2064</v>
          </cell>
          <cell r="G42">
            <v>1436.7</v>
          </cell>
          <cell r="H42">
            <v>1436.7</v>
          </cell>
          <cell r="I42">
            <v>1555.9460999999999</v>
          </cell>
          <cell r="J42">
            <v>108.3</v>
          </cell>
          <cell r="K42">
            <v>108.3</v>
          </cell>
          <cell r="L42">
            <v>116.63763868065966</v>
          </cell>
          <cell r="M42">
            <v>75.384985465116273</v>
          </cell>
        </row>
        <row r="43">
          <cell r="E43">
            <v>46.2</v>
          </cell>
          <cell r="F43">
            <v>222</v>
          </cell>
          <cell r="G43">
            <v>49</v>
          </cell>
          <cell r="H43">
            <v>448</v>
          </cell>
          <cell r="I43">
            <v>53.067</v>
          </cell>
          <cell r="J43">
            <v>108.3</v>
          </cell>
          <cell r="K43">
            <v>11.8453125</v>
          </cell>
          <cell r="L43">
            <v>114.86363636363637</v>
          </cell>
          <cell r="M43">
            <v>23.904054054054054</v>
          </cell>
        </row>
        <row r="44">
          <cell r="E44">
            <v>1095.43</v>
          </cell>
          <cell r="F44">
            <v>1238</v>
          </cell>
          <cell r="G44">
            <v>3500</v>
          </cell>
          <cell r="H44">
            <v>3500</v>
          </cell>
          <cell r="I44">
            <v>3790.5</v>
          </cell>
          <cell r="J44">
            <v>108.3</v>
          </cell>
          <cell r="K44">
            <v>108.3</v>
          </cell>
          <cell r="L44">
            <v>346.02850022365647</v>
          </cell>
          <cell r="M44">
            <v>306.17932148626818</v>
          </cell>
        </row>
        <row r="45">
          <cell r="E45">
            <v>2550</v>
          </cell>
          <cell r="F45">
            <v>453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E46">
            <v>1087</v>
          </cell>
          <cell r="F46">
            <v>1459</v>
          </cell>
          <cell r="G46">
            <v>1155.5</v>
          </cell>
          <cell r="H46">
            <v>1156</v>
          </cell>
          <cell r="I46">
            <v>1251.4065000000001</v>
          </cell>
          <cell r="J46">
            <v>108.3</v>
          </cell>
          <cell r="K46">
            <v>108.25315743944637</v>
          </cell>
          <cell r="L46">
            <v>115.12479300827967</v>
          </cell>
          <cell r="M46">
            <v>85.771521590130234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E48">
            <v>2514</v>
          </cell>
          <cell r="F48">
            <v>2514</v>
          </cell>
          <cell r="G48">
            <v>2000</v>
          </cell>
          <cell r="H48">
            <v>2000</v>
          </cell>
          <cell r="I48">
            <v>2166</v>
          </cell>
          <cell r="J48">
            <v>108.3</v>
          </cell>
          <cell r="K48">
            <v>108.3</v>
          </cell>
          <cell r="L48">
            <v>86.157517899761331</v>
          </cell>
          <cell r="M48">
            <v>86.157517899761331</v>
          </cell>
        </row>
        <row r="49">
          <cell r="E49">
            <v>504</v>
          </cell>
          <cell r="F49">
            <v>468</v>
          </cell>
          <cell r="G49">
            <v>1000</v>
          </cell>
          <cell r="H49">
            <v>1000</v>
          </cell>
          <cell r="I49">
            <v>1083</v>
          </cell>
          <cell r="J49">
            <v>108.3</v>
          </cell>
          <cell r="K49">
            <v>108.3</v>
          </cell>
          <cell r="L49">
            <v>214.88095238095238</v>
          </cell>
          <cell r="M49">
            <v>231.41025641025644</v>
          </cell>
        </row>
        <row r="50">
          <cell r="E50">
            <v>9430.2000000000007</v>
          </cell>
          <cell r="F50">
            <v>9672</v>
          </cell>
          <cell r="G50">
            <v>3607.7</v>
          </cell>
          <cell r="H50">
            <v>3608</v>
          </cell>
          <cell r="I50">
            <v>3907.1390999999999</v>
          </cell>
          <cell r="J50">
            <v>108.3</v>
          </cell>
          <cell r="K50">
            <v>108.29099501108648</v>
          </cell>
          <cell r="L50">
            <v>41.432197620411017</v>
          </cell>
          <cell r="M50">
            <v>40.396392679900742</v>
          </cell>
        </row>
        <row r="51"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E53">
            <v>5976.3</v>
          </cell>
          <cell r="F53">
            <v>2714</v>
          </cell>
          <cell r="G53">
            <v>5132.28</v>
          </cell>
          <cell r="H53">
            <v>5132</v>
          </cell>
          <cell r="I53">
            <v>5558.2592399999994</v>
          </cell>
          <cell r="J53">
            <v>108.3</v>
          </cell>
          <cell r="K53">
            <v>108.30590880748245</v>
          </cell>
          <cell r="L53">
            <v>93.005023844184521</v>
          </cell>
          <cell r="M53">
            <v>204.79952984524684</v>
          </cell>
        </row>
        <row r="54">
          <cell r="E54">
            <v>277583</v>
          </cell>
          <cell r="F54">
            <v>93382</v>
          </cell>
          <cell r="G54">
            <v>300216</v>
          </cell>
          <cell r="H54">
            <v>300216</v>
          </cell>
          <cell r="I54">
            <v>300589.1862</v>
          </cell>
          <cell r="J54">
            <v>100.12430589975219</v>
          </cell>
          <cell r="K54">
            <v>100.12430589975219</v>
          </cell>
          <cell r="L54">
            <v>108.28803860466959</v>
          </cell>
          <cell r="M54">
            <v>321.89199867212096</v>
          </cell>
        </row>
        <row r="55">
          <cell r="G55">
            <v>1362.4</v>
          </cell>
          <cell r="H55">
            <v>1362</v>
          </cell>
          <cell r="I55">
            <v>1475.4792</v>
          </cell>
          <cell r="J55">
            <v>108.3</v>
          </cell>
          <cell r="K55">
            <v>108.33180616740088</v>
          </cell>
          <cell r="L55">
            <v>0</v>
          </cell>
          <cell r="M55">
            <v>0</v>
          </cell>
        </row>
        <row r="56">
          <cell r="E56">
            <v>272593</v>
          </cell>
          <cell r="F56">
            <v>59275</v>
          </cell>
          <cell r="G56">
            <v>295724.59999999998</v>
          </cell>
          <cell r="H56">
            <v>295725</v>
          </cell>
          <cell r="I56">
            <v>295725</v>
          </cell>
          <cell r="J56">
            <v>100.0001352609827</v>
          </cell>
          <cell r="K56">
            <v>100</v>
          </cell>
          <cell r="L56">
            <v>108.48591123029571</v>
          </cell>
          <cell r="M56">
            <v>498.90341628005058</v>
          </cell>
        </row>
        <row r="57">
          <cell r="E57">
            <v>4990</v>
          </cell>
          <cell r="F57">
            <v>5233</v>
          </cell>
          <cell r="G57">
            <v>3129</v>
          </cell>
          <cell r="H57">
            <v>3129</v>
          </cell>
          <cell r="I57">
            <v>3388.7069999999999</v>
          </cell>
          <cell r="J57">
            <v>108.3</v>
          </cell>
          <cell r="K57">
            <v>108.3</v>
          </cell>
          <cell r="L57">
            <v>67.909959919839679</v>
          </cell>
          <cell r="M57">
            <v>64.756487674374171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E61">
            <v>4990</v>
          </cell>
          <cell r="F61">
            <v>5233</v>
          </cell>
          <cell r="G61">
            <v>3129</v>
          </cell>
          <cell r="H61">
            <v>3129</v>
          </cell>
          <cell r="I61">
            <v>3388.7069999999999</v>
          </cell>
          <cell r="J61">
            <v>108.3</v>
          </cell>
          <cell r="K61">
            <v>108.3</v>
          </cell>
          <cell r="L61">
            <v>67.909959919839679</v>
          </cell>
          <cell r="M61">
            <v>64.756487674374171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F63">
            <v>28874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503119.88252649142</v>
          </cell>
          <cell r="F64">
            <v>327261.18454199273</v>
          </cell>
          <cell r="G64">
            <v>516990.83858909423</v>
          </cell>
          <cell r="H64">
            <v>534152.95414799999</v>
          </cell>
          <cell r="I64">
            <v>557737.82771140593</v>
          </cell>
          <cell r="J64">
            <v>107.88156889462745</v>
          </cell>
          <cell r="K64">
            <v>104.415378288233</v>
          </cell>
          <cell r="L64">
            <v>110.85585107681342</v>
          </cell>
          <cell r="M64">
            <v>170.42590262941476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6822.2447962342058</v>
          </cell>
          <cell r="F66">
            <v>4196.5297909135443</v>
          </cell>
          <cell r="G66">
            <v>7012.1282554218242</v>
          </cell>
          <cell r="H66">
            <v>0</v>
          </cell>
          <cell r="I66">
            <v>9795.8028685826175</v>
          </cell>
          <cell r="J66">
            <v>139.69799912043018</v>
          </cell>
          <cell r="K66">
            <v>0</v>
          </cell>
          <cell r="L66">
            <v>143.58621188717501</v>
          </cell>
          <cell r="M66">
            <v>233.42626781281984</v>
          </cell>
        </row>
        <row r="67">
          <cell r="E67">
            <v>396864.04607030866</v>
          </cell>
          <cell r="F67">
            <v>249072.66822214669</v>
          </cell>
          <cell r="G67">
            <v>408511.70756137418</v>
          </cell>
          <cell r="H67">
            <v>0</v>
          </cell>
          <cell r="I67">
            <v>415057.41154475824</v>
          </cell>
          <cell r="J67">
            <v>101.60232959355287</v>
          </cell>
          <cell r="K67">
            <v>0</v>
          </cell>
          <cell r="L67">
            <v>104.58428160842428</v>
          </cell>
          <cell r="M67">
            <v>166.64109093438168</v>
          </cell>
        </row>
        <row r="68">
          <cell r="E68">
            <v>99433.591659948448</v>
          </cell>
          <cell r="F68">
            <v>73991.986528932466</v>
          </cell>
          <cell r="G68">
            <v>101467.00277229807</v>
          </cell>
          <cell r="H68">
            <v>0</v>
          </cell>
          <cell r="I68">
            <v>132884.61329806509</v>
          </cell>
          <cell r="J68">
            <v>130.96337692783854</v>
          </cell>
          <cell r="K68">
            <v>0</v>
          </cell>
          <cell r="L68">
            <v>133.64157029800887</v>
          </cell>
          <cell r="M68">
            <v>179.59324993403754</v>
          </cell>
        </row>
        <row r="70">
          <cell r="E70">
            <v>35547.9</v>
          </cell>
          <cell r="F70">
            <v>182941</v>
          </cell>
          <cell r="G70">
            <v>27463.9</v>
          </cell>
          <cell r="H70">
            <v>27464</v>
          </cell>
          <cell r="I70">
            <v>28560.37</v>
          </cell>
          <cell r="J70">
            <v>103.99240457473265</v>
          </cell>
          <cell r="K70">
            <v>103.99202592484707</v>
          </cell>
          <cell r="L70">
            <v>80.343339550296918</v>
          </cell>
          <cell r="M70">
            <v>15.611792873112096</v>
          </cell>
        </row>
        <row r="71">
          <cell r="E71">
            <v>28880</v>
          </cell>
          <cell r="F71">
            <v>149137</v>
          </cell>
          <cell r="G71">
            <v>10100</v>
          </cell>
          <cell r="H71">
            <v>10100</v>
          </cell>
          <cell r="I71">
            <v>10100</v>
          </cell>
          <cell r="J71">
            <v>100</v>
          </cell>
          <cell r="K71">
            <v>100</v>
          </cell>
          <cell r="L71">
            <v>34.97229916897507</v>
          </cell>
          <cell r="M71">
            <v>6.7722966131811697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E75">
            <v>28880</v>
          </cell>
          <cell r="F75">
            <v>149137</v>
          </cell>
          <cell r="G75">
            <v>10100</v>
          </cell>
          <cell r="H75">
            <v>10100</v>
          </cell>
          <cell r="I75">
            <v>10100</v>
          </cell>
          <cell r="J75">
            <v>100</v>
          </cell>
          <cell r="K75">
            <v>100</v>
          </cell>
          <cell r="L75">
            <v>34.97229916897507</v>
          </cell>
          <cell r="M75">
            <v>6.7722966131811697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6667.9</v>
          </cell>
          <cell r="F77">
            <v>11191</v>
          </cell>
          <cell r="G77">
            <v>11890</v>
          </cell>
          <cell r="H77">
            <v>11890</v>
          </cell>
          <cell r="I77">
            <v>12876.869999999999</v>
          </cell>
          <cell r="J77">
            <v>108.3</v>
          </cell>
          <cell r="K77">
            <v>108.3</v>
          </cell>
          <cell r="L77">
            <v>193.11732329519037</v>
          </cell>
          <cell r="M77">
            <v>115.06451612903226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F79">
            <v>22613</v>
          </cell>
          <cell r="G79">
            <v>5473.9</v>
          </cell>
          <cell r="H79">
            <v>5474</v>
          </cell>
          <cell r="I79">
            <v>5583.5</v>
          </cell>
          <cell r="J79">
            <v>102.00222875828935</v>
          </cell>
          <cell r="K79">
            <v>102.00036536353672</v>
          </cell>
          <cell r="L79">
            <v>0</v>
          </cell>
          <cell r="M79">
            <v>24.691549108919649</v>
          </cell>
        </row>
        <row r="81">
          <cell r="E81">
            <v>28010</v>
          </cell>
          <cell r="F81">
            <v>18888.504000000001</v>
          </cell>
          <cell r="G81">
            <v>28695</v>
          </cell>
          <cell r="H81">
            <v>27275</v>
          </cell>
          <cell r="I81">
            <v>24015</v>
          </cell>
          <cell r="J81">
            <v>83.690538421327759</v>
          </cell>
          <cell r="K81">
            <v>88.047662694775426</v>
          </cell>
          <cell r="L81">
            <v>85.737236701178148</v>
          </cell>
          <cell r="M81">
            <v>127.14082597541869</v>
          </cell>
        </row>
        <row r="83">
          <cell r="E83">
            <v>78234.115442105263</v>
          </cell>
          <cell r="F83">
            <v>286741.68447368417</v>
          </cell>
          <cell r="G83">
            <v>72022.841713157919</v>
          </cell>
          <cell r="H83">
            <v>55379.466558</v>
          </cell>
          <cell r="I83">
            <v>79623.260138289668</v>
          </cell>
          <cell r="J83">
            <v>110.55278887134388</v>
          </cell>
          <cell r="K83">
            <v>143.7775859666302</v>
          </cell>
          <cell r="L83">
            <v>101.77562523501962</v>
          </cell>
          <cell r="M83">
            <v>27.768289177919343</v>
          </cell>
        </row>
        <row r="84">
          <cell r="E84">
            <v>18776.187706105262</v>
          </cell>
          <cell r="F84">
            <v>68818.004273684201</v>
          </cell>
          <cell r="G84">
            <v>17285.482011157899</v>
          </cell>
          <cell r="H84">
            <v>0</v>
          </cell>
          <cell r="I84">
            <v>19109.58243318952</v>
          </cell>
          <cell r="J84">
            <v>110.55278887134389</v>
          </cell>
          <cell r="K84">
            <v>0</v>
          </cell>
          <cell r="L84">
            <v>101.77562523501962</v>
          </cell>
          <cell r="M84">
            <v>27.768289177919343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304.02021649385506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12472.44796777334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F88">
            <v>68818</v>
          </cell>
          <cell r="G88">
            <v>17286</v>
          </cell>
          <cell r="H88">
            <v>17286</v>
          </cell>
          <cell r="I88">
            <v>6333.1142489223266</v>
          </cell>
          <cell r="J88">
            <v>36.637245452518371</v>
          </cell>
          <cell r="K88">
            <v>36.637245452518371</v>
          </cell>
          <cell r="L88">
            <v>0</v>
          </cell>
          <cell r="M88">
            <v>9.2027002367437696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54324.08770610526</v>
          </cell>
          <cell r="F92">
            <v>251759.0042736842</v>
          </cell>
          <cell r="G92">
            <v>44749.382011157897</v>
          </cell>
          <cell r="H92">
            <v>27464</v>
          </cell>
          <cell r="I92">
            <v>47669.952433189523</v>
          </cell>
          <cell r="J92">
            <v>106.52650448067284</v>
          </cell>
          <cell r="K92">
            <v>173.57250376197757</v>
          </cell>
          <cell r="L92">
            <v>87.751040921451306</v>
          </cell>
          <cell r="M92">
            <v>18.934755708426653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98.641725274478418</v>
          </cell>
          <cell r="F94">
            <v>500.08021733656312</v>
          </cell>
          <cell r="G94">
            <v>256.86564477918245</v>
          </cell>
          <cell r="H94">
            <v>0</v>
          </cell>
          <cell r="I94">
            <v>656.55082871825982</v>
          </cell>
          <cell r="J94">
            <v>255.60087230920718</v>
          </cell>
          <cell r="K94">
            <v>0</v>
          </cell>
          <cell r="L94">
            <v>665.59138832107317</v>
          </cell>
          <cell r="M94">
            <v>131.28910241942026</v>
          </cell>
        </row>
        <row r="95">
          <cell r="E95">
            <v>5568.7110589364629</v>
          </cell>
          <cell r="F95">
            <v>28231.483471001102</v>
          </cell>
          <cell r="G95">
            <v>14501.583112346345</v>
          </cell>
          <cell r="H95">
            <v>0</v>
          </cell>
          <cell r="I95">
            <v>26935.037886049518</v>
          </cell>
          <cell r="J95">
            <v>185.73860300202389</v>
          </cell>
          <cell r="K95">
            <v>0</v>
          </cell>
          <cell r="L95">
            <v>483.6853196544497</v>
          </cell>
          <cell r="M95">
            <v>95.407802121757896</v>
          </cell>
        </row>
        <row r="96">
          <cell r="E96">
            <v>29880.547215789058</v>
          </cell>
          <cell r="F96">
            <v>223027.43631166234</v>
          </cell>
          <cell r="G96">
            <v>29991.451242874471</v>
          </cell>
          <cell r="H96">
            <v>0</v>
          </cell>
          <cell r="I96">
            <v>20078.363718421748</v>
          </cell>
          <cell r="J96">
            <v>66.946956170358945</v>
          </cell>
          <cell r="K96">
            <v>0</v>
          </cell>
          <cell r="L96">
            <v>67.195435121791277</v>
          </cell>
          <cell r="M96">
            <v>9.0026429261213856</v>
          </cell>
        </row>
        <row r="98">
          <cell r="E98">
            <v>557443.97023259662</v>
          </cell>
          <cell r="F98">
            <v>579020.18881567696</v>
          </cell>
          <cell r="G98">
            <v>561740.22060025216</v>
          </cell>
          <cell r="H98">
            <v>561616.95414799999</v>
          </cell>
          <cell r="I98">
            <v>605407.78014459542</v>
          </cell>
          <cell r="J98">
            <v>107.77362167474529</v>
          </cell>
          <cell r="K98">
            <v>107.79727635947675</v>
          </cell>
          <cell r="L98">
            <v>108.60423871693969</v>
          </cell>
          <cell r="M98">
            <v>104.55728346586524</v>
          </cell>
        </row>
        <row r="101">
          <cell r="E101">
            <v>10.797444027317855</v>
          </cell>
          <cell r="F101">
            <v>76.929075663533069</v>
          </cell>
          <cell r="G101">
            <v>8.6557398450777647</v>
          </cell>
          <cell r="H101">
            <v>5.1415984479214236</v>
          </cell>
          <cell r="I101">
            <v>8.5470179831258832</v>
          </cell>
          <cell r="J101">
            <v>98.743933344834673</v>
          </cell>
          <cell r="K101">
            <v>166.23270116671901</v>
          </cell>
          <cell r="L101">
            <v>79.157789209202406</v>
          </cell>
          <cell r="M101">
            <v>11.1102569599409</v>
          </cell>
        </row>
        <row r="102">
          <cell r="E102">
            <v>32.95065182246335</v>
          </cell>
          <cell r="F102">
            <v>34.226027473005942</v>
          </cell>
          <cell r="G102">
            <v>33.203622913780329</v>
          </cell>
          <cell r="H102">
            <v>0</v>
          </cell>
          <cell r="I102">
            <v>46.195440074555414</v>
          </cell>
          <cell r="J102">
            <v>139.12770963129796</v>
          </cell>
          <cell r="K102">
            <v>0</v>
          </cell>
          <cell r="L102">
            <v>140.19583079404435</v>
          </cell>
          <cell r="M102">
            <v>134.97166771980693</v>
          </cell>
        </row>
        <row r="104">
          <cell r="E104">
            <v>80800.679999999993</v>
          </cell>
          <cell r="F104">
            <v>241065</v>
          </cell>
          <cell r="G104">
            <v>66068</v>
          </cell>
          <cell r="H104">
            <v>66068</v>
          </cell>
          <cell r="I104">
            <v>68404</v>
          </cell>
          <cell r="J104">
            <v>103.53575104437851</v>
          </cell>
          <cell r="K104">
            <v>103.53575104437851</v>
          </cell>
          <cell r="L104">
            <v>84.657703375763688</v>
          </cell>
          <cell r="M104">
            <v>28.375749279240036</v>
          </cell>
        </row>
        <row r="106">
          <cell r="E106">
            <v>80800.679999999993</v>
          </cell>
          <cell r="F106">
            <v>241065</v>
          </cell>
          <cell r="G106">
            <v>66068</v>
          </cell>
          <cell r="H106">
            <v>66068</v>
          </cell>
          <cell r="I106">
            <v>68404</v>
          </cell>
          <cell r="J106">
            <v>103.53575104437851</v>
          </cell>
          <cell r="K106">
            <v>103.53575104437851</v>
          </cell>
          <cell r="L106">
            <v>84.657703375763688</v>
          </cell>
          <cell r="M106">
            <v>28.375749279240036</v>
          </cell>
        </row>
        <row r="107">
          <cell r="E107">
            <v>51920.68</v>
          </cell>
          <cell r="F107">
            <v>53871</v>
          </cell>
          <cell r="G107">
            <v>55968</v>
          </cell>
          <cell r="H107">
            <v>55968</v>
          </cell>
          <cell r="I107">
            <v>58304</v>
          </cell>
          <cell r="J107">
            <v>104.17381360777587</v>
          </cell>
          <cell r="K107">
            <v>104.17381360777587</v>
          </cell>
          <cell r="L107">
            <v>112.29436902598349</v>
          </cell>
          <cell r="M107">
            <v>108.22891722819328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E109">
            <v>28880</v>
          </cell>
          <cell r="F109">
            <v>187194</v>
          </cell>
          <cell r="G109">
            <v>10100</v>
          </cell>
          <cell r="H109">
            <v>10100</v>
          </cell>
          <cell r="I109">
            <v>10100</v>
          </cell>
          <cell r="J109">
            <v>100</v>
          </cell>
          <cell r="K109">
            <v>100</v>
          </cell>
          <cell r="L109">
            <v>34.97229916897507</v>
          </cell>
          <cell r="M109">
            <v>5.3954720770964881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I120">
            <v>24</v>
          </cell>
          <cell r="J120">
            <v>100</v>
          </cell>
          <cell r="K120">
            <v>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16917.54</v>
          </cell>
          <cell r="F123">
            <v>16917.54</v>
          </cell>
          <cell r="G123">
            <v>16918.04</v>
          </cell>
          <cell r="H123">
            <v>0</v>
          </cell>
          <cell r="I123">
            <v>13105.358</v>
          </cell>
          <cell r="J123">
            <v>77.463807864267963</v>
          </cell>
          <cell r="K123">
            <v>0</v>
          </cell>
          <cell r="L123">
            <v>77.466097316749355</v>
          </cell>
          <cell r="M123">
            <v>77.466097316749355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E125">
            <v>250.27</v>
          </cell>
          <cell r="F125">
            <v>250.27</v>
          </cell>
          <cell r="G125">
            <v>250.27</v>
          </cell>
          <cell r="I125">
            <v>250.26800000000003</v>
          </cell>
          <cell r="J125">
            <v>99.999200863067898</v>
          </cell>
          <cell r="K125">
            <v>0</v>
          </cell>
          <cell r="L125">
            <v>99.999200863067898</v>
          </cell>
          <cell r="M125">
            <v>99.999200863067898</v>
          </cell>
        </row>
        <row r="126">
          <cell r="E126">
            <v>14128.72</v>
          </cell>
          <cell r="F126">
            <v>14128.72</v>
          </cell>
          <cell r="G126">
            <v>14129.22</v>
          </cell>
          <cell r="I126">
            <v>10267.26</v>
          </cell>
          <cell r="J126">
            <v>72.666856344511586</v>
          </cell>
          <cell r="K126">
            <v>0</v>
          </cell>
          <cell r="L126">
            <v>72.669427945348204</v>
          </cell>
          <cell r="M126">
            <v>72.669427945348204</v>
          </cell>
        </row>
        <row r="127">
          <cell r="E127">
            <v>2538.5500000000002</v>
          </cell>
          <cell r="F127">
            <v>2538.5500000000002</v>
          </cell>
          <cell r="G127">
            <v>2538.5500000000002</v>
          </cell>
          <cell r="I127">
            <v>2587.83</v>
          </cell>
          <cell r="J127">
            <v>101.94126568316557</v>
          </cell>
          <cell r="K127">
            <v>0</v>
          </cell>
          <cell r="L127">
            <v>101.94126568316557</v>
          </cell>
          <cell r="M127">
            <v>101.94126568316557</v>
          </cell>
        </row>
      </sheetData>
      <sheetData sheetId="8">
        <row r="4">
          <cell r="C4" t="str">
            <v>31 декабря</v>
          </cell>
        </row>
      </sheetData>
      <sheetData sheetId="9"/>
      <sheetData sheetId="10">
        <row r="9">
          <cell r="E9">
            <v>376482.79591836734</v>
          </cell>
          <cell r="F9">
            <v>383025</v>
          </cell>
          <cell r="G9">
            <v>421933.33</v>
          </cell>
          <cell r="H9">
            <v>395532</v>
          </cell>
          <cell r="J9">
            <v>421933.33333333337</v>
          </cell>
        </row>
        <row r="10">
          <cell r="E10">
            <v>7350.706638115631</v>
          </cell>
          <cell r="F10">
            <v>7242</v>
          </cell>
          <cell r="G10">
            <v>8757.25</v>
          </cell>
          <cell r="H10">
            <v>7476</v>
          </cell>
          <cell r="J10">
            <v>8757.25</v>
          </cell>
        </row>
        <row r="11">
          <cell r="E11">
            <v>1014044</v>
          </cell>
          <cell r="F11">
            <v>1049696</v>
          </cell>
          <cell r="G11">
            <v>1064496.76</v>
          </cell>
          <cell r="H11">
            <v>1061198</v>
          </cell>
          <cell r="J11">
            <v>1004603</v>
          </cell>
        </row>
        <row r="13">
          <cell r="E13">
            <v>315160</v>
          </cell>
          <cell r="F13">
            <v>292643</v>
          </cell>
          <cell r="G13">
            <v>307600.44</v>
          </cell>
          <cell r="H13">
            <v>309634</v>
          </cell>
          <cell r="J13">
            <v>397210</v>
          </cell>
        </row>
        <row r="14">
          <cell r="E14">
            <v>27019</v>
          </cell>
          <cell r="F14">
            <v>27915</v>
          </cell>
          <cell r="G14">
            <v>32610.91</v>
          </cell>
          <cell r="H14">
            <v>28295</v>
          </cell>
          <cell r="J14">
            <v>32610.907563025208</v>
          </cell>
        </row>
        <row r="15">
          <cell r="E15">
            <v>48442.999999999993</v>
          </cell>
          <cell r="F15">
            <v>45766</v>
          </cell>
          <cell r="G15">
            <v>53842.879999999997</v>
          </cell>
          <cell r="H15">
            <v>50308</v>
          </cell>
          <cell r="J15">
            <v>53842.883720930236</v>
          </cell>
        </row>
        <row r="16">
          <cell r="E16">
            <v>15031</v>
          </cell>
          <cell r="F16">
            <v>14205</v>
          </cell>
          <cell r="G16">
            <v>15453.25</v>
          </cell>
          <cell r="H16">
            <v>14798</v>
          </cell>
          <cell r="J16">
            <v>15453.252124645895</v>
          </cell>
        </row>
        <row r="18">
          <cell r="E18">
            <v>30420</v>
          </cell>
          <cell r="F18">
            <v>30206</v>
          </cell>
          <cell r="G18">
            <v>32797.129999999997</v>
          </cell>
          <cell r="H18">
            <v>33088</v>
          </cell>
          <cell r="J18">
            <v>32797.129629629628</v>
          </cell>
        </row>
        <row r="20">
          <cell r="E20">
            <v>53334.000000000007</v>
          </cell>
          <cell r="F20">
            <v>38187</v>
          </cell>
          <cell r="G20">
            <v>39742.03</v>
          </cell>
          <cell r="H20">
            <v>33102</v>
          </cell>
          <cell r="J20">
            <v>39742.029411764699</v>
          </cell>
        </row>
        <row r="24">
          <cell r="E24">
            <v>3768</v>
          </cell>
          <cell r="F24">
            <v>13789</v>
          </cell>
          <cell r="G24">
            <v>14884</v>
          </cell>
          <cell r="H24">
            <v>14884</v>
          </cell>
          <cell r="J24">
            <v>3970.3069999999998</v>
          </cell>
          <cell r="K24">
            <v>3970.3069999999998</v>
          </cell>
          <cell r="L24">
            <v>3970.3069999999998</v>
          </cell>
          <cell r="M24">
            <v>3970.3069999999998</v>
          </cell>
        </row>
        <row r="25">
          <cell r="F25">
            <v>234</v>
          </cell>
          <cell r="G25">
            <v>85</v>
          </cell>
          <cell r="H25">
            <v>85</v>
          </cell>
          <cell r="J25">
            <v>22.673749999999998</v>
          </cell>
          <cell r="K25">
            <v>22.673749999999998</v>
          </cell>
          <cell r="L25">
            <v>22.673749999999998</v>
          </cell>
          <cell r="M25">
            <v>22.673749999999998</v>
          </cell>
        </row>
        <row r="26">
          <cell r="E26">
            <v>7086</v>
          </cell>
          <cell r="F26">
            <v>17384</v>
          </cell>
          <cell r="G26">
            <v>4024</v>
          </cell>
          <cell r="H26">
            <v>4024</v>
          </cell>
          <cell r="J26">
            <v>5748.75</v>
          </cell>
          <cell r="K26">
            <v>5748.75</v>
          </cell>
          <cell r="L26">
            <v>5748.75</v>
          </cell>
          <cell r="M26">
            <v>5748.75</v>
          </cell>
        </row>
        <row r="28">
          <cell r="E28">
            <v>3700</v>
          </cell>
          <cell r="F28">
            <v>1292</v>
          </cell>
          <cell r="G28">
            <v>2600</v>
          </cell>
          <cell r="H28">
            <v>2600</v>
          </cell>
          <cell r="J28">
            <v>5323.25</v>
          </cell>
          <cell r="K28">
            <v>5323.25</v>
          </cell>
          <cell r="L28">
            <v>5323.25</v>
          </cell>
          <cell r="M28">
            <v>5323.25</v>
          </cell>
        </row>
        <row r="29">
          <cell r="E29">
            <v>91</v>
          </cell>
          <cell r="F29">
            <v>1314</v>
          </cell>
          <cell r="G29">
            <v>2364</v>
          </cell>
          <cell r="H29">
            <v>2364</v>
          </cell>
          <cell r="J29">
            <v>630.59699999999998</v>
          </cell>
          <cell r="K29">
            <v>630.59699999999998</v>
          </cell>
          <cell r="L29">
            <v>630.59699999999998</v>
          </cell>
          <cell r="M29">
            <v>630.59699999999998</v>
          </cell>
        </row>
        <row r="30">
          <cell r="E30">
            <v>1009</v>
          </cell>
          <cell r="F30">
            <v>7996</v>
          </cell>
          <cell r="G30">
            <v>6856</v>
          </cell>
          <cell r="H30">
            <v>6856</v>
          </cell>
          <cell r="J30">
            <v>2629.0879999999997</v>
          </cell>
          <cell r="K30">
            <v>2629.0879999999997</v>
          </cell>
          <cell r="L30">
            <v>2629.0879999999997</v>
          </cell>
          <cell r="M30">
            <v>2629.0879999999997</v>
          </cell>
        </row>
        <row r="31">
          <cell r="E31">
            <v>351</v>
          </cell>
          <cell r="F31">
            <v>853</v>
          </cell>
          <cell r="G31">
            <v>1480</v>
          </cell>
          <cell r="H31">
            <v>1480</v>
          </cell>
          <cell r="J31">
            <v>394.78999999999996</v>
          </cell>
          <cell r="K31">
            <v>394.78999999999996</v>
          </cell>
          <cell r="L31">
            <v>394.78999999999996</v>
          </cell>
          <cell r="M31">
            <v>394.78999999999996</v>
          </cell>
        </row>
        <row r="33">
          <cell r="E33">
            <v>1887</v>
          </cell>
          <cell r="F33">
            <v>4599</v>
          </cell>
          <cell r="G33">
            <v>5158</v>
          </cell>
          <cell r="H33">
            <v>5158</v>
          </cell>
          <cell r="J33">
            <v>1375.8964999999998</v>
          </cell>
          <cell r="K33">
            <v>1375.8964999999998</v>
          </cell>
          <cell r="L33">
            <v>1375.8964999999998</v>
          </cell>
          <cell r="M33">
            <v>1375.8964999999998</v>
          </cell>
        </row>
        <row r="35">
          <cell r="E35">
            <v>443</v>
          </cell>
          <cell r="F35">
            <v>846</v>
          </cell>
          <cell r="G35">
            <v>970</v>
          </cell>
          <cell r="H35">
            <v>970</v>
          </cell>
          <cell r="J35">
            <v>258.7475</v>
          </cell>
          <cell r="K35">
            <v>258.7475</v>
          </cell>
          <cell r="L35">
            <v>258.7475</v>
          </cell>
          <cell r="M35">
            <v>258.7475</v>
          </cell>
        </row>
        <row r="39">
          <cell r="E39">
            <v>3903</v>
          </cell>
          <cell r="F39">
            <v>1276</v>
          </cell>
          <cell r="G39">
            <v>22984</v>
          </cell>
          <cell r="H39">
            <v>22984</v>
          </cell>
          <cell r="J39">
            <v>975.75</v>
          </cell>
          <cell r="K39">
            <v>975.75</v>
          </cell>
          <cell r="L39">
            <v>975.75</v>
          </cell>
          <cell r="M39">
            <v>975.75</v>
          </cell>
        </row>
        <row r="41">
          <cell r="E41">
            <v>2324</v>
          </cell>
          <cell r="F41">
            <v>16739</v>
          </cell>
          <cell r="G41">
            <v>53684</v>
          </cell>
          <cell r="H41">
            <v>53684</v>
          </cell>
          <cell r="J41">
            <v>4183</v>
          </cell>
          <cell r="K41">
            <v>4183</v>
          </cell>
          <cell r="L41">
            <v>4183</v>
          </cell>
          <cell r="M41">
            <v>4183</v>
          </cell>
        </row>
        <row r="43">
          <cell r="E43">
            <v>1115</v>
          </cell>
          <cell r="F43">
            <v>3365</v>
          </cell>
          <cell r="G43">
            <v>16976</v>
          </cell>
          <cell r="H43">
            <v>16976</v>
          </cell>
          <cell r="J43">
            <v>1164.75</v>
          </cell>
          <cell r="K43">
            <v>1164.75</v>
          </cell>
          <cell r="L43">
            <v>1164.75</v>
          </cell>
          <cell r="M43">
            <v>1164.75</v>
          </cell>
        </row>
        <row r="44">
          <cell r="E44">
            <v>684</v>
          </cell>
          <cell r="F44">
            <v>934</v>
          </cell>
          <cell r="G44">
            <v>996</v>
          </cell>
          <cell r="H44">
            <v>996</v>
          </cell>
          <cell r="J44">
            <v>233.5</v>
          </cell>
          <cell r="K44">
            <v>233.5</v>
          </cell>
          <cell r="L44">
            <v>233.5</v>
          </cell>
          <cell r="M44">
            <v>233.5</v>
          </cell>
        </row>
        <row r="45">
          <cell r="E45">
            <v>621</v>
          </cell>
          <cell r="F45">
            <v>3454</v>
          </cell>
          <cell r="G45">
            <v>16624</v>
          </cell>
          <cell r="H45">
            <v>16624</v>
          </cell>
          <cell r="J45">
            <v>863.5</v>
          </cell>
          <cell r="K45">
            <v>863.5</v>
          </cell>
          <cell r="L45">
            <v>863.5</v>
          </cell>
          <cell r="M45">
            <v>863.5</v>
          </cell>
        </row>
        <row r="46">
          <cell r="F46">
            <v>260</v>
          </cell>
          <cell r="G46">
            <v>1616</v>
          </cell>
          <cell r="H46">
            <v>1616</v>
          </cell>
          <cell r="J46">
            <v>65</v>
          </cell>
          <cell r="K46">
            <v>65</v>
          </cell>
          <cell r="L46">
            <v>65</v>
          </cell>
          <cell r="M46">
            <v>65</v>
          </cell>
        </row>
        <row r="48">
          <cell r="E48">
            <v>1079</v>
          </cell>
          <cell r="F48">
            <v>1717</v>
          </cell>
          <cell r="G48">
            <v>6988</v>
          </cell>
          <cell r="H48">
            <v>6988</v>
          </cell>
          <cell r="J48">
            <v>429.25</v>
          </cell>
          <cell r="K48">
            <v>429.25</v>
          </cell>
          <cell r="L48">
            <v>429.25</v>
          </cell>
          <cell r="M48">
            <v>429.25</v>
          </cell>
        </row>
        <row r="50">
          <cell r="E50">
            <v>1173</v>
          </cell>
          <cell r="F50">
            <v>5931</v>
          </cell>
          <cell r="G50">
            <v>21296</v>
          </cell>
          <cell r="H50">
            <v>21296</v>
          </cell>
          <cell r="J50">
            <v>1482.75</v>
          </cell>
          <cell r="K50">
            <v>1482.75</v>
          </cell>
          <cell r="L50">
            <v>1482.75</v>
          </cell>
          <cell r="M50">
            <v>1482.75</v>
          </cell>
        </row>
        <row r="54">
          <cell r="E54">
            <v>376617.79591836734</v>
          </cell>
          <cell r="F54">
            <v>384464</v>
          </cell>
          <cell r="G54">
            <v>417883.33</v>
          </cell>
          <cell r="H54">
            <v>417883.33</v>
          </cell>
        </row>
        <row r="55">
          <cell r="E55">
            <v>7350.706638115631</v>
          </cell>
          <cell r="F55">
            <v>7335</v>
          </cell>
          <cell r="G55">
            <v>8799.75</v>
          </cell>
          <cell r="H55">
            <v>8799.75</v>
          </cell>
        </row>
        <row r="56">
          <cell r="E56">
            <v>1009282</v>
          </cell>
          <cell r="F56">
            <v>1055176</v>
          </cell>
          <cell r="G56">
            <v>1068166.76</v>
          </cell>
          <cell r="H56">
            <v>1054666.76</v>
          </cell>
        </row>
        <row r="58">
          <cell r="E58">
            <v>312575</v>
          </cell>
          <cell r="F58">
            <v>241979</v>
          </cell>
          <cell r="G58">
            <v>244830</v>
          </cell>
          <cell r="H58">
            <v>239412.44</v>
          </cell>
        </row>
        <row r="59">
          <cell r="E59">
            <v>27612</v>
          </cell>
          <cell r="F59">
            <v>27612</v>
          </cell>
          <cell r="G59">
            <v>33224.910000000003</v>
          </cell>
          <cell r="H59">
            <v>33294.910000000003</v>
          </cell>
        </row>
        <row r="60">
          <cell r="E60">
            <v>48054.999999999993</v>
          </cell>
          <cell r="F60">
            <v>48055</v>
          </cell>
          <cell r="G60">
            <v>52458.879999999997</v>
          </cell>
          <cell r="H60">
            <v>50458.879999999997</v>
          </cell>
        </row>
        <row r="61">
          <cell r="E61">
            <v>14680</v>
          </cell>
          <cell r="F61">
            <v>14680</v>
          </cell>
          <cell r="G61">
            <v>16385.25</v>
          </cell>
          <cell r="H61">
            <v>15385.25</v>
          </cell>
        </row>
        <row r="63">
          <cell r="E63">
            <v>29612</v>
          </cell>
          <cell r="F63">
            <v>24016</v>
          </cell>
          <cell r="G63">
            <v>31752.13</v>
          </cell>
          <cell r="H63">
            <v>31882.13</v>
          </cell>
        </row>
        <row r="65">
          <cell r="E65">
            <v>54064.000000000007</v>
          </cell>
          <cell r="F65">
            <v>54064</v>
          </cell>
          <cell r="G65">
            <v>29579.03</v>
          </cell>
          <cell r="H65">
            <v>29579.03</v>
          </cell>
        </row>
        <row r="69">
          <cell r="E69">
            <v>1.96</v>
          </cell>
          <cell r="F69">
            <v>1.92</v>
          </cell>
          <cell r="G69">
            <v>1.92</v>
          </cell>
          <cell r="H69">
            <v>1.92</v>
          </cell>
          <cell r="I69">
            <v>1.92</v>
          </cell>
          <cell r="J69">
            <v>0.48</v>
          </cell>
          <cell r="K69">
            <v>0.48</v>
          </cell>
          <cell r="L69">
            <v>0.48</v>
          </cell>
          <cell r="M69">
            <v>0.48</v>
          </cell>
        </row>
        <row r="70">
          <cell r="E70">
            <v>4.67</v>
          </cell>
          <cell r="F70">
            <v>4.68</v>
          </cell>
          <cell r="G70">
            <v>4.68</v>
          </cell>
          <cell r="H70">
            <v>4.68</v>
          </cell>
          <cell r="I70">
            <v>4.68</v>
          </cell>
          <cell r="J70">
            <v>1.17</v>
          </cell>
          <cell r="K70">
            <v>1.17</v>
          </cell>
          <cell r="L70">
            <v>1.17</v>
          </cell>
          <cell r="M70">
            <v>1.17</v>
          </cell>
        </row>
        <row r="71">
          <cell r="E71">
            <v>2.2999999999999998</v>
          </cell>
          <cell r="F71">
            <v>2.72</v>
          </cell>
          <cell r="G71">
            <v>2.72</v>
          </cell>
          <cell r="H71">
            <v>2.72</v>
          </cell>
          <cell r="I71">
            <v>2.2000000000000002</v>
          </cell>
          <cell r="J71">
            <v>0.55000000000000004</v>
          </cell>
          <cell r="K71">
            <v>0.55000000000000004</v>
          </cell>
          <cell r="L71">
            <v>0.55000000000000004</v>
          </cell>
          <cell r="M71">
            <v>0.55000000000000004</v>
          </cell>
        </row>
        <row r="72">
          <cell r="E72">
            <v>4.41</v>
          </cell>
          <cell r="F72">
            <v>4.41</v>
          </cell>
          <cell r="G72">
            <v>4.41</v>
          </cell>
          <cell r="H72">
            <v>4.41</v>
          </cell>
          <cell r="I72">
            <v>4.2560000000000002</v>
          </cell>
          <cell r="J72">
            <v>1.0640000000000001</v>
          </cell>
          <cell r="K72">
            <v>1.0640000000000001</v>
          </cell>
          <cell r="L72">
            <v>1.0640000000000001</v>
          </cell>
          <cell r="M72">
            <v>1.0640000000000001</v>
          </cell>
        </row>
        <row r="73">
          <cell r="E73">
            <v>3.2</v>
          </cell>
          <cell r="F73">
            <v>3.6</v>
          </cell>
          <cell r="G73">
            <v>3.6</v>
          </cell>
          <cell r="H73">
            <v>3.6</v>
          </cell>
          <cell r="I73">
            <v>3.2</v>
          </cell>
          <cell r="J73">
            <v>0.8</v>
          </cell>
          <cell r="K73">
            <v>0.8</v>
          </cell>
          <cell r="L73">
            <v>0.8</v>
          </cell>
          <cell r="M73">
            <v>0.8</v>
          </cell>
        </row>
        <row r="74">
          <cell r="E74">
            <v>9.51</v>
          </cell>
          <cell r="F74">
            <v>9.51</v>
          </cell>
          <cell r="G74">
            <v>9.51</v>
          </cell>
          <cell r="H74">
            <v>9.51</v>
          </cell>
          <cell r="I74">
            <v>9.51</v>
          </cell>
          <cell r="J74">
            <v>2.3774999999999999</v>
          </cell>
          <cell r="K74">
            <v>2.3774999999999999</v>
          </cell>
          <cell r="L74">
            <v>2.3774999999999999</v>
          </cell>
          <cell r="M74">
            <v>2.3774999999999999</v>
          </cell>
        </row>
        <row r="75">
          <cell r="E75">
            <v>8.6</v>
          </cell>
          <cell r="F75">
            <v>8.6</v>
          </cell>
          <cell r="G75">
            <v>8.6</v>
          </cell>
          <cell r="H75">
            <v>8.6</v>
          </cell>
          <cell r="I75">
            <v>8.6</v>
          </cell>
          <cell r="J75">
            <v>2.15</v>
          </cell>
          <cell r="K75">
            <v>2.15</v>
          </cell>
          <cell r="L75">
            <v>2.15</v>
          </cell>
          <cell r="M75">
            <v>2.15</v>
          </cell>
        </row>
        <row r="76">
          <cell r="E76">
            <v>14.11</v>
          </cell>
          <cell r="F76">
            <v>14.11</v>
          </cell>
          <cell r="G76">
            <v>14.11</v>
          </cell>
          <cell r="H76">
            <v>14.11</v>
          </cell>
          <cell r="I76">
            <v>14.11</v>
          </cell>
          <cell r="J76">
            <v>3.5274999999999999</v>
          </cell>
          <cell r="K76">
            <v>3.5274999999999999</v>
          </cell>
          <cell r="L76">
            <v>3.5274999999999999</v>
          </cell>
          <cell r="M76">
            <v>3.5274999999999999</v>
          </cell>
        </row>
        <row r="78">
          <cell r="E78">
            <v>8.4027999999999992</v>
          </cell>
          <cell r="F78">
            <v>8.6</v>
          </cell>
          <cell r="G78">
            <v>8.9</v>
          </cell>
          <cell r="H78">
            <v>8.6</v>
          </cell>
          <cell r="I78">
            <v>8.4</v>
          </cell>
          <cell r="J78">
            <v>2.1</v>
          </cell>
          <cell r="K78">
            <v>2.1</v>
          </cell>
          <cell r="L78">
            <v>2.1</v>
          </cell>
          <cell r="M78">
            <v>2.1</v>
          </cell>
        </row>
        <row r="80">
          <cell r="E80">
            <v>1.34</v>
          </cell>
          <cell r="F80">
            <v>1.34</v>
          </cell>
          <cell r="G80">
            <v>1.2</v>
          </cell>
          <cell r="H80">
            <v>1.34</v>
          </cell>
          <cell r="I80">
            <v>1.2</v>
          </cell>
          <cell r="J80">
            <v>0.3</v>
          </cell>
          <cell r="K80">
            <v>0.3</v>
          </cell>
          <cell r="L80">
            <v>0.3</v>
          </cell>
          <cell r="M80">
            <v>0.3</v>
          </cell>
        </row>
      </sheetData>
      <sheetData sheetId="11">
        <row r="11">
          <cell r="D11">
            <v>68398</v>
          </cell>
          <cell r="E11">
            <v>2251</v>
          </cell>
          <cell r="F11">
            <v>742</v>
          </cell>
          <cell r="I11">
            <v>2512</v>
          </cell>
        </row>
        <row r="12">
          <cell r="D12">
            <v>136663</v>
          </cell>
          <cell r="E12">
            <v>7188</v>
          </cell>
          <cell r="F12">
            <v>7002</v>
          </cell>
          <cell r="I12">
            <v>3866</v>
          </cell>
        </row>
        <row r="16">
          <cell r="D16">
            <v>437240</v>
          </cell>
          <cell r="E16">
            <v>8501</v>
          </cell>
          <cell r="F16">
            <v>4594</v>
          </cell>
          <cell r="I16">
            <v>10321</v>
          </cell>
        </row>
        <row r="17">
          <cell r="D17">
            <v>362302</v>
          </cell>
          <cell r="E17">
            <v>5055</v>
          </cell>
          <cell r="F17">
            <v>4394</v>
          </cell>
          <cell r="I17">
            <v>10467</v>
          </cell>
        </row>
        <row r="21">
          <cell r="D21">
            <v>14162</v>
          </cell>
          <cell r="I21">
            <v>351</v>
          </cell>
        </row>
        <row r="22">
          <cell r="D22">
            <v>484955</v>
          </cell>
          <cell r="E22">
            <v>21293</v>
          </cell>
          <cell r="F22">
            <v>4659</v>
          </cell>
          <cell r="I22">
            <v>13872</v>
          </cell>
        </row>
      </sheetData>
      <sheetData sheetId="12">
        <row r="8">
          <cell r="E8">
            <v>503119.8825264913</v>
          </cell>
          <cell r="F8">
            <v>327261.18454199273</v>
          </cell>
          <cell r="G8">
            <v>516990.83858909406</v>
          </cell>
          <cell r="H8">
            <v>0</v>
          </cell>
          <cell r="I8">
            <v>557737.82771140593</v>
          </cell>
          <cell r="J8">
            <v>1.078815688946275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403686.29086654284</v>
          </cell>
          <cell r="F10">
            <v>253269.19801306023</v>
          </cell>
          <cell r="G10">
            <v>415523.835816796</v>
          </cell>
          <cell r="H10">
            <v>0</v>
          </cell>
          <cell r="I10">
            <v>424853.21441334084</v>
          </cell>
          <cell r="J10">
            <v>1.0224520900905867</v>
          </cell>
        </row>
        <row r="12">
          <cell r="E12">
            <v>6822.2447962342058</v>
          </cell>
          <cell r="F12">
            <v>4196.5297909135443</v>
          </cell>
          <cell r="G12">
            <v>7012.1282554218242</v>
          </cell>
          <cell r="H12">
            <v>0</v>
          </cell>
          <cell r="I12">
            <v>9795.8028685826175</v>
          </cell>
          <cell r="J12">
            <v>1.3969799912043019</v>
          </cell>
        </row>
        <row r="13">
          <cell r="E13">
            <v>396864.04607030866</v>
          </cell>
          <cell r="F13">
            <v>249072.66822214669</v>
          </cell>
          <cell r="G13">
            <v>408511.70756137418</v>
          </cell>
          <cell r="H13">
            <v>0</v>
          </cell>
          <cell r="I13">
            <v>415057.41154475824</v>
          </cell>
          <cell r="J13">
            <v>1.0160232959355286</v>
          </cell>
        </row>
        <row r="14">
          <cell r="E14">
            <v>99433.591659948448</v>
          </cell>
          <cell r="F14">
            <v>73991.986528932466</v>
          </cell>
          <cell r="G14">
            <v>101467.00277229807</v>
          </cell>
          <cell r="H14">
            <v>0</v>
          </cell>
          <cell r="I14">
            <v>132884.61329806509</v>
          </cell>
          <cell r="J14">
            <v>1.3096337692783853</v>
          </cell>
        </row>
        <row r="15">
          <cell r="E15">
            <v>35547.9</v>
          </cell>
          <cell r="F15">
            <v>251759</v>
          </cell>
          <cell r="G15">
            <v>44749.899999999994</v>
          </cell>
          <cell r="H15">
            <v>0</v>
          </cell>
          <cell r="I15">
            <v>47669.952433189523</v>
          </cell>
          <cell r="J15">
            <v>1.0652527141555519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5667.3527842109415</v>
          </cell>
          <cell r="F17">
            <v>28731.563688337665</v>
          </cell>
          <cell r="G17">
            <v>14758.448757125527</v>
          </cell>
          <cell r="H17">
            <v>0</v>
          </cell>
          <cell r="I17">
            <v>27591.588714767779</v>
          </cell>
          <cell r="J17">
            <v>1.8695453139305229</v>
          </cell>
        </row>
        <row r="19">
          <cell r="E19">
            <v>98.641725274478418</v>
          </cell>
          <cell r="F19">
            <v>500.08021733656312</v>
          </cell>
          <cell r="G19">
            <v>256.86564477918245</v>
          </cell>
          <cell r="H19">
            <v>0</v>
          </cell>
          <cell r="I19">
            <v>656.55082871825982</v>
          </cell>
          <cell r="J19">
            <v>2.5560087230920718</v>
          </cell>
        </row>
        <row r="20">
          <cell r="E20">
            <v>5568.7110589364629</v>
          </cell>
          <cell r="F20">
            <v>28231.483471001102</v>
          </cell>
          <cell r="G20">
            <v>14501.583112346345</v>
          </cell>
          <cell r="H20">
            <v>0</v>
          </cell>
          <cell r="I20">
            <v>26935.037886049518</v>
          </cell>
          <cell r="J20">
            <v>1.8573860300202389</v>
          </cell>
        </row>
        <row r="21">
          <cell r="E21">
            <v>29880.547215789058</v>
          </cell>
          <cell r="F21">
            <v>223027.43631166234</v>
          </cell>
          <cell r="G21">
            <v>29991.451242874471</v>
          </cell>
          <cell r="H21">
            <v>0</v>
          </cell>
          <cell r="I21">
            <v>20078.363718421748</v>
          </cell>
          <cell r="J21">
            <v>0.66946956170358951</v>
          </cell>
        </row>
        <row r="22">
          <cell r="E22">
            <v>7.0654929837976068</v>
          </cell>
          <cell r="F22">
            <v>76.929074357639067</v>
          </cell>
          <cell r="G22">
            <v>8.6558400381186154</v>
          </cell>
          <cell r="H22">
            <v>0</v>
          </cell>
          <cell r="I22">
            <v>8.5470179831258832</v>
          </cell>
          <cell r="J22">
            <v>0.98742790364499555</v>
          </cell>
        </row>
        <row r="23">
          <cell r="E23">
            <v>538667.78252649133</v>
          </cell>
          <cell r="F23">
            <v>579020.18454199273</v>
          </cell>
          <cell r="G23">
            <v>561740.73858909402</v>
          </cell>
          <cell r="H23">
            <v>0</v>
          </cell>
          <cell r="I23">
            <v>605407.78014459542</v>
          </cell>
          <cell r="J23">
            <v>1.0777352229521016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409353.64365075377</v>
          </cell>
          <cell r="F25">
            <v>282000.76170139789</v>
          </cell>
          <cell r="G25">
            <v>430282.28457392153</v>
          </cell>
          <cell r="H25">
            <v>0</v>
          </cell>
          <cell r="I25">
            <v>452444.80312810862</v>
          </cell>
          <cell r="J25">
            <v>1.0515069277744797</v>
          </cell>
        </row>
        <row r="27">
          <cell r="E27">
            <v>6920.8865215086844</v>
          </cell>
          <cell r="F27">
            <v>4696.6100082501071</v>
          </cell>
          <cell r="G27">
            <v>7268.9939002010069</v>
          </cell>
          <cell r="H27">
            <v>0</v>
          </cell>
          <cell r="I27">
            <v>10452.353697300878</v>
          </cell>
          <cell r="J27">
            <v>1.437936782009384</v>
          </cell>
        </row>
        <row r="28">
          <cell r="E28">
            <v>402432.75712924515</v>
          </cell>
          <cell r="F28">
            <v>277304.15169314778</v>
          </cell>
          <cell r="G28">
            <v>423013.29067372053</v>
          </cell>
          <cell r="H28">
            <v>0</v>
          </cell>
          <cell r="I28">
            <v>441992.44943080778</v>
          </cell>
          <cell r="J28">
            <v>1.0448665778960744</v>
          </cell>
        </row>
        <row r="29">
          <cell r="E29">
            <v>129314.13887573751</v>
          </cell>
          <cell r="F29">
            <v>297019.42284059478</v>
          </cell>
          <cell r="G29">
            <v>131458.45401517255</v>
          </cell>
          <cell r="H29">
            <v>0</v>
          </cell>
          <cell r="I29">
            <v>152962.97701648684</v>
          </cell>
          <cell r="J29">
            <v>1.1635841769357207</v>
          </cell>
        </row>
        <row r="30">
          <cell r="E30">
            <v>190.2</v>
          </cell>
          <cell r="F30">
            <v>190.20999999999998</v>
          </cell>
          <cell r="G30">
            <v>191.39000000000001</v>
          </cell>
          <cell r="H30">
            <v>191.27</v>
          </cell>
          <cell r="I30">
            <v>198.40100000000001</v>
          </cell>
          <cell r="J30">
            <v>1.0366320079418987</v>
          </cell>
        </row>
        <row r="31">
          <cell r="E31">
            <v>190.2</v>
          </cell>
          <cell r="F31">
            <v>190.20999999999998</v>
          </cell>
          <cell r="G31">
            <v>191.39000000000001</v>
          </cell>
          <cell r="H31">
            <v>191.27</v>
          </cell>
          <cell r="I31">
            <v>198.40100000000001</v>
          </cell>
          <cell r="J31">
            <v>1.0366320079418987</v>
          </cell>
        </row>
        <row r="32">
          <cell r="E32">
            <v>168.09</v>
          </cell>
          <cell r="F32">
            <v>168.1</v>
          </cell>
          <cell r="G32">
            <v>169.59000000000003</v>
          </cell>
          <cell r="H32">
            <v>169.47</v>
          </cell>
          <cell r="I32">
            <v>173.99</v>
          </cell>
          <cell r="J32">
            <v>1.0259449259979949</v>
          </cell>
        </row>
        <row r="33">
          <cell r="E33">
            <v>60.8</v>
          </cell>
          <cell r="F33">
            <v>60.79</v>
          </cell>
          <cell r="G33">
            <v>60.650000000000006</v>
          </cell>
          <cell r="H33">
            <v>60.650000000000006</v>
          </cell>
          <cell r="I33">
            <v>63.000000000000007</v>
          </cell>
          <cell r="J33">
            <v>1.0387469084913439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26085.053978247717</v>
          </cell>
          <cell r="F38">
            <v>17701.681020089352</v>
          </cell>
          <cell r="G38">
            <v>27786.673930431982</v>
          </cell>
          <cell r="H38">
            <v>0</v>
          </cell>
          <cell r="I38">
            <v>35681.843217200163</v>
          </cell>
          <cell r="J38">
            <v>1.2841350967926171</v>
          </cell>
        </row>
        <row r="39">
          <cell r="E39">
            <v>317837.67837387283</v>
          </cell>
          <cell r="F39">
            <v>218916.41694014773</v>
          </cell>
          <cell r="G39">
            <v>329013.08834332909</v>
          </cell>
          <cell r="H39">
            <v>0</v>
          </cell>
          <cell r="I39">
            <v>339462.76431747148</v>
          </cell>
          <cell r="J39">
            <v>1.0317606695428421</v>
          </cell>
        </row>
        <row r="40">
          <cell r="E40">
            <v>533186.6078967402</v>
          </cell>
          <cell r="F40">
            <v>652443.09471694392</v>
          </cell>
          <cell r="G40">
            <v>551516.8345913348</v>
          </cell>
          <cell r="H40">
            <v>0</v>
          </cell>
          <cell r="I40">
            <v>582422.51025917986</v>
          </cell>
          <cell r="J40">
            <v>1.0560375925618766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55.594400756728731</v>
          </cell>
          <cell r="F45">
            <v>23.545368489371857</v>
          </cell>
          <cell r="G45">
            <v>49.434431527396434</v>
          </cell>
          <cell r="H45">
            <v>0</v>
          </cell>
          <cell r="I45">
            <v>76.826935156651075</v>
          </cell>
          <cell r="J45">
            <v>1.5541179049277383</v>
          </cell>
        </row>
        <row r="46">
          <cell r="E46">
            <v>591.1856224083424</v>
          </cell>
          <cell r="F46">
            <v>376.98888024837271</v>
          </cell>
          <cell r="G46">
            <v>589.27500525739958</v>
          </cell>
          <cell r="H46">
            <v>0</v>
          </cell>
          <cell r="I46">
            <v>570.9862977326934</v>
          </cell>
          <cell r="J46">
            <v>0.96896405352078774</v>
          </cell>
        </row>
        <row r="47">
          <cell r="E47">
            <v>991.62107856605064</v>
          </cell>
          <cell r="F47">
            <v>1192.6801009858746</v>
          </cell>
          <cell r="G47">
            <v>1024.1731787496772</v>
          </cell>
          <cell r="H47">
            <v>0</v>
          </cell>
          <cell r="I47">
            <v>1057.4495491148682</v>
          </cell>
          <cell r="J47">
            <v>1.0324909605676407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6776.8970235487568</v>
          </cell>
          <cell r="F59">
            <v>4598.896729019214</v>
          </cell>
          <cell r="G59">
            <v>7098.9394557467631</v>
          </cell>
          <cell r="H59">
            <v>0</v>
          </cell>
          <cell r="I59">
            <v>10131.217108346076</v>
          </cell>
          <cell r="J59">
            <v>1.4271451632320389</v>
          </cell>
        </row>
        <row r="66">
          <cell r="E66">
            <v>259698.81024572413</v>
          </cell>
          <cell r="F66">
            <v>178924.76589352154</v>
          </cell>
          <cell r="G66">
            <v>269935.49820040097</v>
          </cell>
          <cell r="H66">
            <v>0</v>
          </cell>
          <cell r="I66">
            <v>287348.44073945319</v>
          </cell>
          <cell r="J66">
            <v>1.0645077903985967</v>
          </cell>
        </row>
      </sheetData>
      <sheetData sheetId="13"/>
      <sheetData sheetId="14"/>
      <sheetData sheetId="15"/>
      <sheetData sheetId="16">
        <row r="18">
          <cell r="F18">
            <v>306.95999999999998</v>
          </cell>
          <cell r="G18">
            <v>139.91</v>
          </cell>
          <cell r="H18">
            <v>201.6</v>
          </cell>
        </row>
        <row r="24">
          <cell r="F24">
            <v>306.95999999999998</v>
          </cell>
          <cell r="G24">
            <v>110.17</v>
          </cell>
          <cell r="H24">
            <v>42.71</v>
          </cell>
        </row>
      </sheetData>
      <sheetData sheetId="17">
        <row r="4">
          <cell r="C4" t="str">
            <v>31 декабря</v>
          </cell>
          <cell r="D4" t="str">
            <v>2007 г.</v>
          </cell>
        </row>
        <row r="7">
          <cell r="C7" t="str">
            <v>ГЭП Вологдаоблкоммунэнерго</v>
          </cell>
        </row>
        <row r="8">
          <cell r="C8" t="str">
            <v>3525014344/353950001</v>
          </cell>
        </row>
        <row r="9">
          <cell r="C9" t="str">
            <v>Распределение эл.энергии (энергоснабжение портеб.)</v>
          </cell>
        </row>
        <row r="10">
          <cell r="C10" t="str">
            <v>Государственное предприятие</v>
          </cell>
        </row>
        <row r="11">
          <cell r="A11" t="str">
            <v>Собственность Вологодской области</v>
          </cell>
        </row>
        <row r="13">
          <cell r="C13" t="str">
            <v>160014, г. Вологда, ул. Горького, 99</v>
          </cell>
        </row>
        <row r="14">
          <cell r="A14" t="str">
            <v>_________________________________________________________________________________________________</v>
          </cell>
        </row>
        <row r="17">
          <cell r="E17" t="str">
            <v>31.03.2008</v>
          </cell>
        </row>
        <row r="23">
          <cell r="C23" t="str">
            <v>110</v>
          </cell>
        </row>
        <row r="24">
          <cell r="C24" t="str">
            <v>120</v>
          </cell>
          <cell r="D24">
            <v>799994</v>
          </cell>
          <cell r="E24">
            <v>810796</v>
          </cell>
        </row>
        <row r="25">
          <cell r="C25" t="str">
            <v>130</v>
          </cell>
          <cell r="D25">
            <v>30239</v>
          </cell>
          <cell r="E25">
            <v>1456335</v>
          </cell>
        </row>
        <row r="26">
          <cell r="C26" t="str">
            <v>135</v>
          </cell>
        </row>
        <row r="27">
          <cell r="C27" t="str">
            <v>140</v>
          </cell>
          <cell r="D27">
            <v>1441</v>
          </cell>
          <cell r="E27">
            <v>1341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  <cell r="D30">
            <v>831674</v>
          </cell>
          <cell r="E30">
            <v>2268472</v>
          </cell>
        </row>
        <row r="32">
          <cell r="C32" t="str">
            <v>210</v>
          </cell>
          <cell r="D32">
            <v>22440</v>
          </cell>
          <cell r="E32">
            <v>32733</v>
          </cell>
        </row>
        <row r="34">
          <cell r="D34">
            <v>20171</v>
          </cell>
          <cell r="E34">
            <v>25551</v>
          </cell>
        </row>
        <row r="37">
          <cell r="C37" t="str">
            <v>214</v>
          </cell>
          <cell r="D37">
            <v>5</v>
          </cell>
          <cell r="E37">
            <v>2</v>
          </cell>
        </row>
        <row r="39">
          <cell r="C39" t="str">
            <v>216</v>
          </cell>
          <cell r="D39">
            <v>2264</v>
          </cell>
          <cell r="E39">
            <v>7180</v>
          </cell>
        </row>
        <row r="41">
          <cell r="C41" t="str">
            <v>220</v>
          </cell>
          <cell r="D41">
            <v>1596</v>
          </cell>
          <cell r="E41">
            <v>1467</v>
          </cell>
        </row>
        <row r="42">
          <cell r="C42">
            <v>230</v>
          </cell>
        </row>
        <row r="44">
          <cell r="C44" t="str">
            <v>240</v>
          </cell>
          <cell r="D44">
            <v>530746</v>
          </cell>
          <cell r="E44">
            <v>451843</v>
          </cell>
        </row>
        <row r="45">
          <cell r="C45" t="str">
            <v>241</v>
          </cell>
          <cell r="D45">
            <v>117212</v>
          </cell>
          <cell r="E45">
            <v>128200</v>
          </cell>
        </row>
        <row r="46">
          <cell r="C46" t="str">
            <v>250</v>
          </cell>
        </row>
        <row r="47">
          <cell r="C47" t="str">
            <v>260</v>
          </cell>
          <cell r="D47">
            <v>51542</v>
          </cell>
          <cell r="E47">
            <v>99464</v>
          </cell>
        </row>
        <row r="48">
          <cell r="C48" t="str">
            <v>270</v>
          </cell>
        </row>
        <row r="49">
          <cell r="C49" t="str">
            <v>290</v>
          </cell>
          <cell r="D49">
            <v>606324</v>
          </cell>
          <cell r="E49">
            <v>585507</v>
          </cell>
        </row>
        <row r="50">
          <cell r="C50" t="str">
            <v>300</v>
          </cell>
          <cell r="D50">
            <v>1437998</v>
          </cell>
          <cell r="E50">
            <v>2853979</v>
          </cell>
        </row>
        <row r="54">
          <cell r="C54" t="str">
            <v>2</v>
          </cell>
        </row>
        <row r="56">
          <cell r="C56" t="str">
            <v>410</v>
          </cell>
          <cell r="D56">
            <v>100</v>
          </cell>
          <cell r="E56">
            <v>100</v>
          </cell>
        </row>
        <row r="58">
          <cell r="C58" t="str">
            <v>420</v>
          </cell>
          <cell r="D58">
            <v>726632</v>
          </cell>
          <cell r="E58">
            <v>723175</v>
          </cell>
        </row>
        <row r="59">
          <cell r="C59" t="str">
            <v>430</v>
          </cell>
          <cell r="E59">
            <v>186874</v>
          </cell>
        </row>
        <row r="62">
          <cell r="C62" t="str">
            <v>432</v>
          </cell>
          <cell r="E62">
            <v>186874</v>
          </cell>
        </row>
        <row r="63">
          <cell r="C63" t="str">
            <v>470</v>
          </cell>
          <cell r="D63">
            <v>142536</v>
          </cell>
          <cell r="E63">
            <v>150554</v>
          </cell>
        </row>
        <row r="64">
          <cell r="C64" t="str">
            <v>490</v>
          </cell>
          <cell r="D64">
            <v>869268</v>
          </cell>
          <cell r="E64">
            <v>1060703</v>
          </cell>
        </row>
        <row r="66">
          <cell r="C66" t="str">
            <v>510</v>
          </cell>
          <cell r="D66">
            <v>410858</v>
          </cell>
          <cell r="E66">
            <v>1359054</v>
          </cell>
        </row>
        <row r="67">
          <cell r="C67" t="str">
            <v>515</v>
          </cell>
          <cell r="D67">
            <v>10305</v>
          </cell>
          <cell r="E67">
            <v>12298</v>
          </cell>
        </row>
        <row r="68">
          <cell r="C68" t="str">
            <v>520</v>
          </cell>
        </row>
        <row r="69">
          <cell r="C69" t="str">
            <v>590</v>
          </cell>
          <cell r="D69">
            <v>421163</v>
          </cell>
          <cell r="E69">
            <v>1371352</v>
          </cell>
        </row>
        <row r="71">
          <cell r="C71" t="str">
            <v>610</v>
          </cell>
          <cell r="D71">
            <v>82502</v>
          </cell>
          <cell r="E71">
            <v>339414</v>
          </cell>
        </row>
        <row r="72">
          <cell r="C72" t="str">
            <v>620</v>
          </cell>
          <cell r="D72">
            <v>64545</v>
          </cell>
          <cell r="E72">
            <v>60379</v>
          </cell>
        </row>
        <row r="74">
          <cell r="C74" t="str">
            <v>621</v>
          </cell>
          <cell r="D74">
            <v>27561</v>
          </cell>
          <cell r="E74">
            <v>32093</v>
          </cell>
        </row>
        <row r="76">
          <cell r="C76" t="str">
            <v>623</v>
          </cell>
          <cell r="E76">
            <v>86</v>
          </cell>
        </row>
        <row r="77">
          <cell r="C77" t="str">
            <v>624</v>
          </cell>
          <cell r="D77">
            <v>15740</v>
          </cell>
          <cell r="E77">
            <v>4734</v>
          </cell>
        </row>
        <row r="78">
          <cell r="C78" t="str">
            <v>624</v>
          </cell>
          <cell r="D78">
            <v>104</v>
          </cell>
          <cell r="E78">
            <v>133</v>
          </cell>
        </row>
        <row r="79">
          <cell r="C79" t="str">
            <v>630</v>
          </cell>
          <cell r="E79">
            <v>21792</v>
          </cell>
        </row>
        <row r="80">
          <cell r="C80" t="str">
            <v>640</v>
          </cell>
          <cell r="D80">
            <v>357</v>
          </cell>
          <cell r="E80">
            <v>339</v>
          </cell>
        </row>
        <row r="82">
          <cell r="C82" t="str">
            <v>660</v>
          </cell>
          <cell r="D82">
            <v>163</v>
          </cell>
        </row>
        <row r="83">
          <cell r="D83">
            <v>147567</v>
          </cell>
          <cell r="E83">
            <v>421924</v>
          </cell>
        </row>
        <row r="84">
          <cell r="D84">
            <v>1437998</v>
          </cell>
          <cell r="E84">
            <v>2853979</v>
          </cell>
        </row>
        <row r="90">
          <cell r="C90" t="str">
            <v>940</v>
          </cell>
          <cell r="D90">
            <v>7590</v>
          </cell>
          <cell r="E90">
            <v>7989</v>
          </cell>
        </row>
        <row r="92">
          <cell r="C92" t="str">
            <v>960</v>
          </cell>
          <cell r="D92">
            <v>599761</v>
          </cell>
          <cell r="E92">
            <v>840348</v>
          </cell>
        </row>
      </sheetData>
      <sheetData sheetId="18">
        <row r="5">
          <cell r="C5" t="str">
            <v>31 декабря</v>
          </cell>
          <cell r="D5" t="str">
            <v>2007 г.</v>
          </cell>
        </row>
        <row r="8">
          <cell r="C8" t="str">
            <v>ГЭП Вологдаоблкоммунэнерго</v>
          </cell>
        </row>
        <row r="9">
          <cell r="C9" t="str">
            <v>3525014344/353950001</v>
          </cell>
        </row>
        <row r="10">
          <cell r="C10" t="str">
            <v>Распределение эл.энергии (энергоснабжение портеб.)</v>
          </cell>
        </row>
        <row r="11">
          <cell r="C11" t="str">
            <v>Государственное предприятие</v>
          </cell>
        </row>
        <row r="12">
          <cell r="A12" t="str">
            <v>Собственность Вологодской области</v>
          </cell>
        </row>
        <row r="21">
          <cell r="C21">
            <v>10</v>
          </cell>
          <cell r="D21">
            <v>1391697</v>
          </cell>
          <cell r="E21">
            <v>1177115</v>
          </cell>
        </row>
        <row r="22">
          <cell r="C22">
            <v>20</v>
          </cell>
          <cell r="D22">
            <v>-1043935</v>
          </cell>
          <cell r="E22">
            <v>-1072976</v>
          </cell>
        </row>
        <row r="23">
          <cell r="C23">
            <v>29</v>
          </cell>
          <cell r="D23">
            <v>347762</v>
          </cell>
          <cell r="E23">
            <v>104139</v>
          </cell>
        </row>
        <row r="24">
          <cell r="C24">
            <v>30</v>
          </cell>
          <cell r="D24">
            <v>-723</v>
          </cell>
          <cell r="E24">
            <v>-607</v>
          </cell>
        </row>
        <row r="26">
          <cell r="C26">
            <v>50</v>
          </cell>
          <cell r="D26">
            <v>347039</v>
          </cell>
          <cell r="E26">
            <v>103532</v>
          </cell>
        </row>
        <row r="31">
          <cell r="C31">
            <v>90</v>
          </cell>
          <cell r="D31">
            <v>22107</v>
          </cell>
          <cell r="E31">
            <v>7553</v>
          </cell>
        </row>
        <row r="32">
          <cell r="C32">
            <v>100</v>
          </cell>
          <cell r="D32">
            <v>-87171</v>
          </cell>
          <cell r="E32">
            <v>-36403</v>
          </cell>
        </row>
        <row r="34">
          <cell r="C34">
            <v>141</v>
          </cell>
          <cell r="D34">
            <v>-219</v>
          </cell>
          <cell r="E34">
            <v>-42</v>
          </cell>
        </row>
        <row r="35">
          <cell r="C35">
            <v>142</v>
          </cell>
          <cell r="D35">
            <v>-1612</v>
          </cell>
          <cell r="E35">
            <v>-1960</v>
          </cell>
        </row>
        <row r="36">
          <cell r="C36">
            <v>150</v>
          </cell>
          <cell r="D36">
            <v>-68818</v>
          </cell>
          <cell r="E36">
            <v>-27993</v>
          </cell>
        </row>
        <row r="40">
          <cell r="C40">
            <v>200</v>
          </cell>
          <cell r="D40">
            <v>2975</v>
          </cell>
          <cell r="E40">
            <v>12071</v>
          </cell>
        </row>
        <row r="52">
          <cell r="D52">
            <v>160</v>
          </cell>
          <cell r="E52">
            <v>-314</v>
          </cell>
          <cell r="F52">
            <v>173</v>
          </cell>
          <cell r="G52">
            <v>-155</v>
          </cell>
        </row>
        <row r="53">
          <cell r="E53">
            <v>-419</v>
          </cell>
          <cell r="F53">
            <v>1114</v>
          </cell>
          <cell r="G53">
            <v>-28</v>
          </cell>
        </row>
        <row r="55">
          <cell r="D55">
            <v>16981</v>
          </cell>
          <cell r="E55">
            <v>-42205</v>
          </cell>
          <cell r="F55">
            <v>3010</v>
          </cell>
          <cell r="G55">
            <v>-1166</v>
          </cell>
        </row>
        <row r="57">
          <cell r="E57">
            <v>-421</v>
          </cell>
          <cell r="F57">
            <v>6</v>
          </cell>
          <cell r="G57">
            <v>-4551</v>
          </cell>
        </row>
      </sheetData>
      <sheetData sheetId="1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н. не уч. ОРЭМ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>
        <row r="1">
          <cell r="H1" t="str">
            <v>Таблица № П2.1</v>
          </cell>
        </row>
      </sheetData>
      <sheetData sheetId="1">
        <row r="1">
          <cell r="H1" t="str">
            <v>Таблица № П2.2</v>
          </cell>
        </row>
      </sheetData>
      <sheetData sheetId="2">
        <row r="1">
          <cell r="E1" t="str">
            <v>Таблица № П1.1.1</v>
          </cell>
        </row>
        <row r="2">
          <cell r="A2" t="str">
            <v>Расчет балансовой прибыли, принимаемой при установлении тарифов на производство электрической энергии (по электростанциям)</v>
          </cell>
        </row>
        <row r="4">
          <cell r="A4" t="str">
            <v>№ п.п.</v>
          </cell>
          <cell r="B4" t="str">
            <v>Наименование показателя</v>
          </cell>
          <cell r="C4" t="str">
            <v>Всего</v>
          </cell>
          <cell r="D4">
            <v>2010</v>
          </cell>
          <cell r="E4">
            <v>2011</v>
          </cell>
        </row>
        <row r="5">
          <cell r="A5">
            <v>1</v>
          </cell>
          <cell r="B5">
            <v>2</v>
          </cell>
          <cell r="C5" t="str">
            <v>Всего</v>
          </cell>
          <cell r="D5" t="str">
            <v>Всего</v>
          </cell>
          <cell r="E5">
            <v>5</v>
          </cell>
        </row>
        <row r="6">
          <cell r="A6" t="str">
            <v>1.</v>
          </cell>
          <cell r="B6" t="str">
            <v xml:space="preserve">Установленная мощность эл. станций ПЭ </v>
          </cell>
          <cell r="C6">
            <v>2010</v>
          </cell>
          <cell r="D6">
            <v>2011</v>
          </cell>
          <cell r="E6">
            <v>0</v>
          </cell>
        </row>
        <row r="7">
          <cell r="A7">
            <v>1</v>
          </cell>
          <cell r="B7">
            <v>2</v>
          </cell>
          <cell r="C7">
            <v>3</v>
          </cell>
          <cell r="D7">
            <v>4</v>
          </cell>
          <cell r="E7">
            <v>0</v>
          </cell>
        </row>
        <row r="8">
          <cell r="A8" t="str">
            <v>1.</v>
          </cell>
          <cell r="B8" t="str">
            <v xml:space="preserve">    в том числе:</v>
          </cell>
          <cell r="C8">
            <v>0</v>
          </cell>
          <cell r="D8">
            <v>0</v>
          </cell>
        </row>
        <row r="9">
          <cell r="A9" t="str">
            <v>1.1.1</v>
          </cell>
          <cell r="B9" t="str">
            <v xml:space="preserve">    в том числе:</v>
          </cell>
          <cell r="C9" t="str">
            <v>тыс. руб</v>
          </cell>
          <cell r="D9" t="e">
            <v>#NAME?</v>
          </cell>
          <cell r="E9" t="e">
            <v>#NAME?</v>
          </cell>
          <cell r="G9" t="e">
            <v>#NAME?</v>
          </cell>
          <cell r="H9" t="e">
            <v>#NAME?</v>
          </cell>
        </row>
        <row r="10">
          <cell r="A10" t="str">
            <v>1.1.</v>
          </cell>
          <cell r="B10" t="str">
            <v xml:space="preserve"> - капитальные вложения</v>
          </cell>
          <cell r="C10">
            <v>0</v>
          </cell>
          <cell r="D10">
            <v>0</v>
          </cell>
          <cell r="E10" t="e">
            <v>#NAME?</v>
          </cell>
        </row>
        <row r="11">
          <cell r="A11" t="str">
            <v>2.</v>
          </cell>
          <cell r="B11" t="str">
            <v xml:space="preserve">Прибыль на социальное развитие </v>
          </cell>
          <cell r="C11">
            <v>0</v>
          </cell>
          <cell r="D11">
            <v>0</v>
          </cell>
          <cell r="E11">
            <v>0</v>
          </cell>
        </row>
        <row r="12">
          <cell r="B12" t="str">
            <v xml:space="preserve">    в том числе:</v>
          </cell>
        </row>
        <row r="13">
          <cell r="A13" t="str">
            <v>2.1.</v>
          </cell>
          <cell r="B13" t="str">
            <v xml:space="preserve"> - капитальные вложения</v>
          </cell>
          <cell r="C13">
            <v>0</v>
          </cell>
          <cell r="D13">
            <v>0</v>
          </cell>
        </row>
        <row r="14">
          <cell r="A14" t="str">
            <v>3.</v>
          </cell>
          <cell r="B14" t="str">
            <v>Льготы, компенсации и проч.выплаты по Колдоговору</v>
          </cell>
          <cell r="C14">
            <v>0</v>
          </cell>
          <cell r="D14">
            <v>0</v>
          </cell>
        </row>
        <row r="15">
          <cell r="A15" t="str">
            <v>4.</v>
          </cell>
          <cell r="B15" t="str">
            <v>Дивиденды по акциям</v>
          </cell>
          <cell r="C15">
            <v>0</v>
          </cell>
          <cell r="D15">
            <v>0</v>
          </cell>
        </row>
        <row r="16">
          <cell r="A16" t="str">
            <v>5.</v>
          </cell>
          <cell r="B16" t="str">
            <v>Прибыль на прочие цели</v>
          </cell>
          <cell r="C16">
            <v>0</v>
          </cell>
          <cell r="D16">
            <v>0</v>
          </cell>
        </row>
        <row r="17">
          <cell r="A17" t="str">
            <v>4.</v>
          </cell>
          <cell r="B17" t="str">
            <v xml:space="preserve">    в том числе:</v>
          </cell>
          <cell r="C17" t="str">
            <v>тыс. кВт</v>
          </cell>
        </row>
        <row r="18">
          <cell r="A18" t="str">
            <v>5.1.</v>
          </cell>
          <cell r="B18" t="str">
            <v xml:space="preserve"> - % за пользование кредитом</v>
          </cell>
          <cell r="C18">
            <v>0</v>
          </cell>
          <cell r="D18">
            <v>0</v>
          </cell>
          <cell r="E18">
            <v>0</v>
          </cell>
        </row>
        <row r="19">
          <cell r="A19" t="str">
            <v>5.2.</v>
          </cell>
          <cell r="B19" t="str">
            <v xml:space="preserve"> - услуги банка</v>
          </cell>
          <cell r="C19">
            <v>0</v>
          </cell>
          <cell r="D19">
            <v>0</v>
          </cell>
        </row>
        <row r="20">
          <cell r="A20" t="str">
            <v>5.3.</v>
          </cell>
          <cell r="B20" t="str">
            <v xml:space="preserve"> - другие (с расшифровкой)</v>
          </cell>
          <cell r="C20">
            <v>0</v>
          </cell>
          <cell r="D20">
            <v>0</v>
          </cell>
          <cell r="E20">
            <v>0</v>
          </cell>
        </row>
        <row r="21">
          <cell r="A21" t="str">
            <v>8.</v>
          </cell>
          <cell r="B21" t="str">
            <v xml:space="preserve">    в том числе:</v>
          </cell>
          <cell r="C21" t="str">
            <v>тыс. кВт</v>
          </cell>
        </row>
        <row r="22">
          <cell r="A22" t="str">
            <v>9.</v>
          </cell>
          <cell r="B22" t="str">
            <v>Полезная мощность ПЭ в общую сеть</v>
          </cell>
          <cell r="C22">
            <v>0</v>
          </cell>
          <cell r="D22">
            <v>0</v>
          </cell>
          <cell r="E22">
            <v>0</v>
          </cell>
        </row>
      </sheetData>
      <sheetData sheetId="3">
        <row r="1">
          <cell r="E1" t="str">
            <v>Таблица № П1.1.2</v>
          </cell>
        </row>
        <row r="2">
          <cell r="A2" t="str">
            <v>Расчет полезного отпуска тепловой энергии по ЭСО</v>
          </cell>
        </row>
        <row r="4">
          <cell r="A4" t="str">
            <v>№ п.п.</v>
          </cell>
          <cell r="B4" t="str">
            <v>Показатели</v>
          </cell>
          <cell r="C4" t="str">
            <v>Единица измерения</v>
          </cell>
          <cell r="D4">
            <v>2010</v>
          </cell>
          <cell r="E4">
            <v>2011</v>
          </cell>
        </row>
        <row r="5">
          <cell r="A5">
            <v>1</v>
          </cell>
          <cell r="B5" t="str">
            <v>Всего</v>
          </cell>
          <cell r="C5">
            <v>3</v>
          </cell>
          <cell r="D5">
            <v>4</v>
          </cell>
          <cell r="E5">
            <v>5</v>
          </cell>
        </row>
        <row r="6">
          <cell r="A6" t="str">
            <v>1.</v>
          </cell>
          <cell r="B6" t="str">
            <v xml:space="preserve">Поступление мощности в сеть ЭСО от ПЭ </v>
          </cell>
          <cell r="C6" t="str">
            <v>тыс. кВт</v>
          </cell>
          <cell r="D6">
            <v>0</v>
          </cell>
          <cell r="E6">
            <v>0</v>
          </cell>
        </row>
        <row r="7">
          <cell r="A7" t="str">
            <v>№ п.п.</v>
          </cell>
          <cell r="B7" t="str">
            <v xml:space="preserve">    в том числе:</v>
          </cell>
          <cell r="C7">
            <v>2010</v>
          </cell>
          <cell r="D7">
            <v>2010</v>
          </cell>
          <cell r="E7">
            <v>2010</v>
          </cell>
        </row>
        <row r="8">
          <cell r="A8" t="str">
            <v>1.1.</v>
          </cell>
          <cell r="B8" t="str">
            <v>от cобственных станций</v>
          </cell>
          <cell r="C8" t="str">
            <v>тыс. кВт</v>
          </cell>
          <cell r="D8" t="str">
            <v>всего</v>
          </cell>
          <cell r="E8" t="str">
            <v>в том числе</v>
          </cell>
        </row>
        <row r="9">
          <cell r="A9" t="str">
            <v>1.2.</v>
          </cell>
          <cell r="B9" t="str">
            <v>от блокстанций</v>
          </cell>
          <cell r="C9" t="str">
            <v>тыс. кВт</v>
          </cell>
          <cell r="D9">
            <v>0</v>
          </cell>
          <cell r="E9" t="str">
            <v>горячая вода</v>
          </cell>
        </row>
        <row r="10">
          <cell r="A10" t="str">
            <v>1.3.</v>
          </cell>
          <cell r="B10" t="str">
            <v>с оптового рынка</v>
          </cell>
          <cell r="C10" t="str">
            <v>тыс. кВт</v>
          </cell>
          <cell r="D10">
            <v>0</v>
          </cell>
          <cell r="E10">
            <v>0</v>
          </cell>
        </row>
        <row r="11">
          <cell r="A11" t="str">
            <v>2.</v>
          </cell>
          <cell r="B11" t="str">
            <v xml:space="preserve">    в том числе:</v>
          </cell>
          <cell r="C11">
            <v>0</v>
          </cell>
          <cell r="D11" t="str">
            <v>Всего</v>
          </cell>
          <cell r="E11" t="str">
            <v>Горячая вода</v>
          </cell>
        </row>
        <row r="12">
          <cell r="A12" t="str">
            <v>1.3.1.</v>
          </cell>
          <cell r="B12" t="str">
            <v>- для собственных потребителей ЭСО</v>
          </cell>
          <cell r="C12" t="str">
            <v>тыс. кВт</v>
          </cell>
          <cell r="D12">
            <v>2010</v>
          </cell>
          <cell r="E12">
            <v>2010</v>
          </cell>
        </row>
        <row r="13">
          <cell r="A13">
            <v>1</v>
          </cell>
          <cell r="B13">
            <v>2</v>
          </cell>
          <cell r="C13" t="str">
            <v>СЦТ</v>
          </cell>
          <cell r="D13">
            <v>3</v>
          </cell>
          <cell r="E13">
            <v>4</v>
          </cell>
        </row>
        <row r="14">
          <cell r="A14" t="str">
            <v>1.</v>
          </cell>
          <cell r="B14" t="str">
            <v>Отпуск теплоэнергии</v>
          </cell>
          <cell r="C14" t="str">
            <v>Всего</v>
          </cell>
          <cell r="D14">
            <v>0</v>
          </cell>
          <cell r="E14">
            <v>0</v>
          </cell>
        </row>
        <row r="15">
          <cell r="A15" t="str">
            <v>2.</v>
          </cell>
          <cell r="B15" t="str">
            <v>- с коллекторов ТЭС</v>
          </cell>
          <cell r="C15" t="str">
            <v>Всего</v>
          </cell>
          <cell r="D15">
            <v>0</v>
          </cell>
          <cell r="E15">
            <v>0</v>
          </cell>
        </row>
        <row r="16">
          <cell r="A16" t="str">
            <v>3.</v>
          </cell>
          <cell r="B16" t="str">
            <v xml:space="preserve">    в том числе:</v>
          </cell>
          <cell r="C16" t="str">
            <v>тыс. кВт</v>
          </cell>
          <cell r="D16">
            <v>0</v>
          </cell>
          <cell r="E16">
            <v>0</v>
          </cell>
        </row>
        <row r="17">
          <cell r="A17" t="str">
            <v>4.</v>
          </cell>
          <cell r="B17" t="str">
            <v>Полезный отпуск мощности ЭСО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>5.2.</v>
          </cell>
          <cell r="B18" t="str">
            <v xml:space="preserve">    в том числе:</v>
          </cell>
          <cell r="C18">
            <v>0</v>
          </cell>
          <cell r="D18">
            <v>0</v>
          </cell>
          <cell r="E18">
            <v>0</v>
          </cell>
        </row>
        <row r="19">
          <cell r="A19" t="str">
            <v>4.1.</v>
          </cell>
          <cell r="B19" t="str">
            <v>- от котельных</v>
          </cell>
          <cell r="C19" t="str">
            <v>Всего</v>
          </cell>
          <cell r="D19">
            <v>0</v>
          </cell>
          <cell r="E19">
            <v>0</v>
          </cell>
        </row>
        <row r="20">
          <cell r="A20" t="str">
            <v>4.2.</v>
          </cell>
          <cell r="B20" t="str">
            <v xml:space="preserve">    в том числе:</v>
          </cell>
          <cell r="C20" t="str">
            <v>тыс. кВт</v>
          </cell>
          <cell r="D20">
            <v>0</v>
          </cell>
          <cell r="E20">
            <v>0</v>
          </cell>
        </row>
        <row r="21">
          <cell r="A21" t="str">
            <v>4.3.</v>
          </cell>
          <cell r="B21" t="str">
            <v>Передача мощности другим ЭСО</v>
          </cell>
          <cell r="C21">
            <v>0</v>
          </cell>
          <cell r="D21">
            <v>0</v>
          </cell>
          <cell r="E21">
            <v>0</v>
          </cell>
        </row>
        <row r="22">
          <cell r="A22" t="str">
            <v>4.4.</v>
          </cell>
          <cell r="B22" t="str">
            <v xml:space="preserve">Передача мощности на оптовый рынок </v>
          </cell>
          <cell r="C22" t="str">
            <v>тыс. кВт</v>
          </cell>
          <cell r="D22">
            <v>0</v>
          </cell>
          <cell r="E22">
            <v>0</v>
          </cell>
        </row>
      </sheetData>
      <sheetData sheetId="4">
        <row r="1">
          <cell r="D1" t="str">
            <v>Таблица № П1.2.1</v>
          </cell>
        </row>
        <row r="2">
          <cell r="A2" t="str">
            <v xml:space="preserve">Смета расходов </v>
          </cell>
        </row>
        <row r="3">
          <cell r="D3" t="str">
            <v>млн.кВтч</v>
          </cell>
        </row>
        <row r="4">
          <cell r="A4" t="str">
            <v>№ п.п.</v>
          </cell>
          <cell r="B4" t="str">
            <v>Наименование показателя</v>
          </cell>
          <cell r="C4" t="str">
            <v>Всего</v>
          </cell>
          <cell r="D4">
            <v>2011</v>
          </cell>
        </row>
        <row r="5">
          <cell r="A5">
            <v>1</v>
          </cell>
          <cell r="B5">
            <v>2</v>
          </cell>
          <cell r="C5" t="str">
            <v>Всего</v>
          </cell>
          <cell r="D5" t="str">
            <v>Всего</v>
          </cell>
        </row>
        <row r="6">
          <cell r="A6" t="str">
            <v>1.</v>
          </cell>
          <cell r="B6" t="str">
            <v>Выработка электроэнергии, всего</v>
          </cell>
          <cell r="C6">
            <v>2010</v>
          </cell>
          <cell r="D6">
            <v>2011</v>
          </cell>
        </row>
        <row r="7">
          <cell r="A7" t="str">
            <v>1.1.</v>
          </cell>
          <cell r="B7" t="str">
            <v>ТЭС</v>
          </cell>
          <cell r="C7">
            <v>2010</v>
          </cell>
          <cell r="D7">
            <v>2011</v>
          </cell>
        </row>
        <row r="8">
          <cell r="B8" t="str">
            <v xml:space="preserve">    в том числе:</v>
          </cell>
          <cell r="C8" t="str">
            <v>всего</v>
          </cell>
          <cell r="D8" t="str">
            <v>всего</v>
          </cell>
        </row>
        <row r="9">
          <cell r="A9">
            <v>1</v>
          </cell>
          <cell r="B9">
            <v>2</v>
          </cell>
          <cell r="C9">
            <v>4</v>
          </cell>
          <cell r="D9">
            <v>5</v>
          </cell>
          <cell r="E9">
            <v>6</v>
          </cell>
          <cell r="F9">
            <v>7</v>
          </cell>
          <cell r="G9">
            <v>8</v>
          </cell>
          <cell r="H9">
            <v>9</v>
          </cell>
          <cell r="I9">
            <v>10</v>
          </cell>
          <cell r="J9">
            <v>11</v>
          </cell>
          <cell r="K9">
            <v>12</v>
          </cell>
          <cell r="L9">
            <v>13</v>
          </cell>
          <cell r="M9">
            <v>14</v>
          </cell>
          <cell r="N9">
            <v>16</v>
          </cell>
          <cell r="O9">
            <v>18</v>
          </cell>
          <cell r="P9">
            <v>19</v>
          </cell>
        </row>
        <row r="10">
          <cell r="A10" t="str">
            <v>1.</v>
          </cell>
          <cell r="B10" t="str">
            <v>Сырье, основные материалы</v>
          </cell>
          <cell r="C10">
            <v>0</v>
          </cell>
          <cell r="D10">
            <v>0</v>
          </cell>
        </row>
        <row r="11">
          <cell r="A11" t="str">
            <v>2.</v>
          </cell>
          <cell r="B11" t="str">
            <v>Вспомогательные материалы</v>
          </cell>
          <cell r="C11">
            <v>0</v>
          </cell>
          <cell r="D11">
            <v>0</v>
          </cell>
        </row>
        <row r="12">
          <cell r="A12" t="str">
            <v>2.1.</v>
          </cell>
          <cell r="B12" t="str">
            <v xml:space="preserve">    в том числе:</v>
          </cell>
          <cell r="C12">
            <v>0</v>
          </cell>
          <cell r="D12">
            <v>0</v>
          </cell>
        </row>
        <row r="13">
          <cell r="A13" t="str">
            <v>3.</v>
          </cell>
          <cell r="B13" t="str">
            <v>Работы и услуги производ. характера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3.1.</v>
          </cell>
          <cell r="B14" t="str">
            <v>из них на ремонт</v>
          </cell>
          <cell r="C14">
            <v>0</v>
          </cell>
          <cell r="D14">
            <v>0</v>
          </cell>
        </row>
        <row r="15">
          <cell r="A15" t="str">
            <v>4.</v>
          </cell>
          <cell r="B15" t="str">
            <v>Топливо на технологические цели</v>
          </cell>
          <cell r="C15">
            <v>0</v>
          </cell>
          <cell r="D15">
            <v>0</v>
          </cell>
        </row>
        <row r="16">
          <cell r="A16" t="str">
            <v>5.</v>
          </cell>
          <cell r="B16" t="str">
            <v xml:space="preserve">Энергия </v>
          </cell>
          <cell r="C16">
            <v>0</v>
          </cell>
          <cell r="D16">
            <v>0</v>
          </cell>
        </row>
        <row r="17">
          <cell r="A17" t="str">
            <v>5.1.</v>
          </cell>
          <cell r="B17" t="str">
            <v>в том числе: на ТЭС</v>
          </cell>
          <cell r="C17">
            <v>0</v>
          </cell>
          <cell r="D17">
            <v>0</v>
          </cell>
        </row>
        <row r="18">
          <cell r="A18" t="str">
            <v>5.2.</v>
          </cell>
          <cell r="B18" t="str">
            <v>- на производство электроэнергии</v>
          </cell>
          <cell r="C18">
            <v>0</v>
          </cell>
          <cell r="D18">
            <v>0</v>
          </cell>
        </row>
        <row r="19">
          <cell r="A19" t="str">
            <v>6.</v>
          </cell>
          <cell r="B19" t="str">
            <v>то же в %</v>
          </cell>
          <cell r="C19">
            <v>0</v>
          </cell>
          <cell r="D19">
            <v>0</v>
          </cell>
        </row>
        <row r="20">
          <cell r="A20" t="str">
            <v>6.1.</v>
          </cell>
          <cell r="B20" t="str">
            <v>- на производство теплоэнергии</v>
          </cell>
          <cell r="C20">
            <v>0</v>
          </cell>
          <cell r="D20">
            <v>0</v>
          </cell>
        </row>
        <row r="21">
          <cell r="A21" t="str">
            <v>7.</v>
          </cell>
          <cell r="B21" t="str">
            <v>то же в кВт.ч/Гкал</v>
          </cell>
          <cell r="C21">
            <v>0</v>
          </cell>
          <cell r="D21">
            <v>0</v>
          </cell>
        </row>
        <row r="22">
          <cell r="A22" t="str">
            <v>7.1.</v>
          </cell>
          <cell r="B22" t="str">
            <v>на ГЭС</v>
          </cell>
          <cell r="C22">
            <v>0</v>
          </cell>
          <cell r="D22">
            <v>0</v>
          </cell>
        </row>
        <row r="23">
          <cell r="A23" t="str">
            <v>8.</v>
          </cell>
          <cell r="B23" t="str">
            <v>то же в %</v>
          </cell>
          <cell r="C23">
            <v>0</v>
          </cell>
          <cell r="D23">
            <v>0</v>
          </cell>
        </row>
        <row r="24">
          <cell r="A24" t="str">
            <v>9.</v>
          </cell>
          <cell r="B24" t="str">
            <v>Прочие затраты всего</v>
          </cell>
          <cell r="C24">
            <v>0</v>
          </cell>
          <cell r="D24">
            <v>0</v>
          </cell>
        </row>
        <row r="25">
          <cell r="A25" t="str">
            <v>4.1.</v>
          </cell>
          <cell r="B25" t="str">
            <v xml:space="preserve">    в том числе:</v>
          </cell>
          <cell r="C25">
            <v>0</v>
          </cell>
          <cell r="D25">
            <v>0</v>
          </cell>
        </row>
        <row r="26">
          <cell r="A26" t="str">
            <v>9.1.</v>
          </cell>
          <cell r="B26" t="str">
            <v xml:space="preserve">    в том числе:</v>
          </cell>
          <cell r="C26">
            <v>0</v>
          </cell>
          <cell r="D26">
            <v>0</v>
          </cell>
        </row>
        <row r="27">
          <cell r="A27" t="str">
            <v>9.2.</v>
          </cell>
          <cell r="B27" t="str">
            <v>Средства на страхование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9.3.</v>
          </cell>
          <cell r="B28" t="str">
            <v>Плата за предельно допустимые выбросы (сбросы)</v>
          </cell>
          <cell r="C28">
            <v>0</v>
          </cell>
          <cell r="D28">
            <v>0</v>
          </cell>
        </row>
        <row r="29">
          <cell r="A29" t="str">
            <v>9.4.</v>
          </cell>
          <cell r="B29" t="str">
            <v>Услуги субъектов ФОРЭМ (Таблица № П1.13.)</v>
          </cell>
          <cell r="C29">
            <v>0</v>
          </cell>
          <cell r="D29">
            <v>0</v>
          </cell>
        </row>
        <row r="30">
          <cell r="A30" t="str">
            <v>9.5.</v>
          </cell>
          <cell r="B30" t="str">
            <v xml:space="preserve">    в том числе:</v>
          </cell>
          <cell r="C30">
            <v>0</v>
          </cell>
          <cell r="D30">
            <v>0</v>
          </cell>
        </row>
        <row r="31">
          <cell r="A31" t="str">
            <v>9.6.</v>
          </cell>
          <cell r="B31" t="str">
            <v>Водный налог (ГЭС)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9.7.</v>
          </cell>
          <cell r="B32" t="str">
            <v>Непроизводственные расходы (налоги и другие обязательные платежи и сборы)</v>
          </cell>
          <cell r="C32">
            <v>0</v>
          </cell>
          <cell r="D32">
            <v>0</v>
          </cell>
        </row>
        <row r="33">
          <cell r="A33" t="str">
            <v>9.7.1.</v>
          </cell>
          <cell r="B33" t="str">
            <v>Налог на землю</v>
          </cell>
          <cell r="C33">
            <v>0</v>
          </cell>
          <cell r="D33">
            <v>0</v>
          </cell>
        </row>
        <row r="34">
          <cell r="A34" t="str">
            <v>9.7.2.</v>
          </cell>
          <cell r="B34" t="str">
            <v>Транспортный налог</v>
          </cell>
          <cell r="C34">
            <v>0</v>
          </cell>
          <cell r="D34">
            <v>0</v>
          </cell>
        </row>
        <row r="35">
          <cell r="A35" t="str">
            <v>9.8.</v>
          </cell>
          <cell r="B35" t="str">
            <v>Другие затраты, относимые на себестоимость продукции, всего</v>
          </cell>
          <cell r="C35">
            <v>0</v>
          </cell>
          <cell r="D35">
            <v>0</v>
          </cell>
        </row>
        <row r="36">
          <cell r="A36" t="str">
            <v/>
          </cell>
          <cell r="B36" t="str">
            <v xml:space="preserve">    в том числе:</v>
          </cell>
          <cell r="C36">
            <v>0</v>
          </cell>
          <cell r="D36">
            <v>0</v>
          </cell>
        </row>
        <row r="37">
          <cell r="B37" t="str">
            <v xml:space="preserve">    в том числе:</v>
          </cell>
          <cell r="C37">
            <v>0</v>
          </cell>
          <cell r="D37">
            <v>0</v>
          </cell>
        </row>
        <row r="38">
          <cell r="A38" t="str">
            <v>7.1.1</v>
          </cell>
        </row>
        <row r="39">
          <cell r="A39" t="str">
            <v>10.</v>
          </cell>
          <cell r="B39" t="str">
            <v>Итого затрат</v>
          </cell>
          <cell r="C39">
            <v>0</v>
          </cell>
          <cell r="D39">
            <v>0</v>
          </cell>
        </row>
        <row r="40">
          <cell r="A40" t="str">
            <v>10.1.</v>
          </cell>
          <cell r="B40" t="str">
            <v>из них на ремонт</v>
          </cell>
          <cell r="C40">
            <v>0</v>
          </cell>
          <cell r="D40">
            <v>0</v>
          </cell>
        </row>
        <row r="41">
          <cell r="A41" t="str">
            <v>11.</v>
          </cell>
          <cell r="B41" t="str">
            <v xml:space="preserve">    в том числе:</v>
          </cell>
          <cell r="C41">
            <v>0</v>
          </cell>
          <cell r="D41">
            <v>0</v>
          </cell>
        </row>
        <row r="42">
          <cell r="A42" t="str">
            <v>12.</v>
          </cell>
          <cell r="B42" t="str">
            <v>Избыток средств, полученный в предыдущем периоде регулирования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13.</v>
          </cell>
          <cell r="B43" t="str">
            <v>Всего себестоимость товарной продукции по ЭСО</v>
          </cell>
          <cell r="C43">
            <v>0</v>
          </cell>
          <cell r="D43">
            <v>0</v>
          </cell>
        </row>
        <row r="44">
          <cell r="B44" t="str">
            <v xml:space="preserve">    в том числе:</v>
          </cell>
        </row>
        <row r="45">
          <cell r="A45" t="str">
            <v>13.1.</v>
          </cell>
          <cell r="B45" t="str">
            <v xml:space="preserve"> - электрическая энергия</v>
          </cell>
          <cell r="C45">
            <v>0</v>
          </cell>
          <cell r="D45">
            <v>0</v>
          </cell>
        </row>
      </sheetData>
      <sheetData sheetId="5">
        <row r="1">
          <cell r="D1" t="str">
            <v>Таблица № П1.2.2</v>
          </cell>
        </row>
        <row r="2">
          <cell r="A2" t="str">
            <v>Расчет полезного отпуска электрической энергии по ЭСО</v>
          </cell>
        </row>
        <row r="3">
          <cell r="D3" t="str">
            <v>млн.кВтч</v>
          </cell>
        </row>
        <row r="4">
          <cell r="A4" t="str">
            <v>№ п.п.</v>
          </cell>
          <cell r="B4" t="str">
            <v>Показатели</v>
          </cell>
          <cell r="C4">
            <v>2010</v>
          </cell>
          <cell r="D4">
            <v>2011</v>
          </cell>
        </row>
        <row r="5">
          <cell r="A5">
            <v>1</v>
          </cell>
          <cell r="B5">
            <v>2</v>
          </cell>
          <cell r="C5">
            <v>3</v>
          </cell>
          <cell r="D5">
            <v>4</v>
          </cell>
        </row>
        <row r="6">
          <cell r="A6" t="str">
            <v>1.</v>
          </cell>
          <cell r="B6" t="str">
            <v>Полезный отпуск ПЭ, (строка 7 т.1.2.1)</v>
          </cell>
          <cell r="C6">
            <v>0</v>
          </cell>
          <cell r="D6">
            <v>0</v>
          </cell>
        </row>
        <row r="7">
          <cell r="A7" t="str">
            <v>2.</v>
          </cell>
          <cell r="B7" t="str">
            <v xml:space="preserve">Покупная электроэнергия </v>
          </cell>
          <cell r="C7">
            <v>0</v>
          </cell>
          <cell r="D7">
            <v>0</v>
          </cell>
        </row>
        <row r="8">
          <cell r="A8" t="str">
            <v>2.1.</v>
          </cell>
          <cell r="B8" t="str">
            <v>с оптового рынка</v>
          </cell>
          <cell r="C8">
            <v>0</v>
          </cell>
          <cell r="D8">
            <v>0</v>
          </cell>
        </row>
        <row r="9">
          <cell r="A9" t="str">
            <v>3.</v>
          </cell>
          <cell r="B9" t="str">
            <v xml:space="preserve">    в том числе:</v>
          </cell>
          <cell r="C9">
            <v>0</v>
          </cell>
          <cell r="D9">
            <v>0</v>
          </cell>
        </row>
        <row r="10">
          <cell r="A10" t="str">
            <v>2.1.1.</v>
          </cell>
          <cell r="B10" t="str">
            <v>для собственных потребителей</v>
          </cell>
          <cell r="C10">
            <v>0</v>
          </cell>
          <cell r="D10">
            <v>0</v>
          </cell>
        </row>
        <row r="11">
          <cell r="A11" t="str">
            <v>2.1.2.</v>
          </cell>
          <cell r="B11" t="str">
            <v>по прямым договорам</v>
          </cell>
          <cell r="C11">
            <v>0</v>
          </cell>
          <cell r="D11">
            <v>0</v>
          </cell>
        </row>
        <row r="12">
          <cell r="A12" t="str">
            <v>2.2.</v>
          </cell>
          <cell r="B12" t="str">
            <v>от блок-станций</v>
          </cell>
          <cell r="C12">
            <v>0</v>
          </cell>
          <cell r="D12" t="e">
            <v>#DIV/0!</v>
          </cell>
        </row>
        <row r="13">
          <cell r="A13" t="str">
            <v>2.3.</v>
          </cell>
          <cell r="B13" t="str">
            <v>от других поставщиков</v>
          </cell>
          <cell r="C13">
            <v>0</v>
          </cell>
          <cell r="D13">
            <v>0</v>
          </cell>
        </row>
        <row r="14">
          <cell r="A14" t="str">
            <v>3.</v>
          </cell>
          <cell r="B14" t="str">
            <v>Потери электроэнергии в сетях</v>
          </cell>
          <cell r="C14">
            <v>0</v>
          </cell>
          <cell r="D14">
            <v>0</v>
          </cell>
        </row>
        <row r="15">
          <cell r="A15" t="str">
            <v>6.2.</v>
          </cell>
          <cell r="B15" t="str">
            <v>то же в % к отпуску в сеть</v>
          </cell>
          <cell r="C15" t="e">
            <v>#DIV/0!</v>
          </cell>
          <cell r="D15" t="e">
            <v>#DIV/0!</v>
          </cell>
        </row>
        <row r="16">
          <cell r="A16" t="str">
            <v>4.</v>
          </cell>
          <cell r="B16" t="str">
            <v>Расход электроэнергии на производственные и хозяйственные нужды</v>
          </cell>
          <cell r="C16">
            <v>0</v>
          </cell>
          <cell r="D16">
            <v>0</v>
          </cell>
        </row>
        <row r="17">
          <cell r="A17" t="str">
            <v>7.</v>
          </cell>
          <cell r="B17" t="str">
            <v xml:space="preserve">    в том числе:</v>
          </cell>
          <cell r="C17">
            <v>0</v>
          </cell>
          <cell r="D17">
            <v>0</v>
          </cell>
        </row>
        <row r="18">
          <cell r="A18" t="str">
            <v>8.</v>
          </cell>
          <cell r="B18" t="str">
            <v>- для закачки воды ГАЭС</v>
          </cell>
          <cell r="C18">
            <v>0</v>
          </cell>
          <cell r="D18">
            <v>0</v>
          </cell>
        </row>
        <row r="19">
          <cell r="A19" t="str">
            <v>9.</v>
          </cell>
          <cell r="B19" t="str">
            <v>- для электробойлерных</v>
          </cell>
          <cell r="C19">
            <v>0</v>
          </cell>
          <cell r="D19">
            <v>0</v>
          </cell>
        </row>
        <row r="20">
          <cell r="B20" t="str">
            <v>- для котельных</v>
          </cell>
        </row>
        <row r="21">
          <cell r="A21" t="str">
            <v>5.</v>
          </cell>
          <cell r="B21" t="str">
            <v>Полезный отпуск электроэнергии ЭСО , всего</v>
          </cell>
          <cell r="C21">
            <v>0</v>
          </cell>
          <cell r="D21">
            <v>0</v>
          </cell>
        </row>
        <row r="22">
          <cell r="A22" t="str">
            <v>9.2.</v>
          </cell>
          <cell r="B22" t="str">
            <v xml:space="preserve">    в том числе:</v>
          </cell>
          <cell r="C22">
            <v>0</v>
          </cell>
          <cell r="D22">
            <v>0</v>
          </cell>
        </row>
        <row r="23">
          <cell r="A23" t="str">
            <v>5.1.</v>
          </cell>
          <cell r="B23" t="str">
            <v>Передача электроэнергии на оптовый рынок</v>
          </cell>
          <cell r="C23">
            <v>0</v>
          </cell>
          <cell r="D23">
            <v>0</v>
          </cell>
        </row>
        <row r="24">
          <cell r="A24" t="str">
            <v>5.2.</v>
          </cell>
          <cell r="B24" t="str">
            <v>Отпуск электроэнергии по прямым договорам</v>
          </cell>
          <cell r="C24">
            <v>0</v>
          </cell>
          <cell r="D24">
            <v>0</v>
          </cell>
        </row>
        <row r="25">
          <cell r="A25" t="str">
            <v>5.3.</v>
          </cell>
          <cell r="B25" t="str">
            <v>Полезный отпуск электроэнергии в общую сеть</v>
          </cell>
          <cell r="C25">
            <v>0</v>
          </cell>
          <cell r="D25">
            <v>0</v>
          </cell>
        </row>
      </sheetData>
      <sheetData sheetId="6">
        <row r="1">
          <cell r="E1" t="str">
            <v>Таблица № П1.25</v>
          </cell>
        </row>
        <row r="5"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ВН</v>
          </cell>
          <cell r="K5" t="str">
            <v>СН1</v>
          </cell>
          <cell r="L5" t="str">
            <v>СН2</v>
          </cell>
          <cell r="M5" t="str">
            <v>НН</v>
          </cell>
          <cell r="N5" t="str">
            <v>Всего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10">
          <cell r="E10">
            <v>0</v>
          </cell>
          <cell r="I10">
            <v>0</v>
          </cell>
          <cell r="N10">
            <v>0</v>
          </cell>
        </row>
        <row r="11">
          <cell r="E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7">
          <cell r="E17" t="e">
            <v>#DIV/0!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1.4.1.</v>
          </cell>
          <cell r="B19" t="str">
            <v>СК</v>
          </cell>
          <cell r="C19" t="str">
            <v>СК</v>
          </cell>
          <cell r="D19" t="str">
            <v>млн. кВтч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а</v>
          </cell>
          <cell r="B20" t="str">
            <v>Норматив потерь</v>
          </cell>
          <cell r="C20" t="str">
            <v>СК</v>
          </cell>
          <cell r="D20" t="str">
            <v>тыс.кВтч в год/шт.</v>
          </cell>
          <cell r="E20" t="e">
            <v>#DIV/0!</v>
          </cell>
        </row>
        <row r="21">
          <cell r="A21" t="str">
            <v>б</v>
          </cell>
          <cell r="B21" t="str">
            <v>Количество СК</v>
          </cell>
          <cell r="C21" t="str">
            <v>СК</v>
          </cell>
          <cell r="D21" t="str">
            <v>шт.</v>
          </cell>
          <cell r="E21" t="e">
            <v>#DIV/0!</v>
          </cell>
        </row>
        <row r="22">
          <cell r="E22" t="e">
            <v>#DIV/0!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1.5.1.</v>
          </cell>
          <cell r="B24" t="str">
            <v>Линии по напряжению</v>
          </cell>
          <cell r="C24" t="str">
            <v>Линии по напряжению</v>
          </cell>
          <cell r="D24" t="str">
            <v>млн. кВтч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а</v>
          </cell>
          <cell r="B25" t="str">
            <v>Норматив потерь</v>
          </cell>
          <cell r="C25" t="str">
            <v>Линии по напряжению</v>
          </cell>
          <cell r="D25" t="str">
            <v xml:space="preserve">тыс. кВтч в год/км </v>
          </cell>
          <cell r="E25">
            <v>0</v>
          </cell>
        </row>
        <row r="26">
          <cell r="A26" t="str">
            <v>б</v>
          </cell>
          <cell r="B26" t="str">
            <v>Протяженность линий</v>
          </cell>
          <cell r="C26" t="str">
            <v>Линии по напряжению</v>
          </cell>
          <cell r="D26" t="str">
            <v>км</v>
          </cell>
        </row>
        <row r="27">
          <cell r="E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4">
          <cell r="E34" t="e">
            <v>#NAME?</v>
          </cell>
        </row>
        <row r="35">
          <cell r="E35" t="e">
            <v>#NAME?</v>
          </cell>
        </row>
        <row r="36">
          <cell r="E36" t="e">
            <v>#NAME?</v>
          </cell>
          <cell r="I36">
            <v>0</v>
          </cell>
          <cell r="N36">
            <v>0</v>
          </cell>
        </row>
        <row r="38">
          <cell r="E38" t="e">
            <v>#NAME?</v>
          </cell>
          <cell r="I38">
            <v>0</v>
          </cell>
          <cell r="N38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</sheetData>
      <sheetData sheetId="7">
        <row r="1">
          <cell r="N1" t="str">
            <v>Таблица № П1.3.</v>
          </cell>
        </row>
      </sheetData>
      <sheetData sheetId="8">
        <row r="1">
          <cell r="H1" t="str">
            <v>Таблица № П1.21.4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32.82</v>
          </cell>
          <cell r="I8">
            <v>0</v>
          </cell>
          <cell r="J8">
            <v>4.92</v>
          </cell>
          <cell r="K8">
            <v>32.69</v>
          </cell>
          <cell r="L8">
            <v>22.61</v>
          </cell>
        </row>
        <row r="9">
          <cell r="C9" t="str">
            <v>всего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4.79</v>
          </cell>
          <cell r="L9">
            <v>22.61</v>
          </cell>
        </row>
        <row r="10">
          <cell r="C10">
            <v>3</v>
          </cell>
          <cell r="D10">
            <v>4</v>
          </cell>
          <cell r="F10">
            <v>11</v>
          </cell>
          <cell r="G10">
            <v>12</v>
          </cell>
        </row>
        <row r="11">
          <cell r="C11">
            <v>0</v>
          </cell>
          <cell r="D11">
            <v>0</v>
          </cell>
        </row>
        <row r="12">
          <cell r="K12">
            <v>4.79</v>
          </cell>
        </row>
        <row r="13">
          <cell r="C13">
            <v>0</v>
          </cell>
          <cell r="D13" t="str">
            <v>1СТ</v>
          </cell>
          <cell r="E13" t="str">
            <v>РУБ.ТКВТЧ</v>
          </cell>
          <cell r="F13" t="str">
            <v>руб./тыс.кВтч.</v>
          </cell>
          <cell r="G13" t="e">
            <v>#NAME?</v>
          </cell>
          <cell r="H13" t="e">
            <v>#DIV/0!</v>
          </cell>
          <cell r="I13" t="e">
            <v>#NAME?</v>
          </cell>
          <cell r="J13" t="e">
            <v>#NAME?</v>
          </cell>
          <cell r="K13" t="e">
            <v>#NAME?</v>
          </cell>
          <cell r="L13">
            <v>22.61</v>
          </cell>
        </row>
        <row r="14">
          <cell r="C14">
            <v>0</v>
          </cell>
          <cell r="D14">
            <v>0</v>
          </cell>
          <cell r="H14">
            <v>0</v>
          </cell>
        </row>
        <row r="15">
          <cell r="C15">
            <v>0</v>
          </cell>
          <cell r="D15" t="str">
            <v>2СТ.М</v>
          </cell>
          <cell r="E15" t="str">
            <v>РУБ.МВТ.МЕС</v>
          </cell>
          <cell r="F15" t="str">
            <v>руб/МВт.мес.</v>
          </cell>
          <cell r="G15" t="e">
            <v>#NAME?</v>
          </cell>
          <cell r="H15">
            <v>0</v>
          </cell>
          <cell r="I15" t="e">
            <v>#NAME?</v>
          </cell>
          <cell r="J15" t="e">
            <v>#NAME?</v>
          </cell>
          <cell r="K15" t="e">
            <v>#NAME?</v>
          </cell>
          <cell r="L15" t="e">
            <v>#NAME?</v>
          </cell>
        </row>
        <row r="16">
          <cell r="C16">
            <v>0</v>
          </cell>
          <cell r="D16" t="str">
            <v>2СТ.Э</v>
          </cell>
          <cell r="E16" t="str">
            <v>РУБ.ТКВТЧ</v>
          </cell>
          <cell r="F16" t="str">
            <v>руб./тыс.кВтч.</v>
          </cell>
          <cell r="G16" t="e">
            <v>#NAME?</v>
          </cell>
          <cell r="H16">
            <v>32.82</v>
          </cell>
          <cell r="I16" t="e">
            <v>#NAME?</v>
          </cell>
          <cell r="J16">
            <v>4.92</v>
          </cell>
          <cell r="K16">
            <v>27.9</v>
          </cell>
          <cell r="L16" t="e">
            <v>#NAME?</v>
          </cell>
        </row>
        <row r="17">
          <cell r="C17">
            <v>0</v>
          </cell>
          <cell r="D17">
            <v>0</v>
          </cell>
          <cell r="H17">
            <v>1.38</v>
          </cell>
          <cell r="J17">
            <v>0.13</v>
          </cell>
          <cell r="K17">
            <v>1.25</v>
          </cell>
        </row>
        <row r="19">
          <cell r="C19" t="str">
            <v>Бюджетные потребители</v>
          </cell>
          <cell r="D19" t="str">
            <v>1СТ</v>
          </cell>
          <cell r="E19" t="str">
            <v>РУБ.ТКВТЧ</v>
          </cell>
          <cell r="F19" t="str">
            <v>руб./тыс.кВтч.</v>
          </cell>
          <cell r="G19" t="e">
            <v>#NAME?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 t="str">
            <v>Бюджетные потребители</v>
          </cell>
          <cell r="D20" t="str">
            <v>1СТ.ДО7</v>
          </cell>
          <cell r="E20" t="str">
            <v>РУБ.ТКВТЧ</v>
          </cell>
          <cell r="F20">
            <v>0</v>
          </cell>
          <cell r="G20">
            <v>0</v>
          </cell>
          <cell r="H20">
            <v>31.439999999999998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 t="str">
            <v>Бюджетные потребители</v>
          </cell>
          <cell r="D21" t="str">
            <v>1СТ.ДО6</v>
          </cell>
          <cell r="E21" t="str">
            <v>РУБ.ТКВТЧ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 t="str">
            <v>Бюджетные потребители</v>
          </cell>
          <cell r="D22" t="str">
            <v>1СТ.ДО5</v>
          </cell>
          <cell r="E22" t="str">
            <v>РУБ.ТКВТЧ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 t="str">
            <v>Бюджетные потребители</v>
          </cell>
          <cell r="D23" t="str">
            <v>1СТ.ДО4</v>
          </cell>
          <cell r="E23" t="str">
            <v>РУБ.ТКВТЧ</v>
          </cell>
          <cell r="F23">
            <v>0</v>
          </cell>
          <cell r="G23">
            <v>0</v>
          </cell>
          <cell r="H23">
            <v>31.439999999999998</v>
          </cell>
          <cell r="I23">
            <v>0</v>
          </cell>
          <cell r="J23">
            <v>0</v>
          </cell>
          <cell r="K23">
            <v>8.83</v>
          </cell>
          <cell r="L23">
            <v>22.61</v>
          </cell>
        </row>
      </sheetData>
      <sheetData sheetId="9">
        <row r="1">
          <cell r="H1" t="str">
            <v>Таблица № П1.19.1-1</v>
          </cell>
        </row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тыс.тут</v>
          </cell>
          <cell r="G5" t="str">
            <v>СН2</v>
          </cell>
          <cell r="H5" t="str">
            <v>НН</v>
          </cell>
          <cell r="I5" t="str">
            <v>тыс.тнт (млн.м3)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O5" t="str">
            <v>тыс.руб</v>
          </cell>
          <cell r="P5" t="str">
            <v>Всего</v>
          </cell>
          <cell r="Q5" t="str">
            <v>с шин</v>
          </cell>
          <cell r="R5" t="str">
            <v>ВН</v>
          </cell>
          <cell r="S5" t="str">
            <v>СН1</v>
          </cell>
          <cell r="T5" t="str">
            <v>СН2</v>
          </cell>
          <cell r="U5" t="str">
            <v>НН</v>
          </cell>
        </row>
        <row r="7">
          <cell r="C7">
            <v>2010</v>
          </cell>
          <cell r="D7">
            <v>2</v>
          </cell>
          <cell r="F7">
            <v>3</v>
          </cell>
          <cell r="G7">
            <v>4</v>
          </cell>
          <cell r="H7">
            <v>5</v>
          </cell>
          <cell r="I7">
            <v>6</v>
          </cell>
          <cell r="J7">
            <v>7</v>
          </cell>
          <cell r="K7">
            <v>8</v>
          </cell>
          <cell r="L7">
            <v>9</v>
          </cell>
          <cell r="M7">
            <v>10</v>
          </cell>
          <cell r="N7">
            <v>11</v>
          </cell>
          <cell r="O7">
            <v>12</v>
          </cell>
          <cell r="P7">
            <v>13</v>
          </cell>
          <cell r="Q7">
            <v>14</v>
          </cell>
        </row>
        <row r="8">
          <cell r="B8" t="str">
            <v>Базовые потребители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T8" t="e">
            <v>#DIV/0!</v>
          </cell>
          <cell r="U8" t="e">
            <v>#DIV/0!</v>
          </cell>
        </row>
        <row r="9">
          <cell r="B9">
            <v>0</v>
          </cell>
          <cell r="C9">
            <v>0</v>
          </cell>
          <cell r="D9">
            <v>0</v>
          </cell>
          <cell r="F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>2.</v>
          </cell>
          <cell r="B10" t="str">
            <v>Вода на технологические цели</v>
          </cell>
          <cell r="C10">
            <v>0</v>
          </cell>
          <cell r="D10">
            <v>0</v>
          </cell>
          <cell r="I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B11" t="str">
            <v>Основная оплата труда производственных рабочих</v>
          </cell>
          <cell r="C11">
            <v>0</v>
          </cell>
          <cell r="D11">
            <v>0</v>
          </cell>
        </row>
        <row r="12">
          <cell r="B12" t="str">
            <v>Всего</v>
          </cell>
          <cell r="C12">
            <v>0</v>
          </cell>
          <cell r="D12">
            <v>0</v>
          </cell>
          <cell r="I12">
            <v>0</v>
          </cell>
          <cell r="O12" t="e">
            <v>#DIV/0!</v>
          </cell>
          <cell r="P12" t="e">
            <v>#DIV/0!</v>
          </cell>
          <cell r="Q12" t="e">
            <v>#DIV/0!</v>
          </cell>
          <cell r="R12" t="e">
            <v>#DIV/0!</v>
          </cell>
          <cell r="S12" t="e">
            <v>#DIV/0!</v>
          </cell>
          <cell r="T12" t="e">
            <v>#DIV/0!</v>
          </cell>
          <cell r="U12" t="e">
            <v>#DIV/0!</v>
          </cell>
        </row>
        <row r="13">
          <cell r="B13" t="str">
            <v>Всего</v>
          </cell>
          <cell r="C13" t="str">
            <v>Всего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e">
            <v>#DIV/0!</v>
          </cell>
          <cell r="P13" t="e">
            <v>#DIV/0!</v>
          </cell>
          <cell r="Q13" t="e">
            <v>#DIV/0!</v>
          </cell>
          <cell r="R13" t="e">
            <v>#DIV/0!</v>
          </cell>
          <cell r="S13" t="e">
            <v>#DIV/0!</v>
          </cell>
          <cell r="T13" t="e">
            <v>#DIV/0!</v>
          </cell>
          <cell r="U13" t="e">
            <v>#DIV/0!</v>
          </cell>
        </row>
        <row r="14">
          <cell r="B14" t="str">
            <v>Бюджетные потребители</v>
          </cell>
          <cell r="C14">
            <v>0</v>
          </cell>
          <cell r="D14">
            <v>0</v>
          </cell>
          <cell r="F14">
            <v>0</v>
          </cell>
          <cell r="G14">
            <v>0</v>
          </cell>
          <cell r="I14">
            <v>0</v>
          </cell>
          <cell r="O14" t="e">
            <v>#DIV/0!</v>
          </cell>
          <cell r="P14" t="e">
            <v>#DIV/0!</v>
          </cell>
          <cell r="Q14" t="e">
            <v>#DIV/0!</v>
          </cell>
          <cell r="R14" t="e">
            <v>#DIV/0!</v>
          </cell>
          <cell r="S14" t="e">
            <v>#DIV/0!</v>
          </cell>
          <cell r="T14" t="e">
            <v>#DIV/0!</v>
          </cell>
          <cell r="U14" t="e">
            <v>#DIV/0!</v>
          </cell>
        </row>
        <row r="15">
          <cell r="B15" t="str">
            <v>Всего</v>
          </cell>
          <cell r="C15">
            <v>0</v>
          </cell>
          <cell r="D15" t="str">
            <v>Итого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 t="e">
            <v>#DIV/0!</v>
          </cell>
          <cell r="S15" t="e">
            <v>#DIV/0!</v>
          </cell>
          <cell r="T15" t="e">
            <v>#DIV/0!</v>
          </cell>
          <cell r="U15" t="e">
            <v>#DIV/0!</v>
          </cell>
        </row>
        <row r="16">
          <cell r="B16" t="str">
            <v>амортизация производственного оборудования</v>
          </cell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 t="e">
            <v>#NAME?</v>
          </cell>
          <cell r="M16" t="e">
            <v>#NAME?</v>
          </cell>
          <cell r="N16" t="e">
            <v>#NAME?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Базовые потребители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e">
            <v>#DIV/0!</v>
          </cell>
          <cell r="Q17" t="e">
            <v>#DIV/0!</v>
          </cell>
          <cell r="R17" t="e">
            <v>#DIV/0!</v>
          </cell>
          <cell r="S17" t="e">
            <v>#DIV/0!</v>
          </cell>
          <cell r="T17" t="e">
            <v>#DIV/0!</v>
          </cell>
          <cell r="U17" t="e">
            <v>#DIV/0!</v>
          </cell>
        </row>
        <row r="18">
          <cell r="B18" t="str">
            <v xml:space="preserve">    в том числе:</v>
          </cell>
          <cell r="C18">
            <v>0</v>
          </cell>
          <cell r="D18">
            <v>0</v>
          </cell>
        </row>
        <row r="19">
          <cell r="A19" t="str">
            <v>7.</v>
          </cell>
          <cell r="B19">
            <v>0</v>
          </cell>
          <cell r="C19">
            <v>0</v>
          </cell>
          <cell r="D19">
            <v>0</v>
          </cell>
          <cell r="F19">
            <v>0</v>
          </cell>
          <cell r="I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B20" t="str">
            <v>Цеховые расходы</v>
          </cell>
          <cell r="C20">
            <v>0</v>
          </cell>
          <cell r="D20">
            <v>0</v>
          </cell>
        </row>
        <row r="21">
          <cell r="B21" t="str">
            <v>Население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  <cell r="I21">
            <v>0</v>
          </cell>
          <cell r="O21">
            <v>0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</row>
        <row r="22">
          <cell r="B22" t="str">
            <v>Всего</v>
          </cell>
          <cell r="C22">
            <v>0</v>
          </cell>
          <cell r="I22">
            <v>0</v>
          </cell>
          <cell r="O22">
            <v>0</v>
          </cell>
          <cell r="P22" t="e">
            <v>#DIV/0!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</row>
        <row r="23">
          <cell r="B23" t="str">
            <v>Всего</v>
          </cell>
          <cell r="C23" t="str">
            <v>Всего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</row>
        <row r="24">
          <cell r="B24" t="str">
            <v>Всего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 t="e">
            <v>#DIV/0!</v>
          </cell>
          <cell r="Q24" t="e">
            <v>#DIV/0!</v>
          </cell>
          <cell r="R24" t="e">
            <v>#DIV/0!</v>
          </cell>
          <cell r="S24" t="e">
            <v>#DIV/0!</v>
          </cell>
          <cell r="T24" t="e">
            <v>#DIV/0!</v>
          </cell>
          <cell r="U24" t="e">
            <v>#DIV/0!</v>
          </cell>
        </row>
      </sheetData>
      <sheetData sheetId="10">
        <row r="1">
          <cell r="E1" t="str">
            <v>Таблица № П1.1.2</v>
          </cell>
          <cell r="S1" t="str">
            <v>Таблица № П1.7.</v>
          </cell>
        </row>
        <row r="2">
          <cell r="A2" t="str">
            <v>Справка о финансировании и освоении капитальных вложений</v>
          </cell>
        </row>
        <row r="4">
          <cell r="A4" t="str">
            <v>Производство электроэнергии</v>
          </cell>
          <cell r="B4" t="str">
            <v>Показатели</v>
          </cell>
          <cell r="C4" t="str">
            <v>Единица измерения</v>
          </cell>
          <cell r="D4">
            <v>2010</v>
          </cell>
          <cell r="E4">
            <v>2011</v>
          </cell>
        </row>
        <row r="5">
          <cell r="A5">
            <v>1</v>
          </cell>
          <cell r="B5" t="str">
            <v>Всего</v>
          </cell>
          <cell r="C5">
            <v>3</v>
          </cell>
          <cell r="D5">
            <v>4</v>
          </cell>
          <cell r="E5">
            <v>5</v>
          </cell>
          <cell r="G5" t="str">
            <v>тыс.руб.</v>
          </cell>
        </row>
        <row r="6">
          <cell r="A6" t="str">
            <v>Наименование строек</v>
          </cell>
          <cell r="B6" t="str">
            <v>Утверждено на 2010 год</v>
          </cell>
          <cell r="C6" t="str">
            <v>В течение 2010 года</v>
          </cell>
          <cell r="D6">
            <v>0</v>
          </cell>
          <cell r="E6" t="str">
            <v>Остаток финансиро-вания</v>
          </cell>
          <cell r="F6" t="str">
            <v>План на 2011 год</v>
          </cell>
          <cell r="G6" t="str">
            <v>Источник финансирования</v>
          </cell>
          <cell r="S6" t="str">
            <v>тыс. Гкал</v>
          </cell>
        </row>
        <row r="7">
          <cell r="A7" t="str">
            <v>№ п.п.</v>
          </cell>
          <cell r="B7" t="str">
            <v>Показатели</v>
          </cell>
          <cell r="C7" t="str">
            <v>Освоено фактически</v>
          </cell>
          <cell r="D7">
            <v>2010</v>
          </cell>
          <cell r="L7">
            <v>2011</v>
          </cell>
        </row>
        <row r="8">
          <cell r="A8">
            <v>1</v>
          </cell>
          <cell r="B8">
            <v>2</v>
          </cell>
          <cell r="C8">
            <v>3</v>
          </cell>
          <cell r="D8" t="str">
            <v>всего</v>
          </cell>
          <cell r="E8" t="str">
            <v>в том числе</v>
          </cell>
          <cell r="F8">
            <v>6</v>
          </cell>
          <cell r="G8">
            <v>7</v>
          </cell>
          <cell r="L8" t="str">
            <v>всего</v>
          </cell>
          <cell r="M8" t="str">
            <v>в том числе</v>
          </cell>
        </row>
        <row r="9">
          <cell r="A9" t="str">
            <v>1.2.</v>
          </cell>
          <cell r="B9" t="str">
            <v>от блокстанций</v>
          </cell>
          <cell r="C9" t="str">
            <v>тыс. кВт</v>
          </cell>
          <cell r="D9">
            <v>0</v>
          </cell>
          <cell r="E9" t="str">
            <v>горячая вода</v>
          </cell>
          <cell r="F9" t="str">
            <v>отборный пар</v>
          </cell>
          <cell r="G9" t="str">
            <v>в том числе</v>
          </cell>
          <cell r="M9" t="str">
            <v>горячая вода</v>
          </cell>
          <cell r="N9" t="str">
            <v>отборный пар</v>
          </cell>
          <cell r="O9" t="str">
            <v>в том числе</v>
          </cell>
        </row>
        <row r="10">
          <cell r="A10" t="str">
            <v>1.3.</v>
          </cell>
          <cell r="B10" t="str">
            <v>с оптового рынка</v>
          </cell>
          <cell r="C10" t="str">
            <v>тыс. кВт</v>
          </cell>
          <cell r="G10" t="str">
            <v>1,2-2,5 кг/см2</v>
          </cell>
          <cell r="H10" t="str">
            <v>2,5-7,0 кг/см2</v>
          </cell>
          <cell r="I10" t="str">
            <v>7,0-13,0 кг/см2</v>
          </cell>
          <cell r="J10" t="str">
            <v>&gt;13 кг/см2</v>
          </cell>
          <cell r="K10" t="str">
            <v>острый и редуцированный</v>
          </cell>
          <cell r="O10" t="str">
            <v>1,2-2,5 кг/см2</v>
          </cell>
          <cell r="P10" t="str">
            <v>2,5-7,0 кг/см2</v>
          </cell>
          <cell r="Q10" t="str">
            <v>7,0-13,0 кг/см2</v>
          </cell>
          <cell r="R10" t="str">
            <v>&gt;13 кг/см2</v>
          </cell>
          <cell r="S10" t="str">
            <v>острый и редуцированный</v>
          </cell>
        </row>
        <row r="11">
          <cell r="B11" t="str">
            <v xml:space="preserve">    в том числе:</v>
          </cell>
          <cell r="D11" t="str">
            <v>Всего</v>
          </cell>
          <cell r="E11" t="str">
            <v>Горячая вода</v>
          </cell>
          <cell r="F11" t="str">
            <v>Отборный пар</v>
          </cell>
          <cell r="G11" t="str">
            <v>Пар 1,2-2,5 кгс/см2</v>
          </cell>
          <cell r="H11" t="str">
            <v>Пар 2,5-7,0 кгс/см2</v>
          </cell>
          <cell r="I11" t="str">
            <v>Пар 7,0-13,0 кгс/см2</v>
          </cell>
          <cell r="J11" t="str">
            <v>Пар больше 13 кгс/см2</v>
          </cell>
          <cell r="K11" t="str">
            <v>Острый и редуцированный пар</v>
          </cell>
          <cell r="L11" t="str">
            <v>Всего</v>
          </cell>
          <cell r="M11" t="str">
            <v>Горячая вода</v>
          </cell>
          <cell r="N11" t="str">
            <v>Отборный пар</v>
          </cell>
          <cell r="O11" t="str">
            <v>Пар 1,2-2,5 кгс/см2</v>
          </cell>
          <cell r="P11" t="str">
            <v>Пар 2,5-7,0 кгс/см2</v>
          </cell>
          <cell r="Q11" t="str">
            <v>Пар 7,0-13,0 кгс/см2</v>
          </cell>
          <cell r="R11" t="str">
            <v>Пар больше 13 кгс/см2</v>
          </cell>
          <cell r="S11" t="str">
            <v>Острый и редуцированный пар</v>
          </cell>
        </row>
        <row r="12">
          <cell r="A12" t="str">
            <v>Всего</v>
          </cell>
          <cell r="B12">
            <v>0</v>
          </cell>
          <cell r="C12">
            <v>0</v>
          </cell>
          <cell r="D12">
            <v>2010</v>
          </cell>
          <cell r="E12">
            <v>2010</v>
          </cell>
          <cell r="F12">
            <v>2010</v>
          </cell>
          <cell r="G12">
            <v>2010</v>
          </cell>
          <cell r="H12">
            <v>2010</v>
          </cell>
          <cell r="I12">
            <v>2010</v>
          </cell>
          <cell r="J12">
            <v>2010</v>
          </cell>
          <cell r="K12">
            <v>2010</v>
          </cell>
          <cell r="L12">
            <v>2011</v>
          </cell>
          <cell r="M12">
            <v>2011</v>
          </cell>
          <cell r="N12">
            <v>2011</v>
          </cell>
          <cell r="O12">
            <v>2011</v>
          </cell>
          <cell r="P12">
            <v>2011</v>
          </cell>
          <cell r="Q12">
            <v>2011</v>
          </cell>
          <cell r="R12">
            <v>2011</v>
          </cell>
          <cell r="S12">
            <v>2011</v>
          </cell>
        </row>
        <row r="13">
          <cell r="A13">
            <v>1</v>
          </cell>
          <cell r="B13">
            <v>2</v>
          </cell>
          <cell r="C13" t="str">
            <v>СЦТ</v>
          </cell>
          <cell r="D13">
            <v>3</v>
          </cell>
          <cell r="E13">
            <v>4</v>
          </cell>
          <cell r="F13">
            <v>5</v>
          </cell>
          <cell r="G13">
            <v>6</v>
          </cell>
          <cell r="H13">
            <v>7</v>
          </cell>
          <cell r="I13">
            <v>8</v>
          </cell>
          <cell r="J13">
            <v>9</v>
          </cell>
          <cell r="K13">
            <v>10</v>
          </cell>
          <cell r="L13">
            <v>11</v>
          </cell>
          <cell r="M13">
            <v>12</v>
          </cell>
          <cell r="N13">
            <v>13</v>
          </cell>
          <cell r="O13">
            <v>14</v>
          </cell>
          <cell r="P13">
            <v>15</v>
          </cell>
          <cell r="Q13">
            <v>16</v>
          </cell>
          <cell r="R13">
            <v>17</v>
          </cell>
          <cell r="S13">
            <v>18</v>
          </cell>
        </row>
        <row r="14">
          <cell r="A14" t="str">
            <v>1.</v>
          </cell>
          <cell r="B14" t="str">
            <v>Отпуск теплоэнергии</v>
          </cell>
          <cell r="C14" t="str">
            <v>Всего</v>
          </cell>
          <cell r="D14">
            <v>0</v>
          </cell>
          <cell r="E14">
            <v>0</v>
          </cell>
          <cell r="F14">
            <v>0</v>
          </cell>
          <cell r="L14">
            <v>0</v>
          </cell>
          <cell r="N14">
            <v>0</v>
          </cell>
        </row>
        <row r="15">
          <cell r="A15" t="str">
            <v>Производство тепловой энергии</v>
          </cell>
          <cell r="B15" t="str">
            <v>- с коллекторов ТЭС</v>
          </cell>
          <cell r="C15" t="str">
            <v>Всего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6">
          <cell r="A16" t="str">
            <v>3.</v>
          </cell>
          <cell r="B16" t="str">
            <v xml:space="preserve">    в том числе:</v>
          </cell>
          <cell r="C16" t="str">
            <v>тыс. кВт</v>
          </cell>
          <cell r="D16">
            <v>0</v>
          </cell>
          <cell r="E16">
            <v>0</v>
          </cell>
          <cell r="G16" t="str">
            <v>тыс.руб.</v>
          </cell>
        </row>
        <row r="17">
          <cell r="A17" t="str">
            <v>Наименование строек</v>
          </cell>
          <cell r="B17" t="str">
            <v>Утверждено на 2004 год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 t="str">
            <v>Источник финансирования</v>
          </cell>
          <cell r="L17">
            <v>0</v>
          </cell>
          <cell r="M17">
            <v>0</v>
          </cell>
          <cell r="N17">
            <v>0</v>
          </cell>
        </row>
        <row r="18">
          <cell r="B18" t="str">
            <v xml:space="preserve">    в том числе:</v>
          </cell>
          <cell r="C18" t="str">
            <v>Освоено фактически</v>
          </cell>
          <cell r="D18" t="str">
            <v>Профинан-сировано</v>
          </cell>
        </row>
        <row r="19">
          <cell r="A19">
            <v>1</v>
          </cell>
          <cell r="B19" t="str">
            <v>- от котельных</v>
          </cell>
          <cell r="C19" t="str">
            <v>Всего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0">
          <cell r="A20" t="str">
            <v>4.2.</v>
          </cell>
          <cell r="B20" t="str">
            <v xml:space="preserve">    в том числе:</v>
          </cell>
          <cell r="C20" t="str">
            <v>тыс. кВт</v>
          </cell>
        </row>
        <row r="21">
          <cell r="A21" t="str">
            <v>4.3.</v>
          </cell>
          <cell r="B21" t="str">
            <v>Передача мощности другим ЭСО</v>
          </cell>
          <cell r="C21">
            <v>0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4.4.</v>
          </cell>
          <cell r="B22" t="str">
            <v xml:space="preserve">Передача мощности на оптовый рынок </v>
          </cell>
          <cell r="C22" t="str">
            <v>тыс. кВт</v>
          </cell>
        </row>
        <row r="23">
          <cell r="A23" t="str">
            <v>Всего</v>
          </cell>
          <cell r="B23" t="str">
            <v>- от электробойлерных</v>
          </cell>
          <cell r="C23" t="str">
            <v>Всего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B24" t="str">
            <v xml:space="preserve">    в том числе:</v>
          </cell>
        </row>
        <row r="25">
          <cell r="C25">
            <v>0</v>
          </cell>
          <cell r="D25">
            <v>0</v>
          </cell>
          <cell r="F25">
            <v>0</v>
          </cell>
          <cell r="L25">
            <v>0</v>
          </cell>
          <cell r="N25">
            <v>0</v>
          </cell>
        </row>
        <row r="26">
          <cell r="A26" t="str">
            <v>Передача электроэнергии по региональным электрическим сетям</v>
          </cell>
        </row>
        <row r="27">
          <cell r="B27" t="str">
            <v xml:space="preserve">    в том числе по СЦТ</v>
          </cell>
        </row>
        <row r="28">
          <cell r="D28">
            <v>0</v>
          </cell>
          <cell r="F28">
            <v>0</v>
          </cell>
          <cell r="G28" t="str">
            <v>тыс.руб.</v>
          </cell>
          <cell r="L28">
            <v>0</v>
          </cell>
          <cell r="N28">
            <v>0</v>
          </cell>
        </row>
        <row r="29">
          <cell r="A29" t="str">
            <v>Наименование строек</v>
          </cell>
          <cell r="B29" t="str">
            <v>Утверждено на 2004 год</v>
          </cell>
          <cell r="C29" t="str">
            <v>В течение 2004 года</v>
          </cell>
          <cell r="E29" t="str">
            <v>Остаток финансиро-вания</v>
          </cell>
          <cell r="F29" t="str">
            <v>План на 2005 год</v>
          </cell>
          <cell r="G29" t="str">
            <v>Источник финансирования</v>
          </cell>
        </row>
        <row r="30">
          <cell r="A30" t="str">
            <v>2.</v>
          </cell>
          <cell r="B30" t="str">
            <v>Покупная теплоэнергия</v>
          </cell>
          <cell r="C30" t="str">
            <v>Освоено фактически</v>
          </cell>
          <cell r="D30" t="str">
            <v>Профинан-сировано</v>
          </cell>
          <cell r="F30">
            <v>0</v>
          </cell>
          <cell r="L30">
            <v>0</v>
          </cell>
          <cell r="N30">
            <v>0</v>
          </cell>
        </row>
        <row r="31">
          <cell r="A31">
            <v>1</v>
          </cell>
          <cell r="B31">
            <v>2</v>
          </cell>
          <cell r="C31">
            <v>3</v>
          </cell>
          <cell r="D31">
            <v>4</v>
          </cell>
          <cell r="E31">
            <v>5</v>
          </cell>
          <cell r="F31">
            <v>6</v>
          </cell>
          <cell r="G31">
            <v>7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2">
          <cell r="B32" t="str">
            <v xml:space="preserve">    в том числе:</v>
          </cell>
        </row>
        <row r="33">
          <cell r="D33">
            <v>0</v>
          </cell>
          <cell r="F33">
            <v>0</v>
          </cell>
          <cell r="L33">
            <v>0</v>
          </cell>
          <cell r="N33">
            <v>0</v>
          </cell>
        </row>
        <row r="35">
          <cell r="A35" t="str">
            <v>Всего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B36" t="str">
            <v xml:space="preserve">    в том числе:</v>
          </cell>
        </row>
        <row r="37">
          <cell r="D37">
            <v>0</v>
          </cell>
          <cell r="F37">
            <v>0</v>
          </cell>
          <cell r="L37">
            <v>0</v>
          </cell>
          <cell r="N37">
            <v>0</v>
          </cell>
        </row>
        <row r="38">
          <cell r="A38" t="str">
            <v>Передача теплоэнергии по региональным тепловым сетям</v>
          </cell>
        </row>
        <row r="39">
          <cell r="B39" t="str">
            <v>То же в % к отпуску в сеть</v>
          </cell>
          <cell r="C39" t="str">
            <v>Всего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B40" t="str">
            <v xml:space="preserve">    в том числе:</v>
          </cell>
          <cell r="G40" t="str">
            <v>тыс.руб.</v>
          </cell>
        </row>
        <row r="41">
          <cell r="A41" t="str">
            <v>Наименование строек</v>
          </cell>
          <cell r="B41" t="str">
            <v>Утверждено на 2004 год</v>
          </cell>
          <cell r="C41" t="str">
            <v>В течение 2004 года</v>
          </cell>
          <cell r="D41" t="e">
            <v>#NAME?</v>
          </cell>
          <cell r="E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</row>
        <row r="42">
          <cell r="C42" t="str">
            <v>Освоено фактически</v>
          </cell>
          <cell r="D42" t="str">
            <v>Профинан-сировано</v>
          </cell>
        </row>
        <row r="43">
          <cell r="A43">
            <v>1</v>
          </cell>
          <cell r="B43">
            <v>2</v>
          </cell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>
            <v>0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Q43" t="e">
            <v>#NAME?</v>
          </cell>
          <cell r="R43" t="e">
            <v>#NAME?</v>
          </cell>
          <cell r="S43" t="e">
            <v>#NAME?</v>
          </cell>
        </row>
        <row r="44">
          <cell r="B44" t="str">
            <v xml:space="preserve">    в том числе:</v>
          </cell>
        </row>
        <row r="45">
          <cell r="D45" t="e">
            <v>#NAME?</v>
          </cell>
          <cell r="E45" t="e">
            <v>#NAME?</v>
          </cell>
          <cell r="F45" t="e">
            <v>#NAME?</v>
          </cell>
          <cell r="G45" t="e">
            <v>#NAME?</v>
          </cell>
          <cell r="H45" t="e">
            <v>#NAME?</v>
          </cell>
          <cell r="I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  <cell r="M45" t="e">
            <v>#NAME?</v>
          </cell>
          <cell r="N45" t="e">
            <v>#NAME?</v>
          </cell>
          <cell r="O45" t="e">
            <v>#NAME?</v>
          </cell>
          <cell r="P45" t="e">
            <v>#NAME?</v>
          </cell>
          <cell r="Q45" t="e">
            <v>#NAME?</v>
          </cell>
          <cell r="R45" t="e">
            <v>#NAME?</v>
          </cell>
          <cell r="S45" t="e">
            <v>#NAME?</v>
          </cell>
        </row>
        <row r="47">
          <cell r="A47" t="str">
            <v>Всего</v>
          </cell>
          <cell r="B47" t="str">
            <v>Полезный отпуск от коллекторов</v>
          </cell>
          <cell r="C47" t="str">
            <v>Всего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B48" t="str">
            <v xml:space="preserve">    в том числе:</v>
          </cell>
        </row>
        <row r="49">
          <cell r="D49">
            <v>0</v>
          </cell>
          <cell r="F49">
            <v>0</v>
          </cell>
          <cell r="L49">
            <v>0</v>
          </cell>
          <cell r="N49">
            <v>0</v>
          </cell>
        </row>
        <row r="50">
          <cell r="A50" t="str">
            <v>Всего</v>
          </cell>
        </row>
      </sheetData>
      <sheetData sheetId="11">
        <row r="1">
          <cell r="H1" t="str">
            <v>Таблица № П1.21.1-1</v>
          </cell>
        </row>
        <row r="2">
          <cell r="A2" t="str">
            <v>Структура полезного отпуска тепловой энергии (мощности) по группам потребителей по ЭСО - всего</v>
          </cell>
        </row>
        <row r="3">
          <cell r="H3" t="str">
            <v>тыс. руб.</v>
          </cell>
        </row>
        <row r="4">
          <cell r="A4" t="str">
            <v>№ п.п.</v>
          </cell>
          <cell r="B4" t="str">
            <v>Наименование показателя</v>
          </cell>
          <cell r="C4" t="str">
            <v>Всего</v>
          </cell>
        </row>
        <row r="5">
          <cell r="B5" t="str">
            <v>Всего</v>
          </cell>
          <cell r="C5" t="str">
            <v>Всего</v>
          </cell>
          <cell r="D5" t="str">
            <v>Всего</v>
          </cell>
          <cell r="F5">
            <v>0</v>
          </cell>
          <cell r="G5">
            <v>0</v>
          </cell>
        </row>
        <row r="6">
          <cell r="C6">
            <v>2010</v>
          </cell>
          <cell r="D6">
            <v>2011</v>
          </cell>
          <cell r="F6">
            <v>2010</v>
          </cell>
          <cell r="G6">
            <v>2011</v>
          </cell>
        </row>
        <row r="7">
          <cell r="A7" t="str">
            <v>№</v>
          </cell>
          <cell r="B7" t="str">
            <v>Потребители</v>
          </cell>
          <cell r="C7">
            <v>3</v>
          </cell>
          <cell r="D7">
            <v>4</v>
          </cell>
          <cell r="F7">
            <v>5</v>
          </cell>
          <cell r="G7">
            <v>2010</v>
          </cell>
          <cell r="I7">
            <v>2011</v>
          </cell>
        </row>
        <row r="8">
          <cell r="A8" t="str">
            <v>1.</v>
          </cell>
          <cell r="B8" t="str">
            <v>Прибыль на развитие производства</v>
          </cell>
          <cell r="C8">
            <v>0</v>
          </cell>
          <cell r="D8">
            <v>0</v>
          </cell>
          <cell r="G8">
            <v>2010</v>
          </cell>
          <cell r="H8">
            <v>2010</v>
          </cell>
          <cell r="I8">
            <v>2011</v>
          </cell>
          <cell r="J8">
            <v>2011</v>
          </cell>
        </row>
        <row r="9">
          <cell r="B9" t="str">
            <v xml:space="preserve">    в том числе:</v>
          </cell>
          <cell r="G9" t="str">
            <v>Мощность, Гкал/час</v>
          </cell>
          <cell r="H9" t="str">
            <v>Энергия, тыс.Гкал.</v>
          </cell>
          <cell r="I9" t="str">
            <v>Мощность, Гкал/час</v>
          </cell>
          <cell r="J9" t="str">
            <v>Энергия, тыс.Гкал.</v>
          </cell>
        </row>
        <row r="10">
          <cell r="A10">
            <v>1</v>
          </cell>
          <cell r="B10">
            <v>2</v>
          </cell>
          <cell r="C10" t="str">
            <v>СЦТ</v>
          </cell>
          <cell r="D10" t="str">
            <v>ПОТ</v>
          </cell>
          <cell r="E10" t="str">
            <v>ПАР</v>
          </cell>
          <cell r="F10" t="str">
            <v>Строка</v>
          </cell>
          <cell r="G10">
            <v>3</v>
          </cell>
          <cell r="H10">
            <v>4</v>
          </cell>
          <cell r="I10">
            <v>5</v>
          </cell>
          <cell r="J10">
            <v>6</v>
          </cell>
        </row>
        <row r="11">
          <cell r="A11" t="str">
            <v>1.</v>
          </cell>
          <cell r="B11" t="str">
            <v>Всего отпущено потребителям</v>
          </cell>
          <cell r="C11" t="str">
            <v>Всего</v>
          </cell>
          <cell r="D11" t="str">
            <v>Всего</v>
          </cell>
          <cell r="E11" t="str">
            <v>Всего</v>
          </cell>
          <cell r="F11" t="str">
            <v>1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</row>
        <row r="12">
          <cell r="B12" t="str">
            <v>Горячая вода c коллекторов</v>
          </cell>
          <cell r="C12" t="str">
            <v>Всего</v>
          </cell>
          <cell r="D12" t="str">
            <v>Всего</v>
          </cell>
          <cell r="E12" t="str">
            <v>Горячая вода c коллекторов</v>
          </cell>
          <cell r="F12" t="str">
            <v>2</v>
          </cell>
          <cell r="G12" t="e">
            <v>#NAME?</v>
          </cell>
          <cell r="H12" t="e">
            <v>#NAME?</v>
          </cell>
          <cell r="I12" t="e">
            <v>#NAME?</v>
          </cell>
          <cell r="J12" t="e">
            <v>#NAME?</v>
          </cell>
        </row>
        <row r="13">
          <cell r="A13" t="str">
            <v>2.1.</v>
          </cell>
          <cell r="B13" t="str">
            <v>Горячая вода с тепловых сетей</v>
          </cell>
          <cell r="C13">
            <v>0</v>
          </cell>
          <cell r="D13">
            <v>0</v>
          </cell>
          <cell r="E13">
            <v>0</v>
          </cell>
          <cell r="F13" t="str">
            <v>3</v>
          </cell>
          <cell r="G13" t="e">
            <v>#NAME?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3.</v>
          </cell>
          <cell r="B14" t="str">
            <v>Отборный пар</v>
          </cell>
          <cell r="C14" t="str">
            <v>Всего</v>
          </cell>
          <cell r="D14" t="str">
            <v>Всего</v>
          </cell>
          <cell r="E14" t="str">
            <v>Отборный пар</v>
          </cell>
          <cell r="F14" t="str">
            <v>4</v>
          </cell>
          <cell r="G14" t="e">
            <v>#NAME?</v>
          </cell>
          <cell r="H14" t="e">
            <v>#NAME?</v>
          </cell>
          <cell r="I14" t="e">
            <v>#NAME?</v>
          </cell>
          <cell r="J14" t="e">
            <v>#NAME?</v>
          </cell>
        </row>
        <row r="15">
          <cell r="A15" t="str">
            <v>4.</v>
          </cell>
          <cell r="B15" t="str">
            <v>оптовый рынок</v>
          </cell>
          <cell r="C15" t="str">
            <v>Всего</v>
          </cell>
          <cell r="D15" t="str">
            <v>Всего</v>
          </cell>
          <cell r="E15">
            <v>0</v>
          </cell>
          <cell r="F15" t="str">
            <v>5</v>
          </cell>
          <cell r="G15" t="e">
            <v>#NAME?</v>
          </cell>
          <cell r="H15">
            <v>0</v>
          </cell>
          <cell r="I15">
            <v>0</v>
          </cell>
          <cell r="J15">
            <v>0</v>
          </cell>
        </row>
        <row r="16">
          <cell r="A16" t="str">
            <v>5.</v>
          </cell>
          <cell r="B16" t="str">
            <v>блокстанции</v>
          </cell>
          <cell r="C16" t="str">
            <v>Всего</v>
          </cell>
          <cell r="D16" t="str">
            <v>Всего</v>
          </cell>
          <cell r="E16">
            <v>0</v>
          </cell>
          <cell r="F16" t="str">
            <v>6</v>
          </cell>
          <cell r="G16" t="e">
            <v>#NAME?</v>
          </cell>
          <cell r="H16">
            <v>0</v>
          </cell>
          <cell r="I16">
            <v>0</v>
          </cell>
          <cell r="J16">
            <v>0</v>
          </cell>
        </row>
        <row r="17">
          <cell r="B17" t="str">
            <v>другие поставщики - всего</v>
          </cell>
          <cell r="C17">
            <v>0</v>
          </cell>
          <cell r="D17">
            <v>0</v>
          </cell>
          <cell r="E17">
            <v>0</v>
          </cell>
          <cell r="F17" t="str">
            <v>7</v>
          </cell>
          <cell r="G17" t="e">
            <v>#NAME?</v>
          </cell>
          <cell r="H17">
            <v>0</v>
          </cell>
          <cell r="I17">
            <v>0</v>
          </cell>
          <cell r="J17">
            <v>0</v>
          </cell>
        </row>
        <row r="18">
          <cell r="A18" t="str">
            <v>5.1.</v>
          </cell>
          <cell r="B18" t="str">
            <v xml:space="preserve"> - свыше 13,0 кг./кв.см.</v>
          </cell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F18" t="str">
            <v>8</v>
          </cell>
          <cell r="G18" t="e">
            <v>#NAME?</v>
          </cell>
          <cell r="H18" t="e">
            <v>#NAME?</v>
          </cell>
          <cell r="I18" t="e">
            <v>#NAME?</v>
          </cell>
          <cell r="J18" t="e">
            <v>#NAME?</v>
          </cell>
        </row>
        <row r="19">
          <cell r="A19" t="str">
            <v>1.3.1</v>
          </cell>
          <cell r="B19" t="str">
            <v>Острый и редуцированный</v>
          </cell>
          <cell r="C19" t="str">
            <v>Всего</v>
          </cell>
          <cell r="D19" t="str">
            <v>Всего</v>
          </cell>
          <cell r="E19" t="str">
            <v>Острый и редуцированный пар</v>
          </cell>
          <cell r="F19" t="str">
            <v>9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</row>
        <row r="20">
          <cell r="A20" t="str">
            <v>1.1.</v>
          </cell>
          <cell r="B20" t="str">
            <v>Бюджетные потребители</v>
          </cell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F20" t="str">
            <v>10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</row>
        <row r="21">
          <cell r="B21" t="str">
            <v>Горячая вода c коллекторов</v>
          </cell>
          <cell r="C21">
            <v>0</v>
          </cell>
          <cell r="D21">
            <v>0</v>
          </cell>
          <cell r="E21">
            <v>0</v>
          </cell>
          <cell r="F21" t="str">
            <v>11</v>
          </cell>
          <cell r="G21" t="e">
            <v>#NAME?</v>
          </cell>
          <cell r="H21">
            <v>0</v>
          </cell>
          <cell r="I21">
            <v>0</v>
          </cell>
          <cell r="J21">
            <v>0</v>
          </cell>
        </row>
        <row r="22">
          <cell r="B22" t="str">
            <v>Горячая вода с тепловых сетей</v>
          </cell>
          <cell r="C22" t="str">
            <v>Всего</v>
          </cell>
          <cell r="D22" t="str">
            <v>Бюджетные потребители</v>
          </cell>
          <cell r="E22" t="str">
            <v>Горячая вода с тепловых сетей</v>
          </cell>
          <cell r="F22" t="str">
            <v>12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</row>
        <row r="23">
          <cell r="A23" t="str">
            <v>2.1</v>
          </cell>
          <cell r="B23" t="str">
            <v>Отборный пар</v>
          </cell>
          <cell r="C23" t="str">
            <v>Всего</v>
          </cell>
          <cell r="D23" t="str">
            <v>Бюджетные потребители</v>
          </cell>
          <cell r="E23" t="str">
            <v>Отборный пар</v>
          </cell>
          <cell r="F23" t="str">
            <v>13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</row>
        <row r="24">
          <cell r="A24" t="str">
            <v>6.</v>
          </cell>
          <cell r="B24" t="str">
            <v xml:space="preserve"> - от 1,2 до 2,5 кг./кв.см.</v>
          </cell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F24" t="str">
            <v>14</v>
          </cell>
          <cell r="G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</row>
        <row r="25">
          <cell r="A25" t="str">
            <v>7.</v>
          </cell>
          <cell r="B25" t="str">
            <v xml:space="preserve"> - от 2,5 до 7,0 кг./кв.см.</v>
          </cell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F25" t="str">
            <v>15</v>
          </cell>
          <cell r="G25" t="e">
            <v>#NAME?</v>
          </cell>
          <cell r="H25">
            <v>0</v>
          </cell>
          <cell r="I25">
            <v>0</v>
          </cell>
          <cell r="J25">
            <v>0</v>
          </cell>
        </row>
        <row r="26">
          <cell r="B26" t="str">
            <v xml:space="preserve"> - от 7,0 до 13,0 кг./кв.см.</v>
          </cell>
          <cell r="C26" t="str">
            <v>Всего</v>
          </cell>
          <cell r="D26" t="str">
            <v>Бюджетные потребители</v>
          </cell>
          <cell r="E26" t="str">
            <v>Пар 7,0-13,0 кгс/см2</v>
          </cell>
          <cell r="F26" t="str">
            <v>16</v>
          </cell>
          <cell r="G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</row>
        <row r="27">
          <cell r="A27" t="str">
            <v>7.1.</v>
          </cell>
          <cell r="B27" t="str">
            <v xml:space="preserve"> - свыше 13,0 кг./кв.см.</v>
          </cell>
          <cell r="C27">
            <v>0</v>
          </cell>
          <cell r="D27">
            <v>0</v>
          </cell>
          <cell r="E27">
            <v>0</v>
          </cell>
          <cell r="F27" t="str">
            <v>17</v>
          </cell>
          <cell r="G27" t="e">
            <v>#NAME?</v>
          </cell>
          <cell r="H27">
            <v>0</v>
          </cell>
          <cell r="I27">
            <v>0</v>
          </cell>
          <cell r="J27">
            <v>0</v>
          </cell>
        </row>
        <row r="28">
          <cell r="A28" t="str">
            <v>7.2.</v>
          </cell>
          <cell r="B28" t="str">
            <v>Острый и редуцированный</v>
          </cell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F28" t="str">
            <v>18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</row>
        <row r="29">
          <cell r="A29" t="str">
            <v>1.2.</v>
          </cell>
          <cell r="B29" t="str">
            <v>оптовый рынок</v>
          </cell>
          <cell r="C29" t="str">
            <v>Всего</v>
          </cell>
          <cell r="D29" t="str">
            <v>Прочие потребители</v>
          </cell>
          <cell r="E29">
            <v>0</v>
          </cell>
          <cell r="F29" t="str">
            <v>19</v>
          </cell>
          <cell r="G29" t="e">
            <v>#NAME?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7.4.</v>
          </cell>
          <cell r="B30" t="str">
            <v>блокстанции</v>
          </cell>
          <cell r="C30" t="str">
            <v>Всего</v>
          </cell>
          <cell r="D30" t="str">
            <v>Прочие потребители</v>
          </cell>
          <cell r="E30">
            <v>0</v>
          </cell>
          <cell r="F30" t="str">
            <v>20</v>
          </cell>
          <cell r="G30" t="e">
            <v>#NAME?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другие поставщики - всего</v>
          </cell>
          <cell r="C31">
            <v>0</v>
          </cell>
          <cell r="D31">
            <v>0</v>
          </cell>
          <cell r="E31">
            <v>0</v>
          </cell>
          <cell r="F31" t="str">
            <v>21</v>
          </cell>
          <cell r="G31" t="e">
            <v>#NAME?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Отборный пар</v>
          </cell>
          <cell r="C32" t="str">
            <v>Всего</v>
          </cell>
          <cell r="D32" t="str">
            <v>Прочие потребители</v>
          </cell>
          <cell r="E32" t="str">
            <v>Отборный пар</v>
          </cell>
          <cell r="F32" t="str">
            <v>22</v>
          </cell>
          <cell r="G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</row>
        <row r="33">
          <cell r="A33" t="str">
            <v>1.3.1</v>
          </cell>
          <cell r="B33" t="str">
            <v xml:space="preserve"> - от 1,2 до 2,5 кг./кв.см.</v>
          </cell>
          <cell r="C33" t="str">
            <v>Всего</v>
          </cell>
          <cell r="D33" t="str">
            <v>Прочие потребители</v>
          </cell>
          <cell r="E33" t="str">
            <v>Пар 1,2-2,5 кгс/см2</v>
          </cell>
          <cell r="F33" t="str">
            <v>23</v>
          </cell>
          <cell r="G33" t="e">
            <v>#NAME?</v>
          </cell>
          <cell r="H33" t="e">
            <v>#NAME?</v>
          </cell>
          <cell r="I33" t="e">
            <v>#NAME?</v>
          </cell>
          <cell r="J33" t="e">
            <v>#NAME?</v>
          </cell>
        </row>
        <row r="34">
          <cell r="A34" t="str">
            <v>8.</v>
          </cell>
          <cell r="B34" t="str">
            <v xml:space="preserve"> - от 2,5 до 7,0 кг./кв.см.</v>
          </cell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F34" t="str">
            <v>24</v>
          </cell>
          <cell r="G34" t="e">
            <v>#NAME?</v>
          </cell>
          <cell r="H34" t="e">
            <v>#NAME?</v>
          </cell>
          <cell r="I34" t="e">
            <v>#NAME?</v>
          </cell>
          <cell r="J34" t="e">
            <v>#NAME?</v>
          </cell>
        </row>
        <row r="35">
          <cell r="B35" t="str">
            <v xml:space="preserve"> - от 7,0 до 13,0 кг./кв.см.</v>
          </cell>
          <cell r="C35">
            <v>0</v>
          </cell>
          <cell r="D35">
            <v>0</v>
          </cell>
          <cell r="E35">
            <v>0</v>
          </cell>
          <cell r="F35" t="str">
            <v>25</v>
          </cell>
          <cell r="G35" t="e">
            <v>#NAME?</v>
          </cell>
          <cell r="H35">
            <v>0</v>
          </cell>
          <cell r="I35">
            <v>0</v>
          </cell>
          <cell r="J35">
            <v>0</v>
          </cell>
        </row>
        <row r="36">
          <cell r="B36" t="str">
            <v xml:space="preserve"> - свыше 13,0 кг./кв.см.</v>
          </cell>
          <cell r="C36" t="str">
            <v>Всего</v>
          </cell>
          <cell r="D36" t="str">
            <v>Прочие потребители</v>
          </cell>
          <cell r="E36" t="str">
            <v>Пар больше 13 кгс/см2</v>
          </cell>
          <cell r="F36" t="str">
            <v>26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</row>
        <row r="37">
          <cell r="A37" t="str">
            <v>2.1</v>
          </cell>
          <cell r="B37" t="str">
            <v>Острый и редуцированный</v>
          </cell>
          <cell r="C37" t="str">
            <v>Всего</v>
          </cell>
          <cell r="D37" t="str">
            <v>Прочие потребители</v>
          </cell>
          <cell r="E37" t="str">
            <v>Острый и редуцированный пар</v>
          </cell>
          <cell r="F37" t="str">
            <v>27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</row>
        <row r="39">
          <cell r="H39">
            <v>0</v>
          </cell>
          <cell r="I39">
            <v>0</v>
          </cell>
          <cell r="J39">
            <v>0</v>
          </cell>
        </row>
        <row r="43">
          <cell r="A43" t="str">
            <v>№</v>
          </cell>
          <cell r="B43" t="str">
            <v>Потребители</v>
          </cell>
          <cell r="G43">
            <v>2010</v>
          </cell>
          <cell r="I43">
            <v>2011</v>
          </cell>
        </row>
        <row r="44">
          <cell r="G44">
            <v>2010</v>
          </cell>
          <cell r="H44">
            <v>2010</v>
          </cell>
          <cell r="I44">
            <v>2011</v>
          </cell>
          <cell r="J44">
            <v>2011</v>
          </cell>
        </row>
        <row r="45">
          <cell r="G45" t="str">
            <v>Мощность, Гкал/час</v>
          </cell>
          <cell r="H45" t="str">
            <v>Энергия, тыс.Гкал.</v>
          </cell>
          <cell r="I45" t="str">
            <v>Мощность, Гкал/час</v>
          </cell>
          <cell r="J45" t="str">
            <v>Энергия, тыс.Гкал.</v>
          </cell>
        </row>
        <row r="46">
          <cell r="A46">
            <v>1</v>
          </cell>
          <cell r="B46">
            <v>2</v>
          </cell>
          <cell r="C46" t="str">
            <v>СЦТ</v>
          </cell>
          <cell r="D46" t="str">
            <v>ПОТ</v>
          </cell>
          <cell r="E46" t="str">
            <v>ПАР</v>
          </cell>
          <cell r="F46" t="str">
            <v>Строка</v>
          </cell>
          <cell r="G46">
            <v>3</v>
          </cell>
          <cell r="H46">
            <v>4</v>
          </cell>
          <cell r="I46">
            <v>5</v>
          </cell>
          <cell r="J46">
            <v>6</v>
          </cell>
        </row>
        <row r="47">
          <cell r="A47" t="str">
            <v>1.</v>
          </cell>
          <cell r="B47" t="str">
            <v>Всего отпущено потребителям</v>
          </cell>
          <cell r="C47">
            <v>0</v>
          </cell>
          <cell r="D47" t="str">
            <v>Всего</v>
          </cell>
          <cell r="E47" t="str">
            <v>Всего</v>
          </cell>
          <cell r="F47" t="str">
            <v>1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B48" t="str">
            <v>Горячая вода c коллекторов</v>
          </cell>
          <cell r="C48">
            <v>0</v>
          </cell>
          <cell r="D48" t="str">
            <v>Всего</v>
          </cell>
          <cell r="E48" t="str">
            <v>Горячая вода c коллекторов</v>
          </cell>
          <cell r="F48" t="str">
            <v>2</v>
          </cell>
        </row>
        <row r="49">
          <cell r="B49" t="str">
            <v>Горячая вода с тепловых сетей</v>
          </cell>
          <cell r="C49">
            <v>0</v>
          </cell>
          <cell r="D49" t="str">
            <v>Всего</v>
          </cell>
          <cell r="E49" t="str">
            <v>Горячая вода с тепловых сетей</v>
          </cell>
          <cell r="F49" t="str">
            <v>3</v>
          </cell>
        </row>
        <row r="50">
          <cell r="B50" t="str">
            <v>Отборный пар</v>
          </cell>
          <cell r="C50">
            <v>0</v>
          </cell>
          <cell r="D50" t="str">
            <v>Всего</v>
          </cell>
          <cell r="E50" t="str">
            <v>Отборный пар</v>
          </cell>
          <cell r="F50" t="str">
            <v>4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B51" t="str">
            <v xml:space="preserve"> - от 1,2 до 2,5 кг./кв.см.</v>
          </cell>
          <cell r="C51">
            <v>0</v>
          </cell>
          <cell r="D51" t="str">
            <v>Всего</v>
          </cell>
          <cell r="E51" t="str">
            <v>Пар 1,2-2,5 кгс/см2</v>
          </cell>
          <cell r="F51" t="str">
            <v>5</v>
          </cell>
        </row>
        <row r="52">
          <cell r="B52" t="str">
            <v xml:space="preserve"> - от 2,5 до 7,0 кг./кв.см.</v>
          </cell>
          <cell r="C52">
            <v>0</v>
          </cell>
          <cell r="D52" t="str">
            <v>Всего</v>
          </cell>
          <cell r="E52" t="str">
            <v>Пар 2,5-7,0 кгс/см2</v>
          </cell>
          <cell r="F52" t="str">
            <v>6</v>
          </cell>
        </row>
        <row r="53">
          <cell r="B53" t="str">
            <v xml:space="preserve"> - от 7,0 до 13,0 кг./кв.см.</v>
          </cell>
          <cell r="C53">
            <v>0</v>
          </cell>
          <cell r="D53" t="str">
            <v>Всего</v>
          </cell>
          <cell r="E53" t="str">
            <v>Пар 7,0-13,0 кгс/см2</v>
          </cell>
          <cell r="F53" t="str">
            <v>7</v>
          </cell>
        </row>
        <row r="54">
          <cell r="B54" t="str">
            <v xml:space="preserve"> - свыше 13,0 кг./кв.см.</v>
          </cell>
          <cell r="C54">
            <v>0</v>
          </cell>
          <cell r="D54" t="str">
            <v>Всего</v>
          </cell>
          <cell r="E54" t="str">
            <v>Пар больше 13 кгс/см2</v>
          </cell>
          <cell r="F54" t="str">
            <v>8</v>
          </cell>
        </row>
        <row r="55">
          <cell r="B55" t="str">
            <v>Острый и редуцированный</v>
          </cell>
          <cell r="C55">
            <v>0</v>
          </cell>
          <cell r="D55" t="str">
            <v>Всего</v>
          </cell>
          <cell r="E55" t="str">
            <v>Острый и редуцированный пар</v>
          </cell>
          <cell r="F55" t="str">
            <v>9</v>
          </cell>
        </row>
        <row r="56">
          <cell r="A56" t="str">
            <v>1.1.</v>
          </cell>
          <cell r="B56" t="str">
            <v>Бюджетные потребители</v>
          </cell>
          <cell r="C56">
            <v>0</v>
          </cell>
          <cell r="D56" t="str">
            <v>Бюджетные потребители</v>
          </cell>
          <cell r="E56" t="str">
            <v>Всего</v>
          </cell>
          <cell r="F56" t="str">
            <v>10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B57" t="str">
            <v>Горячая вода c коллекторов</v>
          </cell>
          <cell r="C57">
            <v>0</v>
          </cell>
          <cell r="D57" t="str">
            <v>Бюджетные потребители</v>
          </cell>
          <cell r="E57" t="str">
            <v>Горячая вода c коллекторов</v>
          </cell>
          <cell r="F57" t="str">
            <v>11</v>
          </cell>
        </row>
        <row r="58">
          <cell r="B58" t="str">
            <v>Горячая вода с тепловых сетей</v>
          </cell>
          <cell r="C58">
            <v>0</v>
          </cell>
          <cell r="D58" t="str">
            <v>Бюджетные потребители</v>
          </cell>
          <cell r="E58" t="str">
            <v>Горячая вода с тепловых сетей</v>
          </cell>
          <cell r="F58" t="str">
            <v>12</v>
          </cell>
        </row>
        <row r="59">
          <cell r="B59" t="str">
            <v>Отборный пар</v>
          </cell>
          <cell r="C59">
            <v>0</v>
          </cell>
          <cell r="D59" t="str">
            <v>Бюджетные потребители</v>
          </cell>
          <cell r="E59" t="str">
            <v>Отборный пар</v>
          </cell>
          <cell r="F59" t="str">
            <v>13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B60" t="str">
            <v xml:space="preserve"> - от 1,2 до 2,5 кг./кв.см.</v>
          </cell>
          <cell r="C60">
            <v>0</v>
          </cell>
          <cell r="D60" t="str">
            <v>Бюджетные потребители</v>
          </cell>
          <cell r="E60" t="str">
            <v>Пар 1,2-2,5 кгс/см2</v>
          </cell>
          <cell r="F60" t="str">
            <v>14</v>
          </cell>
        </row>
        <row r="61">
          <cell r="B61" t="str">
            <v xml:space="preserve"> - от 2,5 до 7,0 кг./кв.см.</v>
          </cell>
          <cell r="C61">
            <v>0</v>
          </cell>
          <cell r="D61" t="str">
            <v>Бюджетные потребители</v>
          </cell>
          <cell r="E61" t="str">
            <v>Пар 2,5-7,0 кгс/см2</v>
          </cell>
          <cell r="F61" t="str">
            <v>15</v>
          </cell>
        </row>
        <row r="62">
          <cell r="B62" t="str">
            <v xml:space="preserve"> - от 7,0 до 13,0 кг./кв.см.</v>
          </cell>
          <cell r="C62">
            <v>0</v>
          </cell>
          <cell r="D62" t="str">
            <v>Бюджетные потребители</v>
          </cell>
          <cell r="E62" t="str">
            <v>Пар 7,0-13,0 кгс/см2</v>
          </cell>
          <cell r="F62" t="str">
            <v>16</v>
          </cell>
        </row>
        <row r="63">
          <cell r="B63" t="str">
            <v xml:space="preserve"> - свыше 13,0 кг./кв.см.</v>
          </cell>
          <cell r="C63">
            <v>0</v>
          </cell>
          <cell r="D63" t="str">
            <v>Бюджетные потребители</v>
          </cell>
          <cell r="E63" t="str">
            <v>Пар больше 13 кгс/см2</v>
          </cell>
          <cell r="F63" t="str">
            <v>17</v>
          </cell>
        </row>
        <row r="64">
          <cell r="B64" t="str">
            <v>Острый и редуцированный</v>
          </cell>
          <cell r="C64">
            <v>0</v>
          </cell>
          <cell r="D64" t="str">
            <v>Бюджетные потребители</v>
          </cell>
          <cell r="E64" t="str">
            <v>Острый и редуцированный пар</v>
          </cell>
          <cell r="F64" t="str">
            <v>18</v>
          </cell>
        </row>
        <row r="65">
          <cell r="A65" t="str">
            <v>1.2.</v>
          </cell>
          <cell r="B65" t="str">
            <v>Прочие потребители</v>
          </cell>
          <cell r="C65">
            <v>0</v>
          </cell>
          <cell r="D65" t="str">
            <v>Прочие потребители</v>
          </cell>
          <cell r="E65" t="str">
            <v>Всего</v>
          </cell>
          <cell r="F65" t="str">
            <v>19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B66" t="str">
            <v>Горячая вода c коллекторов</v>
          </cell>
          <cell r="C66">
            <v>0</v>
          </cell>
          <cell r="D66" t="str">
            <v>Прочие потребители</v>
          </cell>
          <cell r="E66" t="str">
            <v>Горячая вода c коллекторов</v>
          </cell>
          <cell r="F66" t="str">
            <v>20</v>
          </cell>
        </row>
        <row r="67">
          <cell r="B67" t="str">
            <v>Горячая вода с тепловых сетей</v>
          </cell>
          <cell r="C67">
            <v>0</v>
          </cell>
          <cell r="D67" t="str">
            <v>Прочие потребители</v>
          </cell>
          <cell r="E67" t="str">
            <v>Горячая вода с тепловых сетей</v>
          </cell>
          <cell r="F67" t="str">
            <v>21</v>
          </cell>
        </row>
        <row r="68">
          <cell r="B68" t="str">
            <v>Отборный пар</v>
          </cell>
          <cell r="C68">
            <v>0</v>
          </cell>
          <cell r="D68" t="str">
            <v>Прочие потребители</v>
          </cell>
          <cell r="E68" t="str">
            <v>Отборный пар</v>
          </cell>
          <cell r="F68" t="str">
            <v>22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 xml:space="preserve"> - от 1,2 до 2,5 кг./кв.см.</v>
          </cell>
          <cell r="C69">
            <v>0</v>
          </cell>
          <cell r="D69" t="str">
            <v>Прочие потребители</v>
          </cell>
          <cell r="E69" t="str">
            <v>Пар 1,2-2,5 кгс/см2</v>
          </cell>
          <cell r="F69" t="str">
            <v>23</v>
          </cell>
        </row>
        <row r="70">
          <cell r="B70" t="str">
            <v xml:space="preserve"> - от 2,5 до 7,0 кг./кв.см.</v>
          </cell>
          <cell r="C70">
            <v>0</v>
          </cell>
          <cell r="D70" t="str">
            <v>Прочие потребители</v>
          </cell>
          <cell r="E70" t="str">
            <v>Пар 2,5-7,0 кгс/см2</v>
          </cell>
          <cell r="F70" t="str">
            <v>24</v>
          </cell>
        </row>
        <row r="71">
          <cell r="B71" t="str">
            <v xml:space="preserve"> - от 7,0 до 13,0 кг./кв.см.</v>
          </cell>
          <cell r="C71">
            <v>0</v>
          </cell>
          <cell r="D71" t="str">
            <v>Прочие потребители</v>
          </cell>
          <cell r="E71" t="str">
            <v>Пар 7,0-13,0 кгс/см2</v>
          </cell>
          <cell r="F71" t="str">
            <v>25</v>
          </cell>
        </row>
        <row r="72">
          <cell r="B72" t="str">
            <v xml:space="preserve"> - свыше 13,0 кг./кв.см.</v>
          </cell>
          <cell r="C72">
            <v>0</v>
          </cell>
          <cell r="D72" t="str">
            <v>Прочие потребители</v>
          </cell>
          <cell r="E72" t="str">
            <v>Пар больше 13 кгс/см2</v>
          </cell>
          <cell r="F72" t="str">
            <v>26</v>
          </cell>
        </row>
        <row r="73">
          <cell r="B73" t="str">
            <v>Острый и редуцированный</v>
          </cell>
          <cell r="C73">
            <v>0</v>
          </cell>
          <cell r="D73" t="str">
            <v>Прочие потребители</v>
          </cell>
          <cell r="E73" t="str">
            <v>Острый и редуцированный пар</v>
          </cell>
          <cell r="F73" t="str">
            <v>27</v>
          </cell>
        </row>
      </sheetData>
      <sheetData sheetId="12">
        <row r="1">
          <cell r="D1" t="str">
            <v>Таблица № П1.18.</v>
          </cell>
        </row>
        <row r="7">
          <cell r="D7" t="str">
            <v>Всего</v>
          </cell>
          <cell r="G7">
            <v>0</v>
          </cell>
        </row>
        <row r="8">
          <cell r="D8">
            <v>2011</v>
          </cell>
          <cell r="E8">
            <v>0</v>
          </cell>
          <cell r="F8">
            <v>2010</v>
          </cell>
          <cell r="G8">
            <v>2011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 t="e">
            <v>#NAME?</v>
          </cell>
        </row>
        <row r="9">
          <cell r="D9" t="str">
            <v>всего</v>
          </cell>
          <cell r="G9" t="str">
            <v>всего</v>
          </cell>
        </row>
        <row r="10">
          <cell r="A10">
            <v>1</v>
          </cell>
          <cell r="B10">
            <v>2</v>
          </cell>
          <cell r="C10">
            <v>0</v>
          </cell>
          <cell r="D10" t="e">
            <v>#NAME?</v>
          </cell>
          <cell r="E10">
            <v>0</v>
          </cell>
          <cell r="F10" t="e">
            <v>#NAME?</v>
          </cell>
          <cell r="G10">
            <v>12</v>
          </cell>
          <cell r="H10" t="e">
            <v>#NAME?</v>
          </cell>
          <cell r="I10" t="e">
            <v>#NAME?</v>
          </cell>
          <cell r="K10" t="e">
            <v>#NAME?</v>
          </cell>
          <cell r="O10">
            <v>0</v>
          </cell>
          <cell r="P10" t="e">
            <v>#NAME?</v>
          </cell>
        </row>
        <row r="11">
          <cell r="D11">
            <v>0</v>
          </cell>
        </row>
        <row r="12">
          <cell r="D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D13">
            <v>0</v>
          </cell>
        </row>
        <row r="14">
          <cell r="A14" t="str">
            <v>2.</v>
          </cell>
          <cell r="B14" t="str">
            <v xml:space="preserve">Прибыль на социальное развитие </v>
          </cell>
          <cell r="C14">
            <v>0</v>
          </cell>
          <cell r="D14">
            <v>0</v>
          </cell>
          <cell r="O14">
            <v>0</v>
          </cell>
          <cell r="P14">
            <v>0</v>
          </cell>
        </row>
        <row r="15">
          <cell r="D15">
            <v>0</v>
          </cell>
        </row>
        <row r="16">
          <cell r="D16">
            <v>0</v>
          </cell>
          <cell r="E16">
            <v>0</v>
          </cell>
          <cell r="F16" t="e">
            <v>#NAME?</v>
          </cell>
          <cell r="G16">
            <v>0</v>
          </cell>
          <cell r="H16" t="e">
            <v>#NAME?</v>
          </cell>
          <cell r="I16" t="e">
            <v>#NAME?</v>
          </cell>
          <cell r="J16" t="e">
            <v>#NAME?</v>
          </cell>
          <cell r="K16" t="e">
            <v>#NAME?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 t="e">
            <v>#NAME?</v>
          </cell>
        </row>
        <row r="17">
          <cell r="D17">
            <v>0</v>
          </cell>
        </row>
        <row r="18">
          <cell r="A18" t="str">
            <v>4.</v>
          </cell>
          <cell r="B18" t="str">
            <v>Дивиденды по акциям</v>
          </cell>
          <cell r="C18">
            <v>0</v>
          </cell>
          <cell r="D18" t="e">
            <v>#NAME?</v>
          </cell>
          <cell r="E18">
            <v>0</v>
          </cell>
          <cell r="F18" t="e">
            <v>#NAME?</v>
          </cell>
          <cell r="G18">
            <v>0</v>
          </cell>
          <cell r="H18" t="e">
            <v>#NAME?</v>
          </cell>
          <cell r="I18" t="e">
            <v>#NAME?</v>
          </cell>
          <cell r="J18" t="e">
            <v>#NAME?</v>
          </cell>
          <cell r="K18" t="e">
            <v>#NAME?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 t="e">
            <v>#NAME?</v>
          </cell>
        </row>
        <row r="19">
          <cell r="D19">
            <v>0</v>
          </cell>
          <cell r="G19">
            <v>0</v>
          </cell>
        </row>
        <row r="21">
          <cell r="D21">
            <v>0</v>
          </cell>
          <cell r="E21">
            <v>0</v>
          </cell>
          <cell r="F21" t="e">
            <v>#NAME?</v>
          </cell>
          <cell r="G21">
            <v>0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 t="e">
            <v>#NAME?</v>
          </cell>
        </row>
        <row r="22">
          <cell r="D22">
            <v>0</v>
          </cell>
        </row>
        <row r="23">
          <cell r="A23" t="str">
            <v>5.3.</v>
          </cell>
          <cell r="B23" t="str">
            <v xml:space="preserve"> - другие (с расшифровкой)</v>
          </cell>
          <cell r="C23">
            <v>0</v>
          </cell>
          <cell r="D23" t="e">
            <v>#NAME?</v>
          </cell>
          <cell r="E23">
            <v>0</v>
          </cell>
          <cell r="F23" t="e">
            <v>#NAME?</v>
          </cell>
          <cell r="G23">
            <v>0</v>
          </cell>
          <cell r="H23" t="e">
            <v>#NAME?</v>
          </cell>
          <cell r="I23" t="e">
            <v>#NAME?</v>
          </cell>
          <cell r="K23" t="e">
            <v>#NAME?</v>
          </cell>
          <cell r="O23">
            <v>0</v>
          </cell>
          <cell r="P23" t="e">
            <v>#NAME?</v>
          </cell>
        </row>
        <row r="24">
          <cell r="D24">
            <v>0</v>
          </cell>
        </row>
        <row r="25">
          <cell r="D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D26">
            <v>0</v>
          </cell>
        </row>
        <row r="27">
          <cell r="A27" t="str">
            <v>6.</v>
          </cell>
          <cell r="B27" t="str">
            <v>Прибыль, облагаемая налогом</v>
          </cell>
          <cell r="C27">
            <v>0</v>
          </cell>
          <cell r="D27">
            <v>0</v>
          </cell>
          <cell r="O27">
            <v>0</v>
          </cell>
          <cell r="P27">
            <v>0</v>
          </cell>
        </row>
        <row r="28">
          <cell r="D28">
            <v>0</v>
          </cell>
          <cell r="G28">
            <v>0</v>
          </cell>
        </row>
        <row r="29">
          <cell r="D29" t="e">
            <v>#NAME?</v>
          </cell>
          <cell r="E29">
            <v>0</v>
          </cell>
          <cell r="F29" t="e">
            <v>#NAME?</v>
          </cell>
          <cell r="G29">
            <v>0</v>
          </cell>
          <cell r="H29" t="e">
            <v>#NAME?</v>
          </cell>
          <cell r="I29" t="e">
            <v>#NAME?</v>
          </cell>
          <cell r="J29" t="e">
            <v>#NAME?</v>
          </cell>
          <cell r="K29" t="e">
            <v>#NAME?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 t="e">
            <v>#NAME?</v>
          </cell>
        </row>
        <row r="30">
          <cell r="D30">
            <v>0</v>
          </cell>
        </row>
        <row r="31">
          <cell r="A31" t="str">
            <v>7.2.</v>
          </cell>
          <cell r="B31" t="str">
            <v>Налог на имущество</v>
          </cell>
          <cell r="C31">
            <v>0</v>
          </cell>
          <cell r="D31" t="e">
            <v>#NAME?</v>
          </cell>
          <cell r="E31">
            <v>0</v>
          </cell>
          <cell r="F31" t="e">
            <v>#NAME?</v>
          </cell>
          <cell r="G31">
            <v>0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#NAME?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 t="e">
            <v>#NAME?</v>
          </cell>
        </row>
        <row r="32">
          <cell r="D32">
            <v>0</v>
          </cell>
        </row>
      </sheetData>
      <sheetData sheetId="13">
        <row r="1">
          <cell r="S1" t="str">
            <v>Таблица № П1.10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</row>
        <row r="9">
          <cell r="B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  <cell r="N11" t="e">
            <v>#NAME?</v>
          </cell>
          <cell r="O11" t="e">
            <v>#NAME?</v>
          </cell>
          <cell r="P11" t="e">
            <v>#NAME?</v>
          </cell>
          <cell r="R11" t="e">
            <v>#NAME?</v>
          </cell>
          <cell r="S11" t="e">
            <v>#NAME?</v>
          </cell>
        </row>
        <row r="12">
          <cell r="B12" t="str">
            <v xml:space="preserve">Всего </v>
          </cell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S12" t="e">
            <v>#NAME?</v>
          </cell>
        </row>
        <row r="13">
          <cell r="B13" t="str">
            <v xml:space="preserve">Всего </v>
          </cell>
          <cell r="D13">
            <v>0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>
            <v>0</v>
          </cell>
          <cell r="R13">
            <v>0</v>
          </cell>
          <cell r="S13" t="e">
            <v>#NAME?</v>
          </cell>
        </row>
        <row r="15">
          <cell r="D15" t="e">
            <v>#NAME?</v>
          </cell>
          <cell r="F15" t="e">
            <v>#DIV/0!</v>
          </cell>
          <cell r="G15" t="e">
            <v>#DIV/0!</v>
          </cell>
          <cell r="H15" t="e">
            <v>#DIV/0!</v>
          </cell>
          <cell r="I15" t="e">
            <v>#DIV/0!</v>
          </cell>
          <cell r="K15" t="e">
            <v>#NAME?</v>
          </cell>
          <cell r="M15" t="e">
            <v>#NAME?</v>
          </cell>
          <cell r="N15" t="e">
            <v>#NAME?</v>
          </cell>
          <cell r="O15" t="e">
            <v>#NAME?</v>
          </cell>
          <cell r="P15" t="e">
            <v>#NAME?</v>
          </cell>
          <cell r="R15" t="e">
            <v>#NAME?</v>
          </cell>
          <cell r="S15">
            <v>0</v>
          </cell>
        </row>
        <row r="16">
          <cell r="B16">
            <v>0</v>
          </cell>
          <cell r="F16" t="e">
            <v>#DIV/0!</v>
          </cell>
          <cell r="G16" t="e">
            <v>#DIV/0!</v>
          </cell>
          <cell r="H16" t="e">
            <v>#DIV/0!</v>
          </cell>
          <cell r="I16" t="e">
            <v>#DIV/0!</v>
          </cell>
          <cell r="L16">
            <v>0</v>
          </cell>
          <cell r="M16" t="e">
            <v>#NAME?</v>
          </cell>
          <cell r="N16" t="e">
            <v>#NAME?</v>
          </cell>
          <cell r="O16" t="e">
            <v>#NAME?</v>
          </cell>
          <cell r="P16" t="e">
            <v>#NAME?</v>
          </cell>
          <cell r="Q16">
            <v>0</v>
          </cell>
          <cell r="R16">
            <v>0</v>
          </cell>
          <cell r="S16">
            <v>0</v>
          </cell>
          <cell r="T16" t="e">
            <v>#NAME?</v>
          </cell>
          <cell r="U16" t="e">
            <v>#NAME?</v>
          </cell>
          <cell r="V16" t="e">
            <v>#NAME?</v>
          </cell>
          <cell r="W16" t="e">
            <v>#NAME?</v>
          </cell>
          <cell r="Z16" t="e">
            <v>#NAME?</v>
          </cell>
          <cell r="AA16" t="e">
            <v>#NAME?</v>
          </cell>
          <cell r="AB16" t="e">
            <v>#NAME?</v>
          </cell>
          <cell r="AC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  <cell r="AI16" t="e">
            <v>#NAME?</v>
          </cell>
          <cell r="AL16" t="e">
            <v>#NAME?</v>
          </cell>
          <cell r="AM16" t="e">
            <v>#NAME?</v>
          </cell>
          <cell r="AN16" t="e">
            <v>#NAME?</v>
          </cell>
          <cell r="AO16" t="e">
            <v>#NAME?</v>
          </cell>
          <cell r="AR16" t="e">
            <v>#NAME?</v>
          </cell>
          <cell r="AS16" t="e">
            <v>#NAME?</v>
          </cell>
          <cell r="AT16" t="e">
            <v>#NAME?</v>
          </cell>
          <cell r="AU16" t="e">
            <v>#NAME?</v>
          </cell>
        </row>
        <row r="17">
          <cell r="F17" t="e">
            <v>#DIV/0!</v>
          </cell>
          <cell r="G17" t="e">
            <v>#DIV/0!</v>
          </cell>
          <cell r="H17" t="e">
            <v>#DIV/0!</v>
          </cell>
          <cell r="I17" t="e">
            <v>#DIV/0!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</row>
        <row r="18">
          <cell r="F18" t="e">
            <v>#DIV/0!</v>
          </cell>
          <cell r="G18" t="e">
            <v>#DIV/0!</v>
          </cell>
          <cell r="H18" t="e">
            <v>#DIV/0!</v>
          </cell>
          <cell r="I18" t="e">
            <v>#DIV/0!</v>
          </cell>
          <cell r="M18" t="e">
            <v>#DIV/0!</v>
          </cell>
          <cell r="N18" t="e">
            <v>#DIV/0!</v>
          </cell>
          <cell r="O18" t="e">
            <v>#DIV/0!</v>
          </cell>
          <cell r="P18" t="e">
            <v>#DIV/0!</v>
          </cell>
        </row>
        <row r="19">
          <cell r="B19" t="str">
            <v xml:space="preserve">Всего 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</row>
        <row r="20">
          <cell r="B20" t="str">
            <v xml:space="preserve">Всего 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1">
          <cell r="F21" t="e">
            <v>#DIV/0!</v>
          </cell>
          <cell r="G21" t="e">
            <v>#DIV/0!</v>
          </cell>
          <cell r="H21" t="e">
            <v>#DIV/0!</v>
          </cell>
          <cell r="I21" t="e">
            <v>#DIV/0!</v>
          </cell>
          <cell r="M21" t="e">
            <v>#DIV/0!</v>
          </cell>
          <cell r="N21" t="e">
            <v>#DIV/0!</v>
          </cell>
          <cell r="O21" t="e">
            <v>#DIV/0!</v>
          </cell>
          <cell r="P21" t="e">
            <v>#DIV/0!</v>
          </cell>
        </row>
      </sheetData>
      <sheetData sheetId="14">
        <row r="1">
          <cell r="D1" t="str">
            <v xml:space="preserve">Таблица № П1.21 </v>
          </cell>
        </row>
        <row r="2">
          <cell r="A2" t="str">
            <v>Расчет затрат на топливо для выработки электрической и тепловой энергии по ЭСО</v>
          </cell>
        </row>
        <row r="4">
          <cell r="A4" t="str">
            <v>Наименование электростанции (котельной)</v>
          </cell>
          <cell r="D4" t="str">
            <v>Вид топлива</v>
          </cell>
          <cell r="E4" t="str">
            <v>Структура сжигания</v>
          </cell>
          <cell r="F4" t="str">
            <v>Расход топлива</v>
          </cell>
          <cell r="L4" t="str">
            <v>Переводной коэффициент</v>
          </cell>
          <cell r="M4" t="str">
            <v>Цена топлива</v>
          </cell>
          <cell r="O4" t="str">
            <v>Стоимость топлива</v>
          </cell>
        </row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тыс.тут</v>
          </cell>
          <cell r="G5" t="str">
            <v>СН2</v>
          </cell>
          <cell r="H5" t="str">
            <v>НН</v>
          </cell>
          <cell r="I5" t="str">
            <v>тыс.тнт (млн.м3)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O5" t="str">
            <v>тыс.руб</v>
          </cell>
          <cell r="P5" t="str">
            <v>Всего</v>
          </cell>
          <cell r="Q5" t="str">
            <v>с шин</v>
          </cell>
        </row>
        <row r="6">
          <cell r="F6" t="str">
            <v>Всего</v>
          </cell>
          <cell r="G6" t="str">
            <v>Электроэнергия</v>
          </cell>
          <cell r="H6" t="str">
            <v>Теплоэнергия</v>
          </cell>
          <cell r="I6" t="str">
            <v>Всего</v>
          </cell>
          <cell r="J6" t="str">
            <v>Электроэнергия</v>
          </cell>
          <cell r="K6" t="str">
            <v>Теплоэнергия</v>
          </cell>
          <cell r="M6" t="str">
            <v>руб/тнт</v>
          </cell>
          <cell r="N6" t="str">
            <v>руб/тут</v>
          </cell>
          <cell r="O6" t="str">
            <v>Всего</v>
          </cell>
          <cell r="P6" t="str">
            <v>Электроэнергия</v>
          </cell>
          <cell r="Q6" t="str">
            <v>Теплоэнергия</v>
          </cell>
        </row>
        <row r="7">
          <cell r="A7">
            <v>1</v>
          </cell>
          <cell r="D7">
            <v>2</v>
          </cell>
          <cell r="F7">
            <v>3</v>
          </cell>
          <cell r="G7">
            <v>4</v>
          </cell>
          <cell r="H7">
            <v>5</v>
          </cell>
          <cell r="I7">
            <v>6</v>
          </cell>
          <cell r="J7">
            <v>7</v>
          </cell>
          <cell r="K7">
            <v>8</v>
          </cell>
          <cell r="L7">
            <v>9</v>
          </cell>
          <cell r="M7">
            <v>10</v>
          </cell>
          <cell r="N7">
            <v>11</v>
          </cell>
          <cell r="O7">
            <v>12</v>
          </cell>
          <cell r="P7">
            <v>13</v>
          </cell>
          <cell r="Q7">
            <v>14</v>
          </cell>
        </row>
        <row r="8">
          <cell r="A8">
            <v>2010</v>
          </cell>
          <cell r="B8" t="str">
            <v>Базовые потребители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 t="e">
            <v>#DIV/0!</v>
          </cell>
          <cell r="P8" t="e">
            <v>#DIV/0!</v>
          </cell>
          <cell r="Q8" t="e">
            <v>#DIV/0!</v>
          </cell>
        </row>
        <row r="9">
          <cell r="B9">
            <v>0</v>
          </cell>
          <cell r="C9">
            <v>0</v>
          </cell>
          <cell r="F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C10">
            <v>0</v>
          </cell>
          <cell r="I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C11">
            <v>0</v>
          </cell>
          <cell r="D11">
            <v>0</v>
          </cell>
        </row>
        <row r="12">
          <cell r="A12" t="str">
            <v>Всего</v>
          </cell>
          <cell r="B12" t="str">
            <v>Всего</v>
          </cell>
          <cell r="C12">
            <v>0</v>
          </cell>
          <cell r="I12">
            <v>0</v>
          </cell>
          <cell r="O12" t="e">
            <v>#DIV/0!</v>
          </cell>
          <cell r="P12" t="e">
            <v>#DIV/0!</v>
          </cell>
          <cell r="Q12" t="e">
            <v>#DIV/0!</v>
          </cell>
        </row>
        <row r="13">
          <cell r="B13" t="str">
            <v>Всего</v>
          </cell>
          <cell r="C13" t="str">
            <v>Всего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B14" t="str">
            <v>Бюджетные потребители</v>
          </cell>
          <cell r="C14">
            <v>0</v>
          </cell>
          <cell r="I14">
            <v>0</v>
          </cell>
          <cell r="O14" t="e">
            <v>#DIV/0!</v>
          </cell>
          <cell r="P14" t="e">
            <v>#DIV/0!</v>
          </cell>
          <cell r="Q14" t="e">
            <v>#DIV/0!</v>
          </cell>
        </row>
        <row r="15">
          <cell r="B15" t="str">
            <v>Всего</v>
          </cell>
          <cell r="C15">
            <v>0</v>
          </cell>
          <cell r="D15" t="str">
            <v>Итого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 t="e">
            <v>#NAME?</v>
          </cell>
          <cell r="M16" t="e">
            <v>#NAME?</v>
          </cell>
          <cell r="N16" t="e">
            <v>#NAME?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Базовые потребители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e">
            <v>#DIV/0!</v>
          </cell>
          <cell r="Q17" t="e">
            <v>#DIV/0!</v>
          </cell>
        </row>
        <row r="18">
          <cell r="A18">
            <v>2011</v>
          </cell>
          <cell r="B18" t="str">
            <v xml:space="preserve">    в том числе:</v>
          </cell>
          <cell r="C18">
            <v>0</v>
          </cell>
          <cell r="D18">
            <v>0</v>
          </cell>
        </row>
        <row r="19">
          <cell r="B19">
            <v>0</v>
          </cell>
          <cell r="C19">
            <v>0</v>
          </cell>
          <cell r="F19">
            <v>0</v>
          </cell>
          <cell r="I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C20" t="e">
            <v>#NAME?</v>
          </cell>
          <cell r="D20" t="e">
            <v>#NAME?</v>
          </cell>
        </row>
        <row r="21">
          <cell r="B21" t="str">
            <v>Население</v>
          </cell>
          <cell r="C21">
            <v>0</v>
          </cell>
          <cell r="I21">
            <v>0</v>
          </cell>
          <cell r="O21">
            <v>0</v>
          </cell>
          <cell r="P21" t="e">
            <v>#DIV/0!</v>
          </cell>
          <cell r="Q21" t="e">
            <v>#DIV/0!</v>
          </cell>
        </row>
        <row r="22">
          <cell r="A22" t="str">
            <v>Всего</v>
          </cell>
          <cell r="B22" t="str">
            <v>Всего</v>
          </cell>
          <cell r="C22">
            <v>0</v>
          </cell>
          <cell r="I22">
            <v>0</v>
          </cell>
          <cell r="O22">
            <v>0</v>
          </cell>
          <cell r="P22" t="e">
            <v>#DIV/0!</v>
          </cell>
          <cell r="Q22" t="e">
            <v>#DIV/0!</v>
          </cell>
        </row>
        <row r="23">
          <cell r="B23" t="str">
            <v>Всего</v>
          </cell>
          <cell r="C23" t="str">
            <v>Всего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>Всего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 t="e">
            <v>#DIV/0!</v>
          </cell>
          <cell r="Q24" t="e">
            <v>#DIV/0!</v>
          </cell>
        </row>
        <row r="25">
          <cell r="C25">
            <v>0</v>
          </cell>
          <cell r="D25" t="str">
            <v>Итого</v>
          </cell>
          <cell r="F25">
            <v>0</v>
          </cell>
          <cell r="G25">
            <v>0</v>
          </cell>
          <cell r="H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 t="e">
            <v>#NAME?</v>
          </cell>
          <cell r="M26" t="e">
            <v>#NAME?</v>
          </cell>
          <cell r="N26" t="e">
            <v>#NAME?</v>
          </cell>
          <cell r="O26">
            <v>0</v>
          </cell>
          <cell r="P26">
            <v>0</v>
          </cell>
          <cell r="Q26">
            <v>0</v>
          </cell>
        </row>
        <row r="27">
          <cell r="C27">
            <v>0</v>
          </cell>
          <cell r="D27">
            <v>0</v>
          </cell>
        </row>
      </sheetData>
      <sheetData sheetId="15">
        <row r="1">
          <cell r="E1" t="str">
            <v>Таблица № П1.14.</v>
          </cell>
        </row>
        <row r="13">
          <cell r="C13">
            <v>0</v>
          </cell>
          <cell r="D13">
            <v>0</v>
          </cell>
          <cell r="E13">
            <v>0</v>
          </cell>
          <cell r="F13" t="str">
            <v>3</v>
          </cell>
          <cell r="G13" t="e">
            <v>#NAME?</v>
          </cell>
          <cell r="H13">
            <v>0</v>
          </cell>
          <cell r="I13">
            <v>0</v>
          </cell>
          <cell r="J13">
            <v>0</v>
          </cell>
        </row>
        <row r="14">
          <cell r="C14" t="str">
            <v>Всего</v>
          </cell>
          <cell r="D14" t="str">
            <v>Всего</v>
          </cell>
          <cell r="E14" t="str">
            <v>Отборный пар</v>
          </cell>
          <cell r="F14" t="str">
            <v>4</v>
          </cell>
          <cell r="G14" t="e">
            <v>#NAME?</v>
          </cell>
        </row>
        <row r="15">
          <cell r="B15" t="str">
            <v>оптовый рынок</v>
          </cell>
          <cell r="C15" t="str">
            <v>Всего</v>
          </cell>
          <cell r="D15" t="str">
            <v>Всего</v>
          </cell>
          <cell r="E15">
            <v>0</v>
          </cell>
          <cell r="F15" t="str">
            <v>5</v>
          </cell>
          <cell r="G15" t="e">
            <v>#NAME?</v>
          </cell>
          <cell r="H15">
            <v>0</v>
          </cell>
          <cell r="I15">
            <v>0</v>
          </cell>
          <cell r="J15">
            <v>0</v>
          </cell>
        </row>
        <row r="16">
          <cell r="B16" t="str">
            <v>блокстанции</v>
          </cell>
          <cell r="C16" t="str">
            <v>Всего</v>
          </cell>
          <cell r="D16" t="str">
            <v>Всего</v>
          </cell>
          <cell r="E16">
            <v>0</v>
          </cell>
          <cell r="F16" t="str">
            <v>6</v>
          </cell>
          <cell r="G16" t="e">
            <v>#NAME?</v>
          </cell>
          <cell r="H16">
            <v>0</v>
          </cell>
          <cell r="I16">
            <v>0</v>
          </cell>
          <cell r="J16">
            <v>0</v>
          </cell>
        </row>
        <row r="17">
          <cell r="B17" t="str">
            <v>другие поставщики - всего</v>
          </cell>
          <cell r="C17">
            <v>0</v>
          </cell>
          <cell r="D17">
            <v>0</v>
          </cell>
          <cell r="E17">
            <v>0</v>
          </cell>
          <cell r="F17" t="str">
            <v>7</v>
          </cell>
          <cell r="G17" t="e">
            <v>#NAME?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F18" t="str">
            <v>8</v>
          </cell>
          <cell r="G18" t="e">
            <v>#NAME?</v>
          </cell>
          <cell r="H18" t="e">
            <v>#NAME?</v>
          </cell>
          <cell r="I18" t="e">
            <v>#NAME?</v>
          </cell>
          <cell r="J18" t="e">
            <v>#NAME?</v>
          </cell>
        </row>
        <row r="19">
          <cell r="A19" t="str">
            <v>1.3.1</v>
          </cell>
          <cell r="B19" t="str">
            <v>Острый и редуцированный</v>
          </cell>
          <cell r="C19" t="str">
            <v>Всего</v>
          </cell>
          <cell r="D19" t="str">
            <v>Всего</v>
          </cell>
          <cell r="E19">
            <v>0</v>
          </cell>
          <cell r="F19" t="str">
            <v>9</v>
          </cell>
          <cell r="G19" t="e">
            <v>#NAME?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F20" t="str">
            <v>10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</row>
        <row r="21">
          <cell r="C21">
            <v>0</v>
          </cell>
          <cell r="D21">
            <v>0</v>
          </cell>
          <cell r="E21">
            <v>0</v>
          </cell>
          <cell r="F21" t="str">
            <v>11</v>
          </cell>
          <cell r="G21" t="e">
            <v>#NAME?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Всего</v>
          </cell>
          <cell r="D22" t="str">
            <v>Бюджетные потребители</v>
          </cell>
          <cell r="E22" t="str">
            <v>Горячая вода с тепловых сетей</v>
          </cell>
          <cell r="F22" t="str">
            <v>12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</row>
        <row r="23">
          <cell r="A23" t="str">
            <v>2.1</v>
          </cell>
          <cell r="B23" t="str">
            <v>Отборный пар</v>
          </cell>
          <cell r="C23" t="str">
            <v>Всего</v>
          </cell>
          <cell r="D23" t="str">
            <v>Бюджетные потребители</v>
          </cell>
          <cell r="E23">
            <v>0</v>
          </cell>
          <cell r="F23" t="str">
            <v>13</v>
          </cell>
          <cell r="G23" t="e">
            <v>#NAME?</v>
          </cell>
          <cell r="H23">
            <v>0</v>
          </cell>
          <cell r="I23">
            <v>0</v>
          </cell>
          <cell r="J23">
            <v>0</v>
          </cell>
        </row>
        <row r="24"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F24" t="str">
            <v>14</v>
          </cell>
          <cell r="G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</row>
        <row r="25"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F25" t="str">
            <v>15</v>
          </cell>
          <cell r="G25" t="e">
            <v>#NAME?</v>
          </cell>
          <cell r="H25">
            <v>0</v>
          </cell>
          <cell r="I25">
            <v>0</v>
          </cell>
          <cell r="J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 t="str">
            <v>17</v>
          </cell>
          <cell r="G27" t="e">
            <v>#NAME?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F28" t="str">
            <v>18</v>
          </cell>
          <cell r="G28" t="e">
            <v>#NAME?</v>
          </cell>
        </row>
        <row r="29">
          <cell r="B29" t="str">
            <v>оптовый рынок</v>
          </cell>
          <cell r="C29" t="str">
            <v>Всего</v>
          </cell>
          <cell r="D29" t="str">
            <v>Прочие потребители</v>
          </cell>
          <cell r="E29">
            <v>0</v>
          </cell>
          <cell r="F29" t="str">
            <v>19</v>
          </cell>
          <cell r="G29" t="e">
            <v>#NAME?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блокстанции</v>
          </cell>
          <cell r="C30" t="str">
            <v>Всего</v>
          </cell>
          <cell r="D30" t="str">
            <v>Прочие потребители</v>
          </cell>
          <cell r="E30">
            <v>0</v>
          </cell>
          <cell r="F30" t="str">
            <v>20</v>
          </cell>
          <cell r="G30" t="e">
            <v>#NAME?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другие поставщики - всего</v>
          </cell>
          <cell r="C31">
            <v>0</v>
          </cell>
          <cell r="D31">
            <v>0</v>
          </cell>
          <cell r="E31">
            <v>0</v>
          </cell>
          <cell r="F31" t="str">
            <v>21</v>
          </cell>
          <cell r="G31" t="e">
            <v>#NAME?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Всего</v>
          </cell>
          <cell r="D32" t="str">
            <v>Прочие потребители</v>
          </cell>
          <cell r="E32" t="str">
            <v>Отборный пар</v>
          </cell>
          <cell r="F32" t="str">
            <v>22</v>
          </cell>
          <cell r="G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</row>
        <row r="33">
          <cell r="A33" t="str">
            <v>1.3.1</v>
          </cell>
          <cell r="B33" t="str">
            <v xml:space="preserve"> - от 1,2 до 2,5 кг./кв.см.</v>
          </cell>
          <cell r="C33" t="str">
            <v>Всего</v>
          </cell>
          <cell r="D33" t="str">
            <v>Прочие потребители</v>
          </cell>
          <cell r="E33">
            <v>0</v>
          </cell>
          <cell r="F33" t="str">
            <v>23</v>
          </cell>
          <cell r="G33" t="e">
            <v>#NAME?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F34" t="str">
            <v>24</v>
          </cell>
          <cell r="G34" t="e">
            <v>#NAME?</v>
          </cell>
          <cell r="H34" t="e">
            <v>#NAME?</v>
          </cell>
          <cell r="I34" t="e">
            <v>#NAME?</v>
          </cell>
          <cell r="J34" t="e">
            <v>#NAME?</v>
          </cell>
        </row>
        <row r="35">
          <cell r="C35">
            <v>0</v>
          </cell>
          <cell r="D35">
            <v>0</v>
          </cell>
          <cell r="E35">
            <v>0</v>
          </cell>
          <cell r="F35" t="str">
            <v>25</v>
          </cell>
          <cell r="G35" t="e">
            <v>#NAME?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Всего</v>
          </cell>
          <cell r="D36" t="str">
            <v>Прочие потребители</v>
          </cell>
          <cell r="E36" t="str">
            <v>Пар больше 13 кгс/см2</v>
          </cell>
          <cell r="F36" t="str">
            <v>26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</row>
        <row r="37">
          <cell r="A37" t="str">
            <v>2.1</v>
          </cell>
          <cell r="B37" t="str">
            <v>Острый и редуцированный</v>
          </cell>
          <cell r="C37" t="str">
            <v>Всего</v>
          </cell>
          <cell r="D37" t="str">
            <v>Прочие потребители</v>
          </cell>
          <cell r="E37">
            <v>0</v>
          </cell>
          <cell r="F37" t="str">
            <v>27</v>
          </cell>
          <cell r="G37" t="e">
            <v>#NAME?</v>
          </cell>
          <cell r="H37">
            <v>0</v>
          </cell>
          <cell r="I37">
            <v>0</v>
          </cell>
          <cell r="J37">
            <v>0</v>
          </cell>
        </row>
        <row r="39">
          <cell r="H39">
            <v>0</v>
          </cell>
          <cell r="I39">
            <v>0</v>
          </cell>
          <cell r="J39">
            <v>0</v>
          </cell>
        </row>
      </sheetData>
      <sheetData sheetId="16">
        <row r="1">
          <cell r="D1" t="str">
            <v>Таблица № П1.2.2</v>
          </cell>
        </row>
        <row r="6">
          <cell r="D6">
            <v>0</v>
          </cell>
        </row>
        <row r="7">
          <cell r="D7">
            <v>0</v>
          </cell>
          <cell r="E7">
            <v>0</v>
          </cell>
        </row>
        <row r="8">
          <cell r="D8" t="str">
            <v>Ед.изм.</v>
          </cell>
          <cell r="E8" t="str">
            <v>всего</v>
          </cell>
        </row>
        <row r="9">
          <cell r="B9" t="str">
            <v xml:space="preserve">    в том числе:</v>
          </cell>
          <cell r="C9">
            <v>0</v>
          </cell>
          <cell r="E9">
            <v>0</v>
          </cell>
          <cell r="F9" t="str">
            <v>горячая вода</v>
          </cell>
          <cell r="G9" t="str">
            <v>отборный пар</v>
          </cell>
          <cell r="H9" t="str">
            <v>в том числе</v>
          </cell>
          <cell r="M9" t="str">
            <v>горячая вода</v>
          </cell>
          <cell r="N9" t="str">
            <v>отборный пар</v>
          </cell>
          <cell r="O9" t="str">
            <v>в том числе</v>
          </cell>
        </row>
        <row r="10">
          <cell r="D10">
            <v>0</v>
          </cell>
        </row>
        <row r="11">
          <cell r="E11" t="str">
            <v>Всего</v>
          </cell>
        </row>
        <row r="12">
          <cell r="D12" t="e">
            <v>#DIV/0!</v>
          </cell>
          <cell r="E12" t="str">
            <v>Всего</v>
          </cell>
        </row>
        <row r="13">
          <cell r="D13">
            <v>3</v>
          </cell>
          <cell r="E13">
            <v>4</v>
          </cell>
        </row>
        <row r="14">
          <cell r="A14" t="str">
            <v>1.</v>
          </cell>
          <cell r="B14" t="str">
            <v>Объем полезного отпуска</v>
          </cell>
          <cell r="C14">
            <v>0</v>
          </cell>
          <cell r="D14" t="str">
            <v>тыс.Гкал</v>
          </cell>
          <cell r="E14">
            <v>0</v>
          </cell>
          <cell r="F14" t="e">
            <v>#NAME?</v>
          </cell>
          <cell r="G14" t="e">
            <v>#NAME?</v>
          </cell>
          <cell r="H14" t="e">
            <v>#NAME?</v>
          </cell>
          <cell r="I14" t="e">
            <v>#NAME?</v>
          </cell>
          <cell r="J14" t="e">
            <v>#NAME?</v>
          </cell>
          <cell r="K14" t="e">
            <v>#NAME?</v>
          </cell>
          <cell r="L14" t="e">
            <v>#NAME?</v>
          </cell>
          <cell r="M14" t="e">
            <v>#NAME?</v>
          </cell>
          <cell r="N14" t="e">
            <v>#NAME?</v>
          </cell>
          <cell r="O14" t="e">
            <v>#NAME?</v>
          </cell>
          <cell r="P14" t="e">
            <v>#NAME?</v>
          </cell>
          <cell r="Q14" t="e">
            <v>#NAME?</v>
          </cell>
          <cell r="R14" t="e">
            <v>#NAME?</v>
          </cell>
          <cell r="S14" t="e">
            <v>#NAME?</v>
          </cell>
        </row>
        <row r="15">
          <cell r="D15" t="str">
            <v>Гкал/час</v>
          </cell>
          <cell r="E15" t="e">
            <v>#NAME?</v>
          </cell>
        </row>
      </sheetData>
      <sheetData sheetId="17">
        <row r="1">
          <cell r="E1" t="str">
            <v>Таблица № П1.14.</v>
          </cell>
        </row>
        <row r="6">
          <cell r="A6" t="str">
            <v>1</v>
          </cell>
          <cell r="B6" t="str">
            <v>Базовый период</v>
          </cell>
          <cell r="C6">
            <v>0</v>
          </cell>
          <cell r="D6">
            <v>2010</v>
          </cell>
          <cell r="E6">
            <v>0</v>
          </cell>
        </row>
        <row r="7">
          <cell r="C7">
            <v>3</v>
          </cell>
          <cell r="D7">
            <v>4</v>
          </cell>
        </row>
        <row r="8">
          <cell r="E8">
            <v>0</v>
          </cell>
        </row>
        <row r="9">
          <cell r="C9" t="str">
            <v>тыс. руб</v>
          </cell>
          <cell r="D9" t="e">
            <v>#NAME?</v>
          </cell>
        </row>
        <row r="10">
          <cell r="A10" t="str">
            <v>2.</v>
          </cell>
          <cell r="B10" t="str">
            <v>Средняя за период регулирования тепловая нагрузка (в виде пара и горячей воды) всех потребителей</v>
          </cell>
          <cell r="C10" t="str">
            <v>Гкал/час</v>
          </cell>
          <cell r="D10" t="e">
            <v>#NAME?</v>
          </cell>
          <cell r="E10">
            <v>0</v>
          </cell>
        </row>
        <row r="11">
          <cell r="C11" t="str">
            <v>руб./Гкал/час</v>
          </cell>
          <cell r="D11" t="e">
            <v>#NAME?</v>
          </cell>
        </row>
        <row r="12">
          <cell r="E12">
            <v>0</v>
          </cell>
        </row>
        <row r="13">
          <cell r="C13">
            <v>0</v>
          </cell>
          <cell r="D13">
            <v>0</v>
          </cell>
        </row>
      </sheetData>
      <sheetData sheetId="18">
        <row r="1">
          <cell r="D1" t="str">
            <v>Таблица № П1.2.1</v>
          </cell>
        </row>
        <row r="2">
          <cell r="A2" t="str">
            <v xml:space="preserve"> Баланс мощности ЭСО в годовом совмещенном максимуме графика электрической нагрузки ОЭС</v>
          </cell>
        </row>
        <row r="3">
          <cell r="D3" t="str">
            <v>млн.кВтч</v>
          </cell>
          <cell r="P3" t="str">
            <v>тыс. руб.</v>
          </cell>
        </row>
        <row r="4">
          <cell r="A4" t="str">
            <v>№ п.п.</v>
          </cell>
          <cell r="B4" t="str">
            <v>Показатели</v>
          </cell>
          <cell r="C4" t="str">
            <v>Единица измерения</v>
          </cell>
          <cell r="D4">
            <v>2010</v>
          </cell>
          <cell r="E4" t="str">
            <v>Всего по регулируемой деятельности</v>
          </cell>
          <cell r="G4" t="str">
            <v>Производство электроэнергии</v>
          </cell>
          <cell r="I4" t="str">
            <v>Передача электрической энергии</v>
          </cell>
          <cell r="K4" t="str">
            <v xml:space="preserve">Производство теплоэнергии </v>
          </cell>
          <cell r="M4" t="str">
            <v>Передача теплоэнергии</v>
          </cell>
          <cell r="O4" t="str">
            <v>Прочие виды продукции (услуг)</v>
          </cell>
        </row>
        <row r="5">
          <cell r="A5">
            <v>1</v>
          </cell>
          <cell r="B5">
            <v>2</v>
          </cell>
          <cell r="C5" t="str">
            <v>Всего</v>
          </cell>
          <cell r="D5" t="str">
            <v>Всего</v>
          </cell>
          <cell r="E5" t="str">
            <v>Всего по регулируемой деятельности</v>
          </cell>
          <cell r="F5" t="str">
            <v>Всего по регулируемой деятельности</v>
          </cell>
          <cell r="G5" t="str">
            <v>Производство электроэнергии</v>
          </cell>
          <cell r="H5" t="str">
            <v>Производство электроэнергии</v>
          </cell>
          <cell r="I5" t="str">
            <v>Передача электрической энергии</v>
          </cell>
          <cell r="J5" t="str">
            <v>Передача электрической энергии</v>
          </cell>
          <cell r="K5" t="str">
            <v xml:space="preserve">Производство теплоэнергии </v>
          </cell>
          <cell r="L5" t="str">
            <v xml:space="preserve">Производство теплоэнергии </v>
          </cell>
          <cell r="M5" t="str">
            <v>Передача теплоэнергии</v>
          </cell>
          <cell r="N5" t="str">
            <v>Передача теплоэнергии</v>
          </cell>
          <cell r="O5" t="str">
            <v>Прочие виды продукции (услуг)</v>
          </cell>
          <cell r="P5" t="str">
            <v>Прочие виды продукции (услуг)</v>
          </cell>
        </row>
        <row r="6">
          <cell r="A6" t="str">
            <v>1.</v>
          </cell>
          <cell r="B6" t="str">
            <v xml:space="preserve">Поступление мощности в сеть ЭСО от ПЭ </v>
          </cell>
          <cell r="C6">
            <v>2010</v>
          </cell>
          <cell r="D6">
            <v>2011</v>
          </cell>
          <cell r="E6">
            <v>2010</v>
          </cell>
          <cell r="F6">
            <v>2011</v>
          </cell>
          <cell r="G6">
            <v>2010</v>
          </cell>
          <cell r="H6">
            <v>2011</v>
          </cell>
          <cell r="I6">
            <v>2010</v>
          </cell>
          <cell r="J6">
            <v>2011</v>
          </cell>
          <cell r="K6">
            <v>2010</v>
          </cell>
          <cell r="L6">
            <v>2011</v>
          </cell>
          <cell r="M6">
            <v>2010</v>
          </cell>
          <cell r="N6">
            <v>2011</v>
          </cell>
          <cell r="O6">
            <v>2010</v>
          </cell>
          <cell r="P6">
            <v>2011</v>
          </cell>
        </row>
        <row r="7">
          <cell r="A7" t="str">
            <v>1.1.</v>
          </cell>
          <cell r="B7" t="str">
            <v xml:space="preserve">    в том числе:</v>
          </cell>
          <cell r="C7">
            <v>2010</v>
          </cell>
          <cell r="D7">
            <v>2011</v>
          </cell>
          <cell r="E7">
            <v>2010</v>
          </cell>
          <cell r="F7">
            <v>2011</v>
          </cell>
          <cell r="G7">
            <v>2010</v>
          </cell>
          <cell r="H7">
            <v>2011</v>
          </cell>
          <cell r="I7">
            <v>2010</v>
          </cell>
          <cell r="J7">
            <v>2011</v>
          </cell>
          <cell r="K7">
            <v>2010</v>
          </cell>
          <cell r="L7">
            <v>2011</v>
          </cell>
          <cell r="M7">
            <v>2010</v>
          </cell>
          <cell r="N7">
            <v>2011</v>
          </cell>
          <cell r="O7">
            <v>2010</v>
          </cell>
          <cell r="P7">
            <v>2011</v>
          </cell>
        </row>
        <row r="8">
          <cell r="A8" t="str">
            <v>1.1.</v>
          </cell>
          <cell r="B8" t="str">
            <v>от cобственных станций</v>
          </cell>
          <cell r="C8" t="str">
            <v>всего</v>
          </cell>
          <cell r="D8" t="str">
            <v>всего</v>
          </cell>
          <cell r="E8" t="str">
            <v>всего</v>
          </cell>
          <cell r="F8" t="str">
            <v>всего</v>
          </cell>
          <cell r="G8" t="str">
            <v>всего</v>
          </cell>
          <cell r="H8" t="str">
            <v>всего</v>
          </cell>
          <cell r="I8" t="str">
            <v>всего</v>
          </cell>
          <cell r="J8" t="str">
            <v>всего</v>
          </cell>
          <cell r="K8" t="str">
            <v>всего</v>
          </cell>
          <cell r="L8" t="str">
            <v>в том числе сбыт</v>
          </cell>
          <cell r="M8" t="str">
            <v>всего</v>
          </cell>
          <cell r="N8" t="str">
            <v>всего</v>
          </cell>
          <cell r="O8" t="str">
            <v>всего</v>
          </cell>
          <cell r="P8" t="str">
            <v>всего</v>
          </cell>
        </row>
        <row r="9">
          <cell r="A9" t="str">
            <v>1.2.</v>
          </cell>
          <cell r="B9" t="str">
            <v>от блокстанций</v>
          </cell>
          <cell r="C9" t="str">
            <v>тыс. кВт</v>
          </cell>
          <cell r="D9">
            <v>0</v>
          </cell>
          <cell r="E9">
            <v>0</v>
          </cell>
          <cell r="F9">
            <v>7</v>
          </cell>
          <cell r="G9">
            <v>8</v>
          </cell>
          <cell r="H9">
            <v>9</v>
          </cell>
          <cell r="I9">
            <v>10</v>
          </cell>
          <cell r="J9">
            <v>11</v>
          </cell>
          <cell r="K9">
            <v>12</v>
          </cell>
          <cell r="L9">
            <v>13</v>
          </cell>
          <cell r="M9">
            <v>14</v>
          </cell>
          <cell r="N9">
            <v>16</v>
          </cell>
          <cell r="O9">
            <v>18</v>
          </cell>
          <cell r="P9">
            <v>19</v>
          </cell>
        </row>
        <row r="10">
          <cell r="A10" t="str">
            <v>1.3.</v>
          </cell>
          <cell r="B10" t="str">
            <v>с оптового рынка</v>
          </cell>
          <cell r="C10" t="str">
            <v>тыс. кВт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2.</v>
          </cell>
          <cell r="B11" t="str">
            <v xml:space="preserve">    в том числе: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1.3.1.</v>
          </cell>
          <cell r="B12" t="str">
            <v>- для собственных потребителей ЭСО</v>
          </cell>
          <cell r="C12" t="str">
            <v>тыс. кВт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1.3.2.</v>
          </cell>
          <cell r="B13" t="str">
            <v>- по прямым договорам в общую сеть</v>
          </cell>
          <cell r="C13" t="str">
            <v>тыс. кВт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1.4.</v>
          </cell>
          <cell r="B14" t="str">
            <v>от других ПЭ и ЭСО</v>
          </cell>
          <cell r="C14" t="str">
            <v>тыс. кВт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2.</v>
          </cell>
          <cell r="B15" t="str">
            <v xml:space="preserve">Потери в сети </v>
          </cell>
          <cell r="C15" t="str">
            <v>тыс. кВт</v>
          </cell>
          <cell r="D15">
            <v>0</v>
          </cell>
          <cell r="E15">
            <v>1.38</v>
          </cell>
          <cell r="F15">
            <v>0</v>
          </cell>
          <cell r="G15">
            <v>0</v>
          </cell>
          <cell r="H15">
            <v>0</v>
          </cell>
          <cell r="K15">
            <v>0</v>
          </cell>
          <cell r="L15">
            <v>0</v>
          </cell>
        </row>
        <row r="16">
          <cell r="A16" t="str">
            <v>3.</v>
          </cell>
          <cell r="B16" t="str">
            <v>Мощность на производственные и хозяйственные нужды</v>
          </cell>
          <cell r="C16" t="str">
            <v>тыс. кВт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4.</v>
          </cell>
          <cell r="B17" t="str">
            <v>Полезный отпуск мощности ЭСО</v>
          </cell>
          <cell r="C17" t="str">
            <v>тыс. кВт</v>
          </cell>
          <cell r="D17">
            <v>0</v>
          </cell>
          <cell r="E17">
            <v>31.439999999999998</v>
          </cell>
          <cell r="F17">
            <v>0</v>
          </cell>
        </row>
        <row r="18">
          <cell r="A18" t="str">
            <v>5.2.</v>
          </cell>
          <cell r="B18" t="str">
            <v xml:space="preserve">    в том числе: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4.1.</v>
          </cell>
          <cell r="B19" t="str">
            <v>Максимум нагрузки собственных потребителей</v>
          </cell>
          <cell r="C19" t="str">
            <v>тыс. кВт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4.2.</v>
          </cell>
          <cell r="B20" t="str">
            <v xml:space="preserve">Передача мощности по прямым договорам </v>
          </cell>
          <cell r="C20" t="str">
            <v>тыс. кВт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4.3.</v>
          </cell>
          <cell r="B21" t="str">
            <v>Передача мощности другим ЭСО</v>
          </cell>
          <cell r="C21" t="str">
            <v>тыс. кВт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4.4.</v>
          </cell>
          <cell r="B22" t="str">
            <v xml:space="preserve">Передача мощности на оптовый рынок </v>
          </cell>
          <cell r="C22" t="str">
            <v>тыс. кВт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8.</v>
          </cell>
          <cell r="B23" t="str">
            <v>Амортизация основных фондов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9.</v>
          </cell>
          <cell r="B24" t="str">
            <v>Прочие затраты всего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>4.1.</v>
          </cell>
          <cell r="B25" t="str">
            <v xml:space="preserve">    в том числе:</v>
          </cell>
          <cell r="C25">
            <v>0</v>
          </cell>
          <cell r="D25">
            <v>0</v>
          </cell>
        </row>
        <row r="26">
          <cell r="A26" t="str">
            <v>9.1.</v>
          </cell>
          <cell r="B26" t="str">
            <v>Целевые средства на НИОКР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9.2.</v>
          </cell>
          <cell r="B27" t="str">
            <v>Средства на страхование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9.3.</v>
          </cell>
          <cell r="B28" t="str">
            <v>Плата за предельно допустимые выбросы (сбросы)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9.4.</v>
          </cell>
          <cell r="B29" t="str">
            <v>Услуги субъектов ФОРЭМ (Таблица № П1.13.)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9.5.</v>
          </cell>
          <cell r="B30" t="str">
            <v>Отчисления в ремонтный фонд (в случае его формирования)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9.6.</v>
          </cell>
          <cell r="B31" t="str">
            <v>Водный налог (ГЭС)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9.7.</v>
          </cell>
          <cell r="B32" t="str">
            <v>Непроизводственные расходы (налоги и другие обязательные платежи и сборы)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9.7.1.</v>
          </cell>
          <cell r="B33" t="str">
            <v>Налог на землю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9.7.2.</v>
          </cell>
          <cell r="B34" t="str">
            <v>Транспортный налог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9.8.</v>
          </cell>
          <cell r="B35" t="str">
            <v>Другие затраты, относимые на себестоимость продукции, всего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/>
          </cell>
          <cell r="B36" t="str">
            <v xml:space="preserve">    в том числе:</v>
          </cell>
          <cell r="C36">
            <v>0</v>
          </cell>
          <cell r="D36">
            <v>0</v>
          </cell>
        </row>
        <row r="37">
          <cell r="B37" t="str">
            <v xml:space="preserve">    в том числе: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7.1.1</v>
          </cell>
        </row>
        <row r="39">
          <cell r="A39" t="str">
            <v>10.</v>
          </cell>
          <cell r="B39" t="str">
            <v>Итого затрат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A40" t="str">
            <v>10.1.</v>
          </cell>
          <cell r="B40" t="str">
            <v>из них на ремонт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A41" t="str">
            <v>11.</v>
          </cell>
          <cell r="B41" t="str">
            <v>Недополученный по независящим причинам доход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12.</v>
          </cell>
          <cell r="B42" t="str">
            <v>Избыток средств, полученный в предыдущем периоде регулирования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13.</v>
          </cell>
          <cell r="B43" t="str">
            <v>Всего себестоимость товарной продукции по ЭСО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B44" t="str">
            <v xml:space="preserve">    в том числе:</v>
          </cell>
        </row>
        <row r="45">
          <cell r="A45" t="str">
            <v>13.1.</v>
          </cell>
          <cell r="B45" t="str">
            <v xml:space="preserve"> - электрическая энергия</v>
          </cell>
          <cell r="C45">
            <v>0</v>
          </cell>
          <cell r="D45">
            <v>0</v>
          </cell>
        </row>
        <row r="46">
          <cell r="A46" t="str">
            <v>13.1.1.</v>
          </cell>
          <cell r="B46" t="str">
            <v>производство электроэнергии</v>
          </cell>
          <cell r="C46">
            <v>0</v>
          </cell>
          <cell r="D46">
            <v>0</v>
          </cell>
          <cell r="G46">
            <v>0</v>
          </cell>
          <cell r="H46">
            <v>0</v>
          </cell>
        </row>
        <row r="47">
          <cell r="A47" t="str">
            <v>13.1.2.</v>
          </cell>
          <cell r="B47" t="str">
            <v>покупная электроэнергия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13.1.3.</v>
          </cell>
          <cell r="B48" t="str">
            <v>передача электроэнергии</v>
          </cell>
          <cell r="C48">
            <v>0</v>
          </cell>
          <cell r="D48">
            <v>0</v>
          </cell>
          <cell r="I48">
            <v>0</v>
          </cell>
          <cell r="J48">
            <v>0</v>
          </cell>
        </row>
        <row r="49">
          <cell r="A49" t="str">
            <v>13.2.</v>
          </cell>
          <cell r="B49" t="str">
            <v xml:space="preserve"> - тепловая энергия</v>
          </cell>
          <cell r="C49">
            <v>0</v>
          </cell>
          <cell r="D49">
            <v>0</v>
          </cell>
        </row>
        <row r="50">
          <cell r="A50" t="str">
            <v>13.2.1.</v>
          </cell>
          <cell r="B50" t="str">
            <v>производство теплоэнергии</v>
          </cell>
          <cell r="C50">
            <v>0</v>
          </cell>
          <cell r="D50">
            <v>0</v>
          </cell>
          <cell r="K50">
            <v>0</v>
          </cell>
          <cell r="L50">
            <v>0</v>
          </cell>
        </row>
        <row r="51">
          <cell r="A51" t="str">
            <v>13.2.3.</v>
          </cell>
          <cell r="B51" t="str">
            <v>передача теплоэнергии</v>
          </cell>
          <cell r="C51">
            <v>0</v>
          </cell>
          <cell r="D51">
            <v>0</v>
          </cell>
          <cell r="M51">
            <v>0</v>
          </cell>
          <cell r="N51">
            <v>0</v>
          </cell>
        </row>
        <row r="52">
          <cell r="A52" t="str">
            <v>13.3.</v>
          </cell>
          <cell r="B52" t="str">
            <v xml:space="preserve"> - прочие виды продукции (услуг)</v>
          </cell>
          <cell r="C52">
            <v>0</v>
          </cell>
          <cell r="D52">
            <v>0</v>
          </cell>
          <cell r="O52">
            <v>0</v>
          </cell>
          <cell r="P52">
            <v>0</v>
          </cell>
        </row>
      </sheetData>
      <sheetData sheetId="19">
        <row r="1">
          <cell r="D1" t="str">
            <v xml:space="preserve">Таблица № П1.21 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D8">
            <v>0</v>
          </cell>
          <cell r="E8">
            <v>0</v>
          </cell>
          <cell r="G8">
            <v>0</v>
          </cell>
          <cell r="H8">
            <v>0</v>
          </cell>
        </row>
        <row r="9">
          <cell r="G9">
            <v>0</v>
          </cell>
          <cell r="H9">
            <v>0</v>
          </cell>
        </row>
        <row r="10">
          <cell r="G10">
            <v>0</v>
          </cell>
          <cell r="H10">
            <v>0</v>
          </cell>
        </row>
        <row r="11">
          <cell r="D11">
            <v>0</v>
          </cell>
          <cell r="G11">
            <v>0</v>
          </cell>
          <cell r="H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G13">
            <v>0</v>
          </cell>
          <cell r="H13">
            <v>0</v>
          </cell>
        </row>
        <row r="14">
          <cell r="D14" t="e">
            <v>#DIV/0!</v>
          </cell>
          <cell r="E14" t="e">
            <v>#DIV/0!</v>
          </cell>
          <cell r="G14">
            <v>0</v>
          </cell>
          <cell r="H14">
            <v>0</v>
          </cell>
        </row>
        <row r="15">
          <cell r="D15" t="e">
            <v>#DIV/0!</v>
          </cell>
          <cell r="E15" t="e">
            <v>#DIV/0!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D16">
            <v>0</v>
          </cell>
          <cell r="G16">
            <v>0</v>
          </cell>
          <cell r="H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D18" t="e">
            <v>#DIV/0!</v>
          </cell>
          <cell r="E18" t="e">
            <v>#DIV/0!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G19">
            <v>0</v>
          </cell>
          <cell r="H19">
            <v>0</v>
          </cell>
        </row>
        <row r="20">
          <cell r="D20" t="e">
            <v>#DIV/0!</v>
          </cell>
          <cell r="E20" t="e">
            <v>#DIV/0!</v>
          </cell>
          <cell r="G20">
            <v>0</v>
          </cell>
          <cell r="H20">
            <v>0</v>
          </cell>
        </row>
        <row r="21">
          <cell r="D21" t="e">
            <v>#DIV/0!</v>
          </cell>
          <cell r="E21" t="e">
            <v>#DIV/0!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 t="e">
            <v>#DIV/0!</v>
          </cell>
          <cell r="E27" t="e">
            <v>#DIV/0!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0</v>
          </cell>
        </row>
        <row r="29">
          <cell r="D29" t="e">
            <v>#DIV/0!</v>
          </cell>
          <cell r="E29" t="e">
            <v>#DIV/0!</v>
          </cell>
        </row>
        <row r="30">
          <cell r="D30" t="e">
            <v>#DIV/0!</v>
          </cell>
          <cell r="E30" t="e">
            <v>#DIV/0!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 t="e">
            <v>#DIV/0!</v>
          </cell>
          <cell r="E31" t="e">
            <v>#DIV/0!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0</v>
          </cell>
        </row>
        <row r="33">
          <cell r="D33">
            <v>0</v>
          </cell>
          <cell r="E33">
            <v>0</v>
          </cell>
        </row>
        <row r="34">
          <cell r="D34">
            <v>0</v>
          </cell>
          <cell r="E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 t="e">
            <v>#DIV/0!</v>
          </cell>
          <cell r="E38" t="e">
            <v>#DIV/0!</v>
          </cell>
        </row>
        <row r="39">
          <cell r="D39">
            <v>0</v>
          </cell>
          <cell r="E39">
            <v>0</v>
          </cell>
        </row>
        <row r="40">
          <cell r="D40">
            <v>0</v>
          </cell>
          <cell r="E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 t="e">
            <v>#DIV/0!</v>
          </cell>
          <cell r="E47" t="e">
            <v>#DIV/0!</v>
          </cell>
          <cell r="F47" t="e">
            <v>#DIV/0!</v>
          </cell>
          <cell r="G47" t="e">
            <v>#DIV/0!</v>
          </cell>
          <cell r="H47" t="e">
            <v>#DIV/0!</v>
          </cell>
          <cell r="I47" t="e">
            <v>#DIV/0!</v>
          </cell>
          <cell r="J47" t="e">
            <v>#DIV/0!</v>
          </cell>
          <cell r="K47" t="e">
            <v>#DIV/0!</v>
          </cell>
          <cell r="L47" t="e">
            <v>#DIV/0!</v>
          </cell>
          <cell r="M47" t="e">
            <v>#DIV/0!</v>
          </cell>
        </row>
      </sheetData>
      <sheetData sheetId="20">
        <row r="1">
          <cell r="D1" t="str">
            <v>Таблица № П1.2.1</v>
          </cell>
        </row>
        <row r="7">
          <cell r="C7">
            <v>0</v>
          </cell>
          <cell r="D7">
            <v>0</v>
          </cell>
          <cell r="E7" t="str">
            <v>Энергия, тыс.Гкал</v>
          </cell>
          <cell r="F7" t="str">
            <v>Число часов использ. максим. мощности, час</v>
          </cell>
          <cell r="G7" t="str">
            <v>Ставка за мощность руб./Гкал/час</v>
          </cell>
          <cell r="H7" t="str">
            <v>Ставка за энергию, руб/Гкал</v>
          </cell>
          <cell r="I7" t="str">
            <v>Односта-вочный тариф руб/Гкал</v>
          </cell>
          <cell r="J7" t="str">
            <v>Сумма реализации, тыс.руб.</v>
          </cell>
        </row>
        <row r="8">
          <cell r="C8">
            <v>0</v>
          </cell>
          <cell r="D8">
            <v>0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  <cell r="E10" t="e">
            <v>#NAME?</v>
          </cell>
          <cell r="F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</row>
        <row r="11">
          <cell r="C11">
            <v>0</v>
          </cell>
          <cell r="D11">
            <v>0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</row>
        <row r="12">
          <cell r="C12">
            <v>0</v>
          </cell>
          <cell r="D12">
            <v>0</v>
          </cell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J12" t="e">
            <v>#NAME?</v>
          </cell>
        </row>
      </sheetData>
      <sheetData sheetId="21">
        <row r="1">
          <cell r="I1" t="str">
            <v>Таблица П1.17.1</v>
          </cell>
        </row>
        <row r="6">
          <cell r="C6" t="str">
            <v>ЛЭП</v>
          </cell>
          <cell r="D6">
            <v>0</v>
          </cell>
          <cell r="E6">
            <v>2010</v>
          </cell>
          <cell r="F6">
            <v>2011</v>
          </cell>
          <cell r="G6">
            <v>0</v>
          </cell>
          <cell r="H6">
            <v>2010</v>
          </cell>
          <cell r="I6">
            <v>2011</v>
          </cell>
        </row>
        <row r="7">
          <cell r="C7" t="str">
            <v>ВЛЭП</v>
          </cell>
          <cell r="D7">
            <v>3</v>
          </cell>
          <cell r="E7">
            <v>4</v>
          </cell>
          <cell r="F7">
            <v>5</v>
          </cell>
          <cell r="G7">
            <v>0</v>
          </cell>
          <cell r="H7">
            <v>6</v>
          </cell>
          <cell r="I7">
            <v>7</v>
          </cell>
        </row>
        <row r="8">
          <cell r="C8" t="str">
            <v>ВЛЭП ВН</v>
          </cell>
          <cell r="D8">
            <v>0</v>
          </cell>
          <cell r="E8">
            <v>0</v>
          </cell>
          <cell r="G8">
            <v>0</v>
          </cell>
          <cell r="H8">
            <v>0</v>
          </cell>
        </row>
        <row r="9">
          <cell r="C9" t="str">
            <v>ВЛЭП СН1</v>
          </cell>
          <cell r="D9" t="str">
            <v>руб./т.у.т.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 t="e">
            <v>#NAME?</v>
          </cell>
        </row>
        <row r="10">
          <cell r="C10" t="str">
            <v>ВЛЭП СН2</v>
          </cell>
          <cell r="D10" t="str">
            <v>тыс. руб.</v>
          </cell>
          <cell r="E10" t="e">
            <v>#NAME?</v>
          </cell>
          <cell r="F10" t="e">
            <v>#NAME?</v>
          </cell>
          <cell r="G10">
            <v>0</v>
          </cell>
          <cell r="H10">
            <v>0</v>
          </cell>
          <cell r="I10" t="e">
            <v>#NAME?</v>
          </cell>
        </row>
        <row r="11">
          <cell r="C11" t="str">
            <v>ВЛЭП НН</v>
          </cell>
          <cell r="D11" t="str">
            <v>тыс. Гкал</v>
          </cell>
          <cell r="E11" t="e">
            <v>#NAME?</v>
          </cell>
          <cell r="F11" t="e">
            <v>#NAME?</v>
          </cell>
          <cell r="G11">
            <v>0</v>
          </cell>
          <cell r="H11">
            <v>0</v>
          </cell>
          <cell r="I11" t="e">
            <v>#NAME?</v>
          </cell>
        </row>
        <row r="12">
          <cell r="C12" t="str">
            <v>КЛЭП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КЛЭП ВН</v>
          </cell>
          <cell r="D13" t="str">
            <v>кг/Гкал</v>
          </cell>
          <cell r="E13" t="e">
            <v>#NAME?</v>
          </cell>
          <cell r="F13" t="e">
            <v>#NAME?</v>
          </cell>
          <cell r="G13">
            <v>0</v>
          </cell>
          <cell r="H13">
            <v>0</v>
          </cell>
          <cell r="I13" t="e">
            <v>#NAME?</v>
          </cell>
        </row>
        <row r="14">
          <cell r="C14" t="str">
            <v>КЛЭП СН1</v>
          </cell>
          <cell r="D14" t="e">
            <v>#DIV/0!</v>
          </cell>
          <cell r="E14" t="e">
            <v>#DIV/0!</v>
          </cell>
          <cell r="G14">
            <v>0</v>
          </cell>
          <cell r="H14">
            <v>0</v>
          </cell>
        </row>
        <row r="15">
          <cell r="C15" t="str">
            <v>Пар 1,2-2,5 кгс/см2</v>
          </cell>
          <cell r="D15" t="e">
            <v>#DIV/0!</v>
          </cell>
          <cell r="E15" t="e">
            <v>#DIV/0!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C16" t="str">
            <v>Пар 2,5-7,0 кгс/см2</v>
          </cell>
          <cell r="G16">
            <v>0</v>
          </cell>
          <cell r="H16">
            <v>0</v>
          </cell>
        </row>
        <row r="17">
          <cell r="C17" t="str">
            <v>Пар 7,0-13,0 кгс/см2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 t="str">
            <v>Пар больше 13 кгс/см2</v>
          </cell>
          <cell r="D18" t="e">
            <v>#DIV/0!</v>
          </cell>
          <cell r="E18" t="e">
            <v>#DIV/0!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 t="str">
            <v>Острый и редуцированный пар</v>
          </cell>
          <cell r="G19">
            <v>0</v>
          </cell>
          <cell r="H19">
            <v>0</v>
          </cell>
        </row>
        <row r="20">
          <cell r="C20" t="str">
            <v>Горячая вода</v>
          </cell>
          <cell r="D20" t="e">
            <v>#DIV/0!</v>
          </cell>
          <cell r="E20" t="e">
            <v>#DIV/0!</v>
          </cell>
          <cell r="G20">
            <v>0</v>
          </cell>
          <cell r="H20">
            <v>0</v>
          </cell>
        </row>
        <row r="21">
          <cell r="C21" t="str">
            <v>Подстанции НН</v>
          </cell>
          <cell r="D21" t="e">
            <v>#DIV/0!</v>
          </cell>
          <cell r="E21" t="e">
            <v>#DIV/0!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3">
          <cell r="C23" t="str">
            <v>Пар 2,5-7,0 кгс/см2</v>
          </cell>
          <cell r="D23" t="str">
            <v>руб/Гкал</v>
          </cell>
          <cell r="E23" t="e">
            <v>#NAME?</v>
          </cell>
          <cell r="F23" t="e">
            <v>#NAME?</v>
          </cell>
          <cell r="G23">
            <v>0</v>
          </cell>
          <cell r="H23" t="e">
            <v>#NAME?</v>
          </cell>
          <cell r="I23" t="e">
            <v>#NAME?</v>
          </cell>
        </row>
        <row r="24">
          <cell r="C24" t="str">
            <v>Пар 7,0-13,0 кгс/см2</v>
          </cell>
          <cell r="D24" t="str">
            <v>руб/Гкал</v>
          </cell>
          <cell r="E24" t="e">
            <v>#NAME?</v>
          </cell>
          <cell r="F24" t="e">
            <v>#NAME?</v>
          </cell>
          <cell r="G24">
            <v>0</v>
          </cell>
          <cell r="H24" t="e">
            <v>#NAME?</v>
          </cell>
          <cell r="I24" t="e">
            <v>#NAME?</v>
          </cell>
        </row>
        <row r="25">
          <cell r="C25" t="str">
            <v>Пар больше 13 кгс/см2</v>
          </cell>
          <cell r="D25" t="str">
            <v>руб/Гкал</v>
          </cell>
          <cell r="E25" t="e">
            <v>#NAME?</v>
          </cell>
          <cell r="F25" t="e">
            <v>#NAME?</v>
          </cell>
          <cell r="G25">
            <v>0</v>
          </cell>
          <cell r="H25" t="e">
            <v>#NAME?</v>
          </cell>
          <cell r="I25" t="e">
            <v>#NAME?</v>
          </cell>
        </row>
        <row r="26">
          <cell r="C26" t="str">
            <v>Острый и редуцированный пар</v>
          </cell>
          <cell r="D26" t="str">
            <v>руб/Гкал</v>
          </cell>
          <cell r="E26" t="e">
            <v>#NAME?</v>
          </cell>
          <cell r="F26" t="e">
            <v>#NAME?</v>
          </cell>
          <cell r="G26">
            <v>0</v>
          </cell>
          <cell r="H26" t="e">
            <v>#NAME?</v>
          </cell>
          <cell r="I26" t="e">
            <v>#NAME?</v>
          </cell>
        </row>
      </sheetData>
      <sheetData sheetId="22">
        <row r="1">
          <cell r="D1" t="str">
            <v>Таблица № П1.18.</v>
          </cell>
        </row>
        <row r="2">
          <cell r="A2" t="str">
            <v xml:space="preserve">Калькуляция себестоимости электрической энергии </v>
          </cell>
        </row>
        <row r="3">
          <cell r="D3" t="str">
            <v>тыс.руб.</v>
          </cell>
        </row>
        <row r="4">
          <cell r="A4" t="str">
            <v>№ п.п.</v>
          </cell>
          <cell r="B4" t="str">
            <v>Калькуляционные статьи затрат</v>
          </cell>
          <cell r="C4" t="str">
            <v>Всего</v>
          </cell>
        </row>
        <row r="5">
          <cell r="C5">
            <v>2010</v>
          </cell>
          <cell r="D5">
            <v>2011</v>
          </cell>
        </row>
        <row r="6">
          <cell r="A6">
            <v>1</v>
          </cell>
          <cell r="B6">
            <v>2</v>
          </cell>
          <cell r="C6" t="str">
            <v>3</v>
          </cell>
          <cell r="D6" t="str">
            <v>4</v>
          </cell>
        </row>
        <row r="7">
          <cell r="A7" t="str">
            <v>1.</v>
          </cell>
          <cell r="B7" t="str">
            <v>Топливо на технологические цели</v>
          </cell>
          <cell r="C7" t="e">
            <v>#NAME?</v>
          </cell>
          <cell r="D7" t="e">
            <v>#NAME?</v>
          </cell>
        </row>
        <row r="8">
          <cell r="A8" t="str">
            <v>2.</v>
          </cell>
          <cell r="B8" t="str">
            <v>Вода на технологические цели</v>
          </cell>
          <cell r="C8">
            <v>0</v>
          </cell>
          <cell r="D8" t="e">
            <v>#NAME?</v>
          </cell>
        </row>
        <row r="9">
          <cell r="A9" t="str">
            <v>3.</v>
          </cell>
          <cell r="B9" t="str">
            <v>Основная оплата труда производственных рабочих</v>
          </cell>
          <cell r="C9">
            <v>0</v>
          </cell>
          <cell r="D9">
            <v>0</v>
          </cell>
        </row>
        <row r="10">
          <cell r="A10" t="str">
            <v>4.</v>
          </cell>
          <cell r="B10" t="str">
            <v>Дополнительная оплата труда производственных рабочих</v>
          </cell>
          <cell r="C10">
            <v>0</v>
          </cell>
          <cell r="D10" t="e">
            <v>#NAME?</v>
          </cell>
        </row>
        <row r="11">
          <cell r="A11" t="str">
            <v>5.</v>
          </cell>
          <cell r="B11" t="str">
            <v>Отчисления на соц. нужды с оплаты производственных рабочих</v>
          </cell>
          <cell r="C11">
            <v>0</v>
          </cell>
          <cell r="D11">
            <v>0</v>
          </cell>
        </row>
        <row r="12">
          <cell r="A12" t="str">
            <v>6.</v>
          </cell>
          <cell r="B12" t="str">
            <v>Расходы по содержание и эксплуатации оборудования</v>
          </cell>
          <cell r="C12">
            <v>0</v>
          </cell>
          <cell r="D12">
            <v>0</v>
          </cell>
        </row>
        <row r="13">
          <cell r="B13" t="str">
            <v xml:space="preserve">    в том числе:</v>
          </cell>
          <cell r="D13">
            <v>0</v>
          </cell>
        </row>
        <row r="14">
          <cell r="A14" t="str">
            <v>6.1.</v>
          </cell>
          <cell r="B14" t="str">
            <v>амортизация производственного оборудования</v>
          </cell>
          <cell r="C14">
            <v>0</v>
          </cell>
          <cell r="D14">
            <v>0</v>
          </cell>
        </row>
        <row r="15">
          <cell r="A15" t="str">
            <v>6.2.</v>
          </cell>
          <cell r="B15" t="str">
            <v>ремонт основного оборудования</v>
          </cell>
          <cell r="C15">
            <v>0</v>
          </cell>
          <cell r="D15">
            <v>0</v>
          </cell>
        </row>
        <row r="16">
          <cell r="A16" t="str">
            <v>6.3.</v>
          </cell>
          <cell r="B16" t="str">
            <v>другие расходы по содержанию и эксплуатации оборудования</v>
          </cell>
          <cell r="C16">
            <v>0</v>
          </cell>
          <cell r="D16" t="e">
            <v>#NAME?</v>
          </cell>
        </row>
        <row r="17">
          <cell r="A17" t="str">
            <v>7.</v>
          </cell>
          <cell r="B17" t="str">
            <v>Расходы по подготовке и освоению производства (пусковые работы)</v>
          </cell>
          <cell r="C17">
            <v>0</v>
          </cell>
          <cell r="D17">
            <v>0</v>
          </cell>
        </row>
        <row r="18">
          <cell r="A18" t="str">
            <v>8.</v>
          </cell>
          <cell r="B18" t="str">
            <v>Цеховые расходы</v>
          </cell>
          <cell r="C18">
            <v>0</v>
          </cell>
          <cell r="D18" t="e">
            <v>#NAME?</v>
          </cell>
        </row>
        <row r="19">
          <cell r="A19" t="str">
            <v>9.</v>
          </cell>
          <cell r="B19" t="str">
            <v>Общехозяйственные расходы, всего</v>
          </cell>
          <cell r="C19">
            <v>0</v>
          </cell>
          <cell r="D19">
            <v>0</v>
          </cell>
        </row>
        <row r="20">
          <cell r="B20" t="str">
            <v xml:space="preserve">    в том числе:</v>
          </cell>
          <cell r="D20" t="e">
            <v>#NAME?</v>
          </cell>
        </row>
        <row r="21">
          <cell r="A21" t="str">
            <v>9.1.</v>
          </cell>
          <cell r="B21" t="str">
            <v>Целевые средства на НИОКР</v>
          </cell>
          <cell r="C21">
            <v>0</v>
          </cell>
          <cell r="D21" t="e">
            <v>#NAME?</v>
          </cell>
        </row>
        <row r="22">
          <cell r="A22" t="str">
            <v>9.2.</v>
          </cell>
          <cell r="B22" t="str">
            <v>Средства на страхование</v>
          </cell>
          <cell r="C22">
            <v>0</v>
          </cell>
          <cell r="D22">
            <v>0</v>
          </cell>
        </row>
        <row r="23">
          <cell r="A23" t="str">
            <v>9.3.</v>
          </cell>
          <cell r="B23" t="str">
            <v>Плата за предельно допустимые выбросы (сбросы) загрязняющих вещеcтв</v>
          </cell>
          <cell r="C23">
            <v>0</v>
          </cell>
          <cell r="D23" t="e">
            <v>#NAME?</v>
          </cell>
        </row>
        <row r="24">
          <cell r="A24" t="str">
            <v>9.4.</v>
          </cell>
          <cell r="B24" t="str">
            <v>Оплата за услуги по организации функционирования и развитию ЕЭС России, оперативно-диспетчерскому управлению в электроэнергетике, организации функционирования торговой системы оптового рынка электрической энергии (мощности), передаче электрической энергии</v>
          </cell>
          <cell r="C24">
            <v>0</v>
          </cell>
          <cell r="D24">
            <v>0</v>
          </cell>
        </row>
        <row r="25">
          <cell r="A25" t="str">
            <v>9.5.</v>
          </cell>
          <cell r="B25" t="str">
            <v>Отчисления в ремонтный фонд в случае его формирования</v>
          </cell>
          <cell r="C25">
            <v>0</v>
          </cell>
          <cell r="D25">
            <v>0</v>
          </cell>
        </row>
        <row r="26">
          <cell r="A26" t="str">
            <v>9.6.</v>
          </cell>
          <cell r="B26" t="str">
            <v>Непроизводственные расходы (налоги и другие обязательные платежи и сборы) всего</v>
          </cell>
          <cell r="C26">
            <v>0</v>
          </cell>
          <cell r="D26">
            <v>0</v>
          </cell>
        </row>
        <row r="27">
          <cell r="B27" t="str">
            <v xml:space="preserve">    в том числе:</v>
          </cell>
          <cell r="C27">
            <v>0</v>
          </cell>
          <cell r="D27" t="e">
            <v>#NAME?</v>
          </cell>
        </row>
        <row r="28">
          <cell r="C28" t="e">
            <v>#NAME?</v>
          </cell>
          <cell r="D28" t="e">
            <v>#NAME?</v>
          </cell>
        </row>
        <row r="29">
          <cell r="D29" t="e">
            <v>#NAME?</v>
          </cell>
        </row>
        <row r="30">
          <cell r="A30" t="str">
            <v>9.7.</v>
          </cell>
          <cell r="B30" t="str">
            <v>Другие затраты, относимые на себестоимость продукции всего</v>
          </cell>
          <cell r="C30">
            <v>0</v>
          </cell>
          <cell r="D30">
            <v>0</v>
          </cell>
        </row>
        <row r="31">
          <cell r="B31" t="str">
            <v xml:space="preserve">    в том числе:</v>
          </cell>
          <cell r="C31">
            <v>0</v>
          </cell>
          <cell r="D31" t="e">
            <v>#NAME?</v>
          </cell>
        </row>
        <row r="32">
          <cell r="C32" t="e">
            <v>#NAME?</v>
          </cell>
          <cell r="D32" t="e">
            <v>#NAME?</v>
          </cell>
        </row>
        <row r="34">
          <cell r="A34" t="str">
            <v>10.</v>
          </cell>
          <cell r="B34" t="str">
            <v>Водный налог</v>
          </cell>
          <cell r="C34">
            <v>0</v>
          </cell>
          <cell r="D34">
            <v>0</v>
          </cell>
        </row>
        <row r="35">
          <cell r="A35" t="str">
            <v>11.</v>
          </cell>
          <cell r="B35" t="str">
            <v>Покупная электроэнергия</v>
          </cell>
          <cell r="C35">
            <v>0</v>
          </cell>
          <cell r="D35">
            <v>0</v>
          </cell>
        </row>
        <row r="36">
          <cell r="A36" t="str">
            <v>11.1.</v>
          </cell>
          <cell r="B36" t="str">
            <v>Относимая на условно-постоянные расходы</v>
          </cell>
          <cell r="C36">
            <v>0</v>
          </cell>
          <cell r="D36">
            <v>0</v>
          </cell>
        </row>
        <row r="37">
          <cell r="A37" t="str">
            <v>11.2.</v>
          </cell>
          <cell r="B37" t="str">
            <v>Относимая на переменные расходы</v>
          </cell>
          <cell r="C37">
            <v>0</v>
          </cell>
          <cell r="D37">
            <v>0</v>
          </cell>
        </row>
        <row r="38">
          <cell r="A38" t="str">
            <v>12.</v>
          </cell>
          <cell r="B38" t="str">
            <v>Недополученный по независящим причинам доход</v>
          </cell>
          <cell r="C38">
            <v>0</v>
          </cell>
          <cell r="D38">
            <v>0</v>
          </cell>
        </row>
        <row r="39">
          <cell r="A39" t="str">
            <v>13.</v>
          </cell>
          <cell r="B39" t="str">
            <v>Избыток средств, полученный в предыдущем периоде регулирования</v>
          </cell>
          <cell r="C39">
            <v>0</v>
          </cell>
          <cell r="D39">
            <v>0</v>
          </cell>
        </row>
        <row r="40">
          <cell r="A40" t="str">
            <v>14.</v>
          </cell>
          <cell r="B40" t="str">
            <v xml:space="preserve">Итого производственные расходы </v>
          </cell>
          <cell r="C40" t="e">
            <v>#NAME?</v>
          </cell>
          <cell r="D40" t="e">
            <v>#NAME?</v>
          </cell>
        </row>
        <row r="41">
          <cell r="A41" t="str">
            <v>15.</v>
          </cell>
          <cell r="B41" t="str">
            <v>Полезный отпуск электроэнергии, млн.кВт.ч.</v>
          </cell>
          <cell r="C41">
            <v>0</v>
          </cell>
          <cell r="D41">
            <v>0</v>
          </cell>
        </row>
        <row r="42">
          <cell r="A42" t="str">
            <v>16.</v>
          </cell>
          <cell r="B42" t="str">
            <v xml:space="preserve">Себестоимость, руб./тыс.кВт.ч </v>
          </cell>
          <cell r="C42" t="e">
            <v>#NAME?</v>
          </cell>
          <cell r="D42" t="e">
            <v>#NAME?</v>
          </cell>
        </row>
        <row r="43">
          <cell r="B43" t="str">
            <v>из них:</v>
          </cell>
        </row>
        <row r="44">
          <cell r="A44" t="str">
            <v>16.1.</v>
          </cell>
          <cell r="B44" t="str">
            <v xml:space="preserve">переменная составляющая </v>
          </cell>
          <cell r="C44" t="e">
            <v>#NAME?</v>
          </cell>
          <cell r="D44" t="e">
            <v>#NAME?</v>
          </cell>
        </row>
        <row r="45">
          <cell r="B45" t="str">
            <v xml:space="preserve">    в том числе:</v>
          </cell>
        </row>
        <row r="46">
          <cell r="A46" t="str">
            <v>16.1.1.</v>
          </cell>
          <cell r="B46" t="str">
            <v xml:space="preserve"> - топливная составляющая</v>
          </cell>
          <cell r="C46" t="e">
            <v>#NAME?</v>
          </cell>
          <cell r="D46" t="e">
            <v>#NAME?</v>
          </cell>
        </row>
        <row r="47">
          <cell r="A47" t="str">
            <v>16.1.2.</v>
          </cell>
          <cell r="B47" t="str">
            <v xml:space="preserve"> - водный налог</v>
          </cell>
          <cell r="C47" t="e">
            <v>#DIV/0!</v>
          </cell>
          <cell r="D47" t="e">
            <v>#DIV/0!</v>
          </cell>
        </row>
        <row r="48">
          <cell r="A48" t="str">
            <v>16.1.3.</v>
          </cell>
          <cell r="B48" t="str">
            <v xml:space="preserve"> - покупная электроэнергия</v>
          </cell>
          <cell r="C48" t="e">
            <v>#DIV/0!</v>
          </cell>
          <cell r="D48" t="e">
            <v>#DIV/0!</v>
          </cell>
        </row>
        <row r="49">
          <cell r="A49" t="str">
            <v>17.</v>
          </cell>
          <cell r="B49" t="str">
            <v>Условно-постоянные затраты</v>
          </cell>
          <cell r="C49" t="e">
            <v>#NAME?</v>
          </cell>
          <cell r="D49" t="e">
            <v>#NAME?</v>
          </cell>
        </row>
        <row r="50">
          <cell r="B50" t="str">
            <v xml:space="preserve">    в том числе:</v>
          </cell>
        </row>
        <row r="51">
          <cell r="A51" t="str">
            <v>17.1.</v>
          </cell>
          <cell r="B51" t="str">
            <v>По источникам энергии</v>
          </cell>
          <cell r="C51" t="e">
            <v>#NAME?</v>
          </cell>
          <cell r="D51" t="e">
            <v>#NAME?</v>
          </cell>
        </row>
        <row r="52">
          <cell r="A52" t="str">
            <v>17.2.</v>
          </cell>
          <cell r="B52" t="str">
            <v>По сетям</v>
          </cell>
          <cell r="C52">
            <v>0</v>
          </cell>
          <cell r="D52">
            <v>0</v>
          </cell>
        </row>
        <row r="53">
          <cell r="A53" t="str">
            <v>17.3.</v>
          </cell>
          <cell r="B53" t="str">
            <v>По покупной</v>
          </cell>
          <cell r="C53">
            <v>0</v>
          </cell>
          <cell r="D53">
            <v>0</v>
          </cell>
        </row>
        <row r="54">
          <cell r="A54" t="str">
            <v>17.4.</v>
          </cell>
          <cell r="B54" t="str">
            <v>Сумма общехозяйственных расходов</v>
          </cell>
          <cell r="C54">
            <v>0</v>
          </cell>
          <cell r="D54">
            <v>0</v>
          </cell>
        </row>
        <row r="55">
          <cell r="A55" t="str">
            <v>18.</v>
          </cell>
          <cell r="B55" t="str">
            <v>Условно-переменнные затраты</v>
          </cell>
          <cell r="C55" t="e">
            <v>#NAME?</v>
          </cell>
          <cell r="D55" t="e">
            <v>#NAME?</v>
          </cell>
        </row>
      </sheetData>
      <sheetData sheetId="23">
        <row r="1">
          <cell r="H1" t="str">
            <v>Таблица № П1.19.1-2</v>
          </cell>
        </row>
        <row r="2">
          <cell r="A2" t="str">
            <v>Калькуляция себестоимости производства тепловой энергии по ЭСО (по СЦТ)</v>
          </cell>
        </row>
        <row r="3">
          <cell r="H3" t="str">
            <v>тыс. руб.</v>
          </cell>
        </row>
        <row r="4">
          <cell r="A4" t="str">
            <v>№ п.п.</v>
          </cell>
          <cell r="B4" t="str">
            <v>Калькуляционные статьи затрат</v>
          </cell>
          <cell r="C4" t="str">
            <v>Всего</v>
          </cell>
          <cell r="E4" t="str">
            <v>Производство электроэнергии</v>
          </cell>
          <cell r="G4" t="str">
            <v>Производство тепловой энергии</v>
          </cell>
        </row>
        <row r="5">
          <cell r="C5" t="str">
            <v>Всего</v>
          </cell>
          <cell r="D5" t="str">
            <v>Всего</v>
          </cell>
          <cell r="E5">
            <v>2010</v>
          </cell>
          <cell r="F5">
            <v>0</v>
          </cell>
          <cell r="G5">
            <v>0</v>
          </cell>
          <cell r="H5">
            <v>2011</v>
          </cell>
        </row>
        <row r="6">
          <cell r="A6">
            <v>1</v>
          </cell>
          <cell r="B6">
            <v>2</v>
          </cell>
          <cell r="C6">
            <v>2010</v>
          </cell>
          <cell r="D6">
            <v>2011</v>
          </cell>
          <cell r="E6">
            <v>5</v>
          </cell>
          <cell r="F6">
            <v>2010</v>
          </cell>
          <cell r="G6">
            <v>2011</v>
          </cell>
          <cell r="H6">
            <v>8</v>
          </cell>
        </row>
        <row r="7">
          <cell r="A7">
            <v>1</v>
          </cell>
          <cell r="B7">
            <v>2</v>
          </cell>
          <cell r="C7">
            <v>2010</v>
          </cell>
          <cell r="D7">
            <v>2011</v>
          </cell>
          <cell r="E7">
            <v>0</v>
          </cell>
          <cell r="F7">
            <v>2010</v>
          </cell>
          <cell r="G7">
            <v>2011</v>
          </cell>
          <cell r="H7">
            <v>0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F8">
            <v>6</v>
          </cell>
          <cell r="G8">
            <v>7</v>
          </cell>
        </row>
        <row r="9">
          <cell r="A9" t="str">
            <v>1.</v>
          </cell>
          <cell r="B9" t="str">
            <v>Топливо на технологические цели</v>
          </cell>
          <cell r="C9">
            <v>0</v>
          </cell>
          <cell r="D9">
            <v>0</v>
          </cell>
          <cell r="F9">
            <v>0</v>
          </cell>
          <cell r="G9">
            <v>0</v>
          </cell>
        </row>
        <row r="10">
          <cell r="A10" t="str">
            <v>2.</v>
          </cell>
          <cell r="B10" t="str">
            <v>Вода на технологические цели</v>
          </cell>
          <cell r="C10">
            <v>0</v>
          </cell>
          <cell r="D10">
            <v>0</v>
          </cell>
          <cell r="F10">
            <v>0</v>
          </cell>
          <cell r="G10">
            <v>0</v>
          </cell>
        </row>
        <row r="11">
          <cell r="A11" t="str">
            <v>3.</v>
          </cell>
          <cell r="B11" t="str">
            <v>Основная оплата труда производственных рабочих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4.</v>
          </cell>
          <cell r="B12" t="str">
            <v>Дополнительная оплата труда производственных рабочих</v>
          </cell>
          <cell r="C12">
            <v>0</v>
          </cell>
          <cell r="D12">
            <v>0</v>
          </cell>
          <cell r="F12">
            <v>0</v>
          </cell>
          <cell r="G12">
            <v>0</v>
          </cell>
        </row>
        <row r="13">
          <cell r="A13" t="str">
            <v>5.</v>
          </cell>
          <cell r="B13" t="str">
            <v>Отчисления на соц. нужды с оплаты производственных рабочих</v>
          </cell>
          <cell r="C13">
            <v>0</v>
          </cell>
          <cell r="D13">
            <v>0</v>
          </cell>
          <cell r="F13">
            <v>0</v>
          </cell>
          <cell r="G13">
            <v>0</v>
          </cell>
        </row>
        <row r="14">
          <cell r="A14" t="str">
            <v>6.</v>
          </cell>
          <cell r="B14" t="str">
            <v xml:space="preserve">    в том числе:</v>
          </cell>
          <cell r="C14">
            <v>0</v>
          </cell>
          <cell r="D14">
            <v>0</v>
          </cell>
          <cell r="F14">
            <v>0</v>
          </cell>
          <cell r="G14">
            <v>0</v>
          </cell>
        </row>
        <row r="15">
          <cell r="A15" t="str">
            <v>6.1.</v>
          </cell>
          <cell r="B15" t="str">
            <v xml:space="preserve">    в том числе:</v>
          </cell>
          <cell r="C15">
            <v>0</v>
          </cell>
          <cell r="D15">
            <v>0</v>
          </cell>
        </row>
        <row r="16">
          <cell r="A16" t="str">
            <v>6.1.</v>
          </cell>
          <cell r="B16" t="str">
            <v>амортизация производственного оборудования</v>
          </cell>
          <cell r="C16">
            <v>0</v>
          </cell>
          <cell r="D16">
            <v>0</v>
          </cell>
          <cell r="F16">
            <v>0</v>
          </cell>
          <cell r="G16">
            <v>0</v>
          </cell>
        </row>
        <row r="17">
          <cell r="A17" t="str">
            <v>6.2.</v>
          </cell>
          <cell r="B17" t="str">
            <v>ремонт основного оборудования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</row>
        <row r="18">
          <cell r="A18" t="str">
            <v>6.3.</v>
          </cell>
          <cell r="B18" t="str">
            <v>другие расходы по содержанию и эксплуатации оборудования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</row>
        <row r="19">
          <cell r="A19" t="str">
            <v>7.</v>
          </cell>
          <cell r="B19" t="str">
            <v>Расходы по подготовке и освоению производства (пусковые работы)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</row>
        <row r="20">
          <cell r="A20" t="str">
            <v>8.</v>
          </cell>
          <cell r="B20" t="str">
            <v>Цеховые расходы</v>
          </cell>
          <cell r="C20">
            <v>0</v>
          </cell>
          <cell r="D20">
            <v>0</v>
          </cell>
          <cell r="F20">
            <v>0</v>
          </cell>
          <cell r="G20">
            <v>0</v>
          </cell>
        </row>
        <row r="21">
          <cell r="A21" t="str">
            <v>9.</v>
          </cell>
          <cell r="B21" t="str">
            <v xml:space="preserve">    в том числе: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9.1.</v>
          </cell>
          <cell r="B22" t="str">
            <v xml:space="preserve">    в том числе: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9.1.</v>
          </cell>
          <cell r="B23" t="str">
            <v>Целевые средства на НИОКР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9.2.</v>
          </cell>
          <cell r="B24" t="str">
            <v>Средства на страхование</v>
          </cell>
          <cell r="C24">
            <v>0</v>
          </cell>
          <cell r="D24">
            <v>0</v>
          </cell>
          <cell r="F24">
            <v>0</v>
          </cell>
          <cell r="G24">
            <v>0</v>
          </cell>
        </row>
        <row r="25">
          <cell r="A25" t="str">
            <v>9.3.</v>
          </cell>
          <cell r="B25" t="str">
            <v>Плата за предельно допустимые выбросы (сбросы) загрязняющих вещетв</v>
          </cell>
          <cell r="C25">
            <v>0</v>
          </cell>
          <cell r="D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9.4.</v>
          </cell>
          <cell r="B26" t="str">
            <v>Отчисления в ремонтный фонд в случае его формирования</v>
          </cell>
          <cell r="C26">
            <v>0</v>
          </cell>
          <cell r="D26">
            <v>0</v>
          </cell>
          <cell r="F26">
            <v>0</v>
          </cell>
          <cell r="G26">
            <v>0</v>
          </cell>
        </row>
        <row r="27">
          <cell r="A27" t="str">
            <v>9.5.</v>
          </cell>
          <cell r="B27" t="str">
            <v xml:space="preserve">    в том числе:</v>
          </cell>
          <cell r="C27">
            <v>0</v>
          </cell>
          <cell r="D27">
            <v>0</v>
          </cell>
          <cell r="F27">
            <v>0</v>
          </cell>
          <cell r="G27">
            <v>0</v>
          </cell>
        </row>
        <row r="28">
          <cell r="B28" t="str">
            <v xml:space="preserve">    в том числе:</v>
          </cell>
          <cell r="C28">
            <v>0</v>
          </cell>
          <cell r="D28">
            <v>0</v>
          </cell>
        </row>
        <row r="29">
          <cell r="C29" t="e">
            <v>#NAME?</v>
          </cell>
          <cell r="D29" t="e">
            <v>#NAME?</v>
          </cell>
          <cell r="F29" t="e">
            <v>#NAME?</v>
          </cell>
          <cell r="G29" t="e">
            <v>#NAME?</v>
          </cell>
        </row>
        <row r="30">
          <cell r="A30" t="str">
            <v>9.6.</v>
          </cell>
          <cell r="B30" t="str">
            <v>Другие затраты, относимые на себестоимость продукции всего</v>
          </cell>
          <cell r="C30">
            <v>0</v>
          </cell>
          <cell r="D30">
            <v>0</v>
          </cell>
        </row>
        <row r="31">
          <cell r="A31" t="str">
            <v>9.6.</v>
          </cell>
          <cell r="B31" t="str">
            <v xml:space="preserve">    в том числе:</v>
          </cell>
          <cell r="C31">
            <v>0</v>
          </cell>
          <cell r="D31">
            <v>0</v>
          </cell>
          <cell r="F31">
            <v>0</v>
          </cell>
          <cell r="G31">
            <v>0</v>
          </cell>
        </row>
        <row r="32">
          <cell r="B32" t="str">
            <v xml:space="preserve">    в том числе:</v>
          </cell>
          <cell r="C32">
            <v>0</v>
          </cell>
          <cell r="D32">
            <v>0</v>
          </cell>
        </row>
        <row r="33">
          <cell r="C33" t="e">
            <v>#NAME?</v>
          </cell>
          <cell r="D33" t="e">
            <v>#NAME?</v>
          </cell>
          <cell r="F33" t="e">
            <v>#NAME?</v>
          </cell>
          <cell r="G33" t="e">
            <v>#NAME?</v>
          </cell>
        </row>
        <row r="34">
          <cell r="A34" t="str">
            <v>10.</v>
          </cell>
          <cell r="B34" t="str">
            <v>Водный налог</v>
          </cell>
          <cell r="C34" t="e">
            <v>#NAME?</v>
          </cell>
          <cell r="D34" t="e">
            <v>#NAME?</v>
          </cell>
          <cell r="F34" t="e">
            <v>#NAME?</v>
          </cell>
          <cell r="G34" t="e">
            <v>#NAME?</v>
          </cell>
        </row>
        <row r="35">
          <cell r="A35" t="str">
            <v>10.</v>
          </cell>
          <cell r="B35" t="str">
            <v>Недополученный по независящим причинам доход</v>
          </cell>
          <cell r="C35">
            <v>0</v>
          </cell>
          <cell r="D35">
            <v>0</v>
          </cell>
          <cell r="F35">
            <v>0</v>
          </cell>
          <cell r="G35">
            <v>0</v>
          </cell>
        </row>
        <row r="36">
          <cell r="A36" t="str">
            <v>11.</v>
          </cell>
          <cell r="B36" t="str">
            <v>Избыток средств, полученный в предыдущем периоде регулирования</v>
          </cell>
          <cell r="C36">
            <v>0</v>
          </cell>
          <cell r="D36">
            <v>0</v>
          </cell>
          <cell r="F36">
            <v>0</v>
          </cell>
          <cell r="G36">
            <v>0</v>
          </cell>
        </row>
        <row r="37">
          <cell r="A37" t="str">
            <v>12.</v>
          </cell>
          <cell r="B37" t="str">
            <v xml:space="preserve">Итого производственная себестоимость </v>
          </cell>
          <cell r="C37">
            <v>0</v>
          </cell>
          <cell r="D37">
            <v>0</v>
          </cell>
          <cell r="F37">
            <v>0</v>
          </cell>
          <cell r="G37">
            <v>0</v>
          </cell>
        </row>
        <row r="38">
          <cell r="A38" t="str">
            <v>13.</v>
          </cell>
          <cell r="B38" t="str">
            <v xml:space="preserve">Отпуск теплоэнергии от ТЭЦ, тыс.Гкал </v>
          </cell>
          <cell r="C38" t="e">
            <v>#NAME?</v>
          </cell>
          <cell r="D38" t="e">
            <v>#NAME?</v>
          </cell>
          <cell r="F38" t="e">
            <v>#NAME?</v>
          </cell>
          <cell r="G38" t="e">
            <v>#NAME?</v>
          </cell>
        </row>
        <row r="39">
          <cell r="A39" t="str">
            <v>14.</v>
          </cell>
          <cell r="B39" t="str">
            <v>Себестоимость 1 000 Гкал, руб/1000 Гкал</v>
          </cell>
          <cell r="C39" t="e">
            <v>#NAME?</v>
          </cell>
          <cell r="D39" t="e">
            <v>#NAME?</v>
          </cell>
          <cell r="F39" t="e">
            <v>#NAME?</v>
          </cell>
          <cell r="G39" t="e">
            <v>#NAME?</v>
          </cell>
        </row>
        <row r="40">
          <cell r="B40" t="str">
            <v xml:space="preserve">    в том числе:</v>
          </cell>
        </row>
        <row r="41">
          <cell r="A41" t="str">
            <v>14.1.</v>
          </cell>
          <cell r="B41" t="str">
            <v xml:space="preserve">переменная составляющая, </v>
          </cell>
          <cell r="C41" t="e">
            <v>#NAME?</v>
          </cell>
          <cell r="D41" t="e">
            <v>#NAME?</v>
          </cell>
          <cell r="F41" t="e">
            <v>#NAME?</v>
          </cell>
          <cell r="G41" t="e">
            <v>#NAME?</v>
          </cell>
        </row>
        <row r="42">
          <cell r="A42" t="str">
            <v>15.</v>
          </cell>
          <cell r="B42" t="str">
            <v xml:space="preserve">    в том числе:</v>
          </cell>
          <cell r="C42">
            <v>0</v>
          </cell>
          <cell r="D42">
            <v>0</v>
          </cell>
          <cell r="F42">
            <v>0</v>
          </cell>
          <cell r="G42">
            <v>0</v>
          </cell>
        </row>
        <row r="43">
          <cell r="B43" t="str">
            <v xml:space="preserve">    в том числе:</v>
          </cell>
          <cell r="C43" t="e">
            <v>#NAME?</v>
          </cell>
          <cell r="D43" t="e">
            <v>#NAME?</v>
          </cell>
          <cell r="F43" t="e">
            <v>#NAME?</v>
          </cell>
          <cell r="G43" t="e">
            <v>#NAME?</v>
          </cell>
        </row>
        <row r="44">
          <cell r="A44" t="str">
            <v>15.1.</v>
          </cell>
          <cell r="B44" t="str">
            <v xml:space="preserve"> - водный налог</v>
          </cell>
          <cell r="C44" t="e">
            <v>#NAME?</v>
          </cell>
          <cell r="D44" t="e">
            <v>#NAME?</v>
          </cell>
          <cell r="F44">
            <v>0</v>
          </cell>
          <cell r="G44">
            <v>0</v>
          </cell>
        </row>
        <row r="45">
          <cell r="A45" t="str">
            <v>16.</v>
          </cell>
          <cell r="B45" t="str">
            <v>Условно-постоянные затраты</v>
          </cell>
          <cell r="C45" t="e">
            <v>#NAME?</v>
          </cell>
          <cell r="D45" t="e">
            <v>#NAME?</v>
          </cell>
          <cell r="E45">
            <v>0</v>
          </cell>
          <cell r="F45" t="e">
            <v>#NAME?</v>
          </cell>
          <cell r="G45" t="e">
            <v>#NAME?</v>
          </cell>
        </row>
        <row r="46">
          <cell r="B46" t="str">
            <v xml:space="preserve">    в том числе:</v>
          </cell>
        </row>
        <row r="47">
          <cell r="A47" t="str">
            <v>16.1.</v>
          </cell>
          <cell r="B47" t="str">
            <v xml:space="preserve">Сумма общехозяйственных расходов </v>
          </cell>
          <cell r="C47">
            <v>0</v>
          </cell>
          <cell r="D47">
            <v>0</v>
          </cell>
        </row>
      </sheetData>
      <sheetData sheetId="24">
        <row r="1">
          <cell r="F1" t="str">
            <v>Таблица № П1.18.2.</v>
          </cell>
        </row>
        <row r="2">
          <cell r="A2" t="str">
            <v xml:space="preserve">Расчет источников финансирования капитальных вложений </v>
          </cell>
        </row>
        <row r="3">
          <cell r="F3" t="str">
            <v>тыс. руб.</v>
          </cell>
        </row>
        <row r="4">
          <cell r="A4" t="str">
            <v>№ п.п.</v>
          </cell>
          <cell r="B4" t="str">
            <v>Наименование показателей</v>
          </cell>
          <cell r="C4" t="str">
            <v>Всего</v>
          </cell>
          <cell r="D4" t="str">
            <v>Материал опор</v>
          </cell>
          <cell r="E4" t="str">
            <v>Производство электроэнергии</v>
          </cell>
          <cell r="F4" t="str">
            <v>Количество условных единиц (у) на 100 км трассы ЛЭП</v>
          </cell>
        </row>
        <row r="5">
          <cell r="C5">
            <v>2010</v>
          </cell>
          <cell r="D5">
            <v>2011</v>
          </cell>
          <cell r="E5">
            <v>2011</v>
          </cell>
          <cell r="F5">
            <v>2011</v>
          </cell>
        </row>
        <row r="6">
          <cell r="A6">
            <v>1</v>
          </cell>
          <cell r="B6">
            <v>2</v>
          </cell>
          <cell r="C6">
            <v>2010</v>
          </cell>
          <cell r="D6">
            <v>2010</v>
          </cell>
          <cell r="E6">
            <v>2011</v>
          </cell>
          <cell r="F6">
            <v>2011</v>
          </cell>
        </row>
        <row r="7">
          <cell r="A7" t="str">
            <v>1.</v>
          </cell>
          <cell r="B7" t="str">
            <v>Объем капитальных вложений - всего</v>
          </cell>
          <cell r="C7" t="str">
            <v>всего</v>
          </cell>
          <cell r="D7" t="str">
            <v>в т.ч. расходы на сбыт</v>
          </cell>
          <cell r="E7" t="str">
            <v>всего</v>
          </cell>
          <cell r="F7" t="str">
            <v>в т.ч. расходы на сбыт</v>
          </cell>
        </row>
        <row r="8">
          <cell r="A8">
            <v>1</v>
          </cell>
          <cell r="B8" t="str">
            <v xml:space="preserve">    в том числе:</v>
          </cell>
          <cell r="C8">
            <v>5</v>
          </cell>
          <cell r="D8">
            <v>6</v>
          </cell>
          <cell r="E8">
            <v>7</v>
          </cell>
          <cell r="F8">
            <v>8</v>
          </cell>
        </row>
        <row r="9">
          <cell r="A9" t="str">
            <v>1.1.</v>
          </cell>
          <cell r="B9" t="str">
            <v xml:space="preserve"> - на производственное и научно-техническое развитие</v>
          </cell>
          <cell r="C9">
            <v>0</v>
          </cell>
          <cell r="D9">
            <v>0</v>
          </cell>
          <cell r="E9" t="str">
            <v>ВЛЭП-400-500кВ-цепей:1-металл</v>
          </cell>
        </row>
        <row r="10">
          <cell r="A10" t="str">
            <v>1.2.</v>
          </cell>
          <cell r="B10" t="str">
            <v xml:space="preserve"> - на непроизводственное развитие</v>
          </cell>
          <cell r="C10">
            <v>0</v>
          </cell>
          <cell r="D10">
            <v>0</v>
          </cell>
          <cell r="E10" t="str">
            <v>ВЛЭП-400-500кВ-ж/бетон</v>
          </cell>
        </row>
        <row r="11">
          <cell r="A11" t="str">
            <v>2.</v>
          </cell>
          <cell r="B11" t="str">
            <v>Финансирование капитальных вложений из средств - всего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4.</v>
          </cell>
          <cell r="B12" t="str">
            <v xml:space="preserve">    в том числе: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2.1.</v>
          </cell>
          <cell r="B13" t="str">
            <v xml:space="preserve">    в том числе:</v>
          </cell>
          <cell r="C13">
            <v>0</v>
          </cell>
          <cell r="D13">
            <v>0</v>
          </cell>
          <cell r="E13" t="str">
            <v>ВЛЭП-330кВ-цепей:2-металл</v>
          </cell>
        </row>
        <row r="14">
          <cell r="A14" t="str">
            <v>2.2.</v>
          </cell>
          <cell r="B14" t="str">
            <v>Неиспользованных средств на начало года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2.3.</v>
          </cell>
          <cell r="B15" t="str">
            <v>ВН</v>
          </cell>
          <cell r="C15">
            <v>0</v>
          </cell>
          <cell r="D15">
            <v>0</v>
          </cell>
          <cell r="E15" t="str">
            <v>ВЛЭП-220кВ-цепей:1-дерево</v>
          </cell>
        </row>
        <row r="16">
          <cell r="A16" t="str">
            <v>2.4.</v>
          </cell>
          <cell r="B16" t="str">
            <v>СН1</v>
          </cell>
          <cell r="C16">
            <v>0</v>
          </cell>
          <cell r="D16">
            <v>0</v>
          </cell>
          <cell r="E16" t="str">
            <v>ВЛЭП-220кВ-металл</v>
          </cell>
        </row>
        <row r="17">
          <cell r="A17" t="str">
            <v>2.5.</v>
          </cell>
          <cell r="B17" t="str">
            <v>СН2</v>
          </cell>
          <cell r="C17">
            <v>0</v>
          </cell>
          <cell r="D17">
            <v>0</v>
          </cell>
          <cell r="E17" t="str">
            <v>ВЛЭП-220кВ-ж/бетон</v>
          </cell>
        </row>
        <row r="18">
          <cell r="A18" t="str">
            <v>2.6.</v>
          </cell>
          <cell r="B18" t="str">
            <v>НН</v>
          </cell>
          <cell r="C18">
            <v>0</v>
          </cell>
          <cell r="D18">
            <v>0</v>
          </cell>
          <cell r="E18" t="str">
            <v>ВЛЭП-220кВ-цепей:2-металл</v>
          </cell>
        </row>
        <row r="19">
          <cell r="A19" t="str">
            <v>2.7.</v>
          </cell>
          <cell r="B19" t="str">
            <v>Средства, полученные от реализации ценных бумаг</v>
          </cell>
          <cell r="C19">
            <v>0</v>
          </cell>
          <cell r="D19">
            <v>0</v>
          </cell>
          <cell r="E19" t="str">
            <v>ВЛЭП-220кВ-ж/бетон</v>
          </cell>
        </row>
        <row r="20">
          <cell r="A20" t="str">
            <v>2.8.</v>
          </cell>
          <cell r="B20" t="str">
            <v>Кредитные средства</v>
          </cell>
          <cell r="C20">
            <v>0</v>
          </cell>
          <cell r="D20">
            <v>0</v>
          </cell>
          <cell r="E20" t="str">
            <v>ВЛЭП-110-150кВ-цепей:1-дерево</v>
          </cell>
        </row>
        <row r="21">
          <cell r="A21" t="str">
            <v>2.9.</v>
          </cell>
          <cell r="B21" t="str">
            <v>Итого по пп. 2.1. - 2.8.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2.10.</v>
          </cell>
          <cell r="B22" t="str">
            <v>Прибыль (п. 1 - п. 2.9.):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2.10.1.</v>
          </cell>
          <cell r="B23" t="str">
            <v xml:space="preserve"> - отнесенная на производство электрической энергии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2.10.2.</v>
          </cell>
          <cell r="B24" t="str">
            <v xml:space="preserve">    всего в том числе:</v>
          </cell>
          <cell r="C24">
            <v>0</v>
          </cell>
          <cell r="D24">
            <v>0</v>
          </cell>
          <cell r="E24" t="str">
            <v>ВЛЭП-110-150кВ-ж/бетон</v>
          </cell>
        </row>
        <row r="25">
          <cell r="A25" t="str">
            <v>2.10.3.</v>
          </cell>
          <cell r="B25" t="str">
            <v xml:space="preserve"> - отнесенная на производство тепловой энергии</v>
          </cell>
          <cell r="C25">
            <v>0</v>
          </cell>
          <cell r="D25">
            <v>0</v>
          </cell>
          <cell r="E25" t="str">
            <v>КЛЭП-220кВ</v>
          </cell>
        </row>
        <row r="26">
          <cell r="A26" t="str">
            <v>2.10.4.</v>
          </cell>
          <cell r="B26" t="str">
            <v xml:space="preserve"> - отнесенная на передачу тепловой энергии</v>
          </cell>
          <cell r="C26">
            <v>0</v>
          </cell>
          <cell r="D26">
            <v>0</v>
          </cell>
          <cell r="E26" t="str">
            <v>КЛЭП-110кВ</v>
          </cell>
        </row>
        <row r="27">
          <cell r="A27" t="str">
            <v>7.3.</v>
          </cell>
          <cell r="B27" t="str">
            <v>Плата за предельно допустимые выбросы (сбросы) загрязняющих вещетв</v>
          </cell>
          <cell r="E27" t="str">
            <v>Всего</v>
          </cell>
        </row>
        <row r="28">
          <cell r="A28" t="str">
            <v>7.4.</v>
          </cell>
          <cell r="B28" t="str">
            <v>Отчисления в ремонтный фонд в случае его формирования</v>
          </cell>
          <cell r="C28">
            <v>1</v>
          </cell>
          <cell r="D28" t="str">
            <v>дерево</v>
          </cell>
          <cell r="E28" t="str">
            <v>ВЛЭП-35кВ-цепей:1-дерево</v>
          </cell>
        </row>
        <row r="29">
          <cell r="A29" t="str">
            <v>7.5.</v>
          </cell>
          <cell r="B29" t="str">
            <v>Непроизводственные расходы (налоги и другие обязательные платежи и сборы) всего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 xml:space="preserve">    в том числе:</v>
          </cell>
          <cell r="D30" t="str">
            <v>ж/бетон</v>
          </cell>
          <cell r="E30" t="str">
            <v>ВЛЭП-35кВ-ж/бетон</v>
          </cell>
        </row>
        <row r="31">
          <cell r="C31">
            <v>2</v>
          </cell>
          <cell r="D31" t="str">
            <v>металл</v>
          </cell>
          <cell r="E31" t="str">
            <v>ВЛЭП-35кВ-цепей:2-металл</v>
          </cell>
          <cell r="H31">
            <v>0</v>
          </cell>
        </row>
        <row r="32">
          <cell r="D32" t="str">
            <v>ж/бетон</v>
          </cell>
          <cell r="E32" t="str">
            <v>ВЛЭП-35кВ-ж/бетон</v>
          </cell>
        </row>
        <row r="33">
          <cell r="A33" t="str">
            <v>7.6.</v>
          </cell>
          <cell r="B33" t="str">
            <v>Другие затраты, относимые на себестоимость продукции всего</v>
          </cell>
          <cell r="C33" t="str">
            <v>-</v>
          </cell>
          <cell r="D33" t="str">
            <v>дерево</v>
          </cell>
          <cell r="E33" t="str">
            <v>ВЛЭП-1-20кВ-дерево</v>
          </cell>
        </row>
        <row r="34">
          <cell r="B34" t="str">
            <v xml:space="preserve">    в том числе:</v>
          </cell>
          <cell r="D34" t="str">
            <v>дерево на ж/б пасынках</v>
          </cell>
          <cell r="E34" t="str">
            <v>ВЛЭП-1-20кВ-дерево на ж/б пасынках</v>
          </cell>
        </row>
        <row r="35">
          <cell r="D35" t="str">
            <v>ж/бетон, металл</v>
          </cell>
          <cell r="E35" t="str">
            <v>ВЛЭП-1-20кВ-ж/бетон,металл</v>
          </cell>
          <cell r="H35">
            <v>0</v>
          </cell>
        </row>
        <row r="36">
          <cell r="A36" t="str">
            <v>КЛЭП</v>
          </cell>
          <cell r="B36" t="str">
            <v xml:space="preserve"> 20 -35</v>
          </cell>
          <cell r="C36" t="str">
            <v>-</v>
          </cell>
          <cell r="D36" t="str">
            <v>-</v>
          </cell>
          <cell r="E36" t="str">
            <v>КЛЭП-20-35кВ</v>
          </cell>
        </row>
        <row r="37">
          <cell r="A37" t="str">
            <v>8.</v>
          </cell>
          <cell r="B37" t="str">
            <v>Недополученный по независящим причинам доход</v>
          </cell>
          <cell r="C37" t="str">
            <v>-</v>
          </cell>
          <cell r="D37" t="str">
            <v>-</v>
          </cell>
          <cell r="E37" t="str">
            <v>КЛЭП-3-10кВ</v>
          </cell>
        </row>
        <row r="38">
          <cell r="A38" t="str">
            <v>9.</v>
          </cell>
          <cell r="B38" t="str">
            <v>Избыток средств, полученный в предыдущем периоде регулирования</v>
          </cell>
          <cell r="E38" t="str">
            <v>Всего</v>
          </cell>
        </row>
        <row r="39">
          <cell r="A39" t="str">
            <v>10.</v>
          </cell>
          <cell r="B39" t="str">
            <v xml:space="preserve">Итого производственные расходы 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ВЛЭП</v>
          </cell>
          <cell r="B40" t="str">
            <v xml:space="preserve">    в том числе:</v>
          </cell>
          <cell r="C40" t="str">
            <v>-</v>
          </cell>
          <cell r="D40" t="str">
            <v>дерево</v>
          </cell>
          <cell r="E40" t="str">
            <v>ВЛЭП-0,4кВ-дерево</v>
          </cell>
        </row>
        <row r="41">
          <cell r="B41" t="str">
            <v>ВН</v>
          </cell>
          <cell r="C41" t="e">
            <v>#DIV/0!</v>
          </cell>
          <cell r="D41" t="str">
            <v>дерево на ж/б пасынках</v>
          </cell>
          <cell r="E41" t="e">
            <v>#DIV/0!</v>
          </cell>
        </row>
        <row r="42">
          <cell r="B42" t="str">
            <v>СН1</v>
          </cell>
          <cell r="C42" t="e">
            <v>#DIV/0!</v>
          </cell>
          <cell r="D42" t="str">
            <v>ж/бетон, металл</v>
          </cell>
          <cell r="E42" t="e">
            <v>#DIV/0!</v>
          </cell>
        </row>
        <row r="43">
          <cell r="A43" t="str">
            <v>КЛЭП</v>
          </cell>
          <cell r="B43" t="str">
            <v>СН2</v>
          </cell>
          <cell r="C43" t="e">
            <v>#DIV/0!</v>
          </cell>
          <cell r="D43" t="str">
            <v>-</v>
          </cell>
          <cell r="E43" t="e">
            <v>#DIV/0!</v>
          </cell>
        </row>
        <row r="44">
          <cell r="A44" t="str">
            <v>НН, всего</v>
          </cell>
          <cell r="B44" t="str">
            <v>НН</v>
          </cell>
          <cell r="C44" t="e">
            <v>#DIV/0!</v>
          </cell>
          <cell r="E44" t="e">
            <v>#DIV/0!</v>
          </cell>
        </row>
        <row r="45">
          <cell r="A45" t="str">
            <v>11.</v>
          </cell>
          <cell r="B45" t="str">
            <v>Полезный отпуск электроэнергии без отпуска с шин ТЭЦ, млн.кВт.ч.</v>
          </cell>
          <cell r="C45">
            <v>0</v>
          </cell>
          <cell r="E45">
            <v>0</v>
          </cell>
        </row>
        <row r="46">
          <cell r="A46" t="str">
            <v>12.</v>
          </cell>
          <cell r="B46" t="str">
            <v xml:space="preserve">Себестоимость, руб./тыс.кВт.ч </v>
          </cell>
          <cell r="C46" t="e">
            <v>#DIV/0!</v>
          </cell>
          <cell r="E46" t="e">
            <v>#DIV/0!</v>
          </cell>
        </row>
        <row r="47">
          <cell r="A47" t="str">
            <v>13.</v>
          </cell>
          <cell r="B47" t="str">
            <v>Условно-постоянные затраты сетей</v>
          </cell>
          <cell r="C47">
            <v>0</v>
          </cell>
          <cell r="E47">
            <v>0</v>
          </cell>
        </row>
        <row r="48">
          <cell r="B48" t="str">
            <v xml:space="preserve">    в том числе:</v>
          </cell>
        </row>
        <row r="49">
          <cell r="A49" t="str">
            <v>13.1.</v>
          </cell>
          <cell r="B49" t="str">
            <v>Сумма общехозяйственных расходов</v>
          </cell>
        </row>
        <row r="50">
          <cell r="A50" t="str">
            <v>14.</v>
          </cell>
          <cell r="B50" t="str">
            <v>Услуги субъектов ФОРЭМ (Таблица № П1.13.)</v>
          </cell>
          <cell r="C50">
            <v>0</v>
          </cell>
          <cell r="E50">
            <v>0</v>
          </cell>
        </row>
        <row r="52">
          <cell r="B52" t="str">
            <v>Справочно</v>
          </cell>
        </row>
        <row r="53">
          <cell r="B53" t="str">
            <v>Всего условных единиц оборудования</v>
          </cell>
        </row>
        <row r="54">
          <cell r="B54" t="str">
            <v xml:space="preserve">    в том числе:</v>
          </cell>
        </row>
        <row r="55">
          <cell r="B55" t="str">
            <v>ВН</v>
          </cell>
        </row>
        <row r="56">
          <cell r="B56" t="str">
            <v>СН1</v>
          </cell>
        </row>
        <row r="57">
          <cell r="B57" t="str">
            <v>СН2</v>
          </cell>
        </row>
        <row r="58">
          <cell r="B58" t="str">
            <v>НН</v>
          </cell>
        </row>
      </sheetData>
      <sheetData sheetId="25">
        <row r="1">
          <cell r="D1" t="str">
            <v>Таблица № П1.2.2</v>
          </cell>
        </row>
        <row r="2">
          <cell r="A2" t="str">
            <v>Расчет полезного отпуска электрической энергии по ЭСО</v>
          </cell>
        </row>
        <row r="3">
          <cell r="B3" t="e">
            <v>#NAME?</v>
          </cell>
          <cell r="D3" t="str">
            <v>млн.кВтч</v>
          </cell>
        </row>
        <row r="4">
          <cell r="A4" t="str">
            <v>№ п.п.</v>
          </cell>
          <cell r="B4" t="str">
            <v>Показатели</v>
          </cell>
          <cell r="C4">
            <v>2010</v>
          </cell>
          <cell r="D4">
            <v>2011</v>
          </cell>
        </row>
        <row r="5">
          <cell r="A5">
            <v>1</v>
          </cell>
          <cell r="B5">
            <v>2</v>
          </cell>
          <cell r="C5">
            <v>2010</v>
          </cell>
          <cell r="D5">
            <v>2011</v>
          </cell>
        </row>
        <row r="6">
          <cell r="A6" t="str">
            <v>1.</v>
          </cell>
          <cell r="B6" t="str">
            <v>Полезный отпуск ПЭ, (строка 7 т.1.2.1)</v>
          </cell>
          <cell r="C6">
            <v>0</v>
          </cell>
          <cell r="D6">
            <v>0</v>
          </cell>
        </row>
        <row r="7">
          <cell r="A7" t="str">
            <v>2.</v>
          </cell>
          <cell r="B7" t="str">
            <v xml:space="preserve">Покупная электроэнергия </v>
          </cell>
          <cell r="C7">
            <v>0</v>
          </cell>
          <cell r="D7">
            <v>0</v>
          </cell>
        </row>
        <row r="8">
          <cell r="A8" t="str">
            <v>2.1.</v>
          </cell>
          <cell r="B8" t="str">
            <v>с оптового рынка</v>
          </cell>
          <cell r="C8">
            <v>0</v>
          </cell>
          <cell r="D8">
            <v>0</v>
          </cell>
        </row>
        <row r="9">
          <cell r="A9" t="str">
            <v>3.</v>
          </cell>
          <cell r="B9" t="str">
            <v xml:space="preserve">    в том числе:</v>
          </cell>
          <cell r="C9">
            <v>0</v>
          </cell>
          <cell r="D9">
            <v>0</v>
          </cell>
        </row>
        <row r="10">
          <cell r="A10" t="str">
            <v>2.1.1.</v>
          </cell>
          <cell r="B10" t="str">
            <v>для собственных потребителей</v>
          </cell>
          <cell r="C10">
            <v>0</v>
          </cell>
          <cell r="D10">
            <v>0</v>
          </cell>
        </row>
        <row r="11">
          <cell r="A11" t="str">
            <v>2.1.2.</v>
          </cell>
          <cell r="B11" t="str">
            <v>по прямым договорам</v>
          </cell>
          <cell r="C11">
            <v>0</v>
          </cell>
          <cell r="D11">
            <v>0</v>
          </cell>
        </row>
        <row r="12">
          <cell r="A12" t="str">
            <v>2.2.</v>
          </cell>
          <cell r="B12" t="str">
            <v>от блок-станций</v>
          </cell>
          <cell r="C12">
            <v>0</v>
          </cell>
          <cell r="D12">
            <v>0</v>
          </cell>
        </row>
        <row r="13">
          <cell r="A13" t="str">
            <v>2.3.</v>
          </cell>
          <cell r="B13" t="str">
            <v xml:space="preserve">    в том числе:</v>
          </cell>
          <cell r="C13">
            <v>0</v>
          </cell>
          <cell r="D13">
            <v>0</v>
          </cell>
        </row>
        <row r="14">
          <cell r="A14" t="str">
            <v>3.</v>
          </cell>
          <cell r="B14" t="str">
            <v>Потери электроэнергии в сетях</v>
          </cell>
          <cell r="C14">
            <v>0</v>
          </cell>
          <cell r="D14">
            <v>0</v>
          </cell>
        </row>
        <row r="15">
          <cell r="A15" t="str">
            <v>6.2.</v>
          </cell>
          <cell r="B15" t="str">
            <v>то же в % к отпуску в сеть</v>
          </cell>
          <cell r="C15" t="e">
            <v>#DIV/0!</v>
          </cell>
          <cell r="D15" t="e">
            <v>#DIV/0!</v>
          </cell>
        </row>
        <row r="16">
          <cell r="A16" t="str">
            <v>4.</v>
          </cell>
          <cell r="B16" t="str">
            <v>Расход электроэнергии на производственные и хозяйственные нужды</v>
          </cell>
          <cell r="C16">
            <v>0</v>
          </cell>
          <cell r="D16">
            <v>0</v>
          </cell>
        </row>
        <row r="17">
          <cell r="A17" t="str">
            <v>7.</v>
          </cell>
          <cell r="B17" t="str">
            <v xml:space="preserve">    в том числе:</v>
          </cell>
          <cell r="C17">
            <v>0</v>
          </cell>
          <cell r="D17">
            <v>0</v>
          </cell>
        </row>
        <row r="18">
          <cell r="A18" t="str">
            <v>8.</v>
          </cell>
          <cell r="B18" t="str">
            <v>- для закачки воды ГАЭС</v>
          </cell>
          <cell r="C18">
            <v>0</v>
          </cell>
          <cell r="D18">
            <v>0</v>
          </cell>
        </row>
        <row r="19">
          <cell r="A19" t="str">
            <v>9.</v>
          </cell>
          <cell r="B19" t="str">
            <v>- для электробойлерных</v>
          </cell>
          <cell r="C19">
            <v>0</v>
          </cell>
          <cell r="D19">
            <v>0</v>
          </cell>
        </row>
        <row r="20">
          <cell r="B20" t="str">
            <v>- для котельных</v>
          </cell>
        </row>
        <row r="21">
          <cell r="A21" t="str">
            <v>5.</v>
          </cell>
          <cell r="B21" t="str">
            <v>Полезный отпуск электроэнергии ЭСО , всего</v>
          </cell>
          <cell r="C21">
            <v>0</v>
          </cell>
          <cell r="D21">
            <v>0</v>
          </cell>
        </row>
        <row r="22">
          <cell r="A22" t="str">
            <v>9.2.</v>
          </cell>
          <cell r="B22" t="str">
            <v xml:space="preserve">    в том числе:</v>
          </cell>
          <cell r="C22">
            <v>0</v>
          </cell>
          <cell r="D22">
            <v>0</v>
          </cell>
        </row>
        <row r="23">
          <cell r="A23" t="str">
            <v>5.1.</v>
          </cell>
          <cell r="B23" t="str">
            <v>Передача электроэнергии на оптовый рынок</v>
          </cell>
          <cell r="C23">
            <v>0</v>
          </cell>
          <cell r="D23">
            <v>0</v>
          </cell>
        </row>
        <row r="24">
          <cell r="A24" t="str">
            <v>5.2.</v>
          </cell>
          <cell r="B24" t="str">
            <v>Отпуск электроэнергии по прямым договорам</v>
          </cell>
          <cell r="C24">
            <v>0</v>
          </cell>
          <cell r="D24">
            <v>0</v>
          </cell>
        </row>
        <row r="25">
          <cell r="A25" t="str">
            <v>5.3.</v>
          </cell>
          <cell r="B25" t="str">
            <v>Полезный отпуск электроэнергии в общую сеть</v>
          </cell>
          <cell r="C25">
            <v>0</v>
          </cell>
          <cell r="D25">
            <v>0</v>
          </cell>
        </row>
        <row r="26">
          <cell r="B26" t="str">
            <v xml:space="preserve">    в том числе:</v>
          </cell>
        </row>
        <row r="27">
          <cell r="C27" t="e">
            <v>#NAME?</v>
          </cell>
          <cell r="D27" t="e">
            <v>#NAME?</v>
          </cell>
        </row>
        <row r="29">
          <cell r="A29" t="str">
            <v>9.6.</v>
          </cell>
          <cell r="B29" t="str">
            <v>Другие затраты, относимые на себестоимость продукции, всего</v>
          </cell>
          <cell r="C29">
            <v>0</v>
          </cell>
          <cell r="D29">
            <v>0</v>
          </cell>
        </row>
        <row r="30">
          <cell r="B30" t="str">
            <v>в том числе:</v>
          </cell>
        </row>
        <row r="31">
          <cell r="C31" t="e">
            <v>#NAME?</v>
          </cell>
          <cell r="D31" t="e">
            <v>#NAME?</v>
          </cell>
        </row>
        <row r="33">
          <cell r="A33" t="str">
            <v>10.</v>
          </cell>
          <cell r="B33" t="str">
            <v>Покупная энергия</v>
          </cell>
        </row>
        <row r="34">
          <cell r="A34" t="str">
            <v>10.1.</v>
          </cell>
          <cell r="B34" t="str">
            <v>Относимая на условно-постоянные расходы</v>
          </cell>
        </row>
        <row r="35">
          <cell r="A35" t="str">
            <v>10.2.</v>
          </cell>
          <cell r="B35" t="str">
            <v>Относимая на переменные расходы</v>
          </cell>
        </row>
        <row r="36">
          <cell r="A36" t="str">
            <v>11.</v>
          </cell>
          <cell r="B36" t="str">
            <v>Недополученный по независящим причинам доход</v>
          </cell>
          <cell r="C36">
            <v>0</v>
          </cell>
          <cell r="D36">
            <v>0</v>
          </cell>
        </row>
        <row r="37">
          <cell r="A37" t="str">
            <v>12.</v>
          </cell>
          <cell r="B37" t="str">
            <v>Избыток средств, полученный в предыдущем периоде регулирования</v>
          </cell>
          <cell r="C37">
            <v>0</v>
          </cell>
          <cell r="D37">
            <v>0</v>
          </cell>
        </row>
        <row r="38">
          <cell r="A38" t="str">
            <v>13.</v>
          </cell>
          <cell r="B38" t="str">
            <v xml:space="preserve">Итого производственные расходы </v>
          </cell>
          <cell r="C38">
            <v>0</v>
          </cell>
          <cell r="D38">
            <v>0</v>
          </cell>
        </row>
        <row r="39">
          <cell r="A39" t="str">
            <v>14.</v>
          </cell>
          <cell r="B39" t="str">
            <v>Полезный отпуск теплоэнергииэнергии, тыс.Гкал.</v>
          </cell>
          <cell r="C39">
            <v>0</v>
          </cell>
          <cell r="D39">
            <v>0</v>
          </cell>
        </row>
        <row r="40">
          <cell r="A40" t="str">
            <v>15.</v>
          </cell>
          <cell r="B40" t="str">
            <v>Удельные расходы, руб./Гкал.,</v>
          </cell>
          <cell r="C40" t="e">
            <v>#DIV/0!</v>
          </cell>
          <cell r="D40" t="e">
            <v>#DIV/0!</v>
          </cell>
        </row>
        <row r="41">
          <cell r="B41" t="str">
            <v>из них</v>
          </cell>
        </row>
        <row r="42">
          <cell r="B42" t="str">
            <v>переменная составляющая,</v>
          </cell>
          <cell r="C42" t="e">
            <v>#DIV/0!</v>
          </cell>
          <cell r="D42" t="e">
            <v>#DIV/0!</v>
          </cell>
        </row>
        <row r="43">
          <cell r="B43" t="str">
            <v>в том числе</v>
          </cell>
        </row>
        <row r="44">
          <cell r="B44" t="str">
            <v>- топливная составляющая</v>
          </cell>
          <cell r="C44" t="e">
            <v>#DIV/0!</v>
          </cell>
          <cell r="D44" t="e">
            <v>#DIV/0!</v>
          </cell>
        </row>
        <row r="45">
          <cell r="B45" t="str">
            <v>- покупная теплоэнергия</v>
          </cell>
          <cell r="C45" t="e">
            <v>#DIV/0!</v>
          </cell>
          <cell r="D45" t="e">
            <v>#DIV/0!</v>
          </cell>
        </row>
        <row r="46">
          <cell r="A46" t="str">
            <v>16.</v>
          </cell>
          <cell r="B46" t="str">
            <v>Условно-постоянные затраты</v>
          </cell>
          <cell r="C46">
            <v>0</v>
          </cell>
          <cell r="D46">
            <v>0</v>
          </cell>
        </row>
        <row r="47">
          <cell r="B47" t="str">
            <v xml:space="preserve">    в том числе:</v>
          </cell>
        </row>
        <row r="48">
          <cell r="A48" t="str">
            <v>16.1.</v>
          </cell>
          <cell r="B48" t="str">
            <v>По источникам энергии</v>
          </cell>
          <cell r="C48">
            <v>0</v>
          </cell>
          <cell r="D48">
            <v>0</v>
          </cell>
        </row>
        <row r="49">
          <cell r="A49" t="str">
            <v>16.2.</v>
          </cell>
          <cell r="B49" t="str">
            <v>По сетям</v>
          </cell>
          <cell r="C49">
            <v>0</v>
          </cell>
          <cell r="D49">
            <v>0</v>
          </cell>
        </row>
        <row r="50">
          <cell r="A50" t="str">
            <v>16.3.</v>
          </cell>
          <cell r="B50" t="str">
            <v>Сумма общехозяйственных расходов</v>
          </cell>
          <cell r="C50">
            <v>0</v>
          </cell>
          <cell r="D50">
            <v>0</v>
          </cell>
        </row>
      </sheetData>
      <sheetData sheetId="26">
        <row r="1">
          <cell r="E1" t="str">
            <v>Таблица № П1.26.</v>
          </cell>
          <cell r="H1" t="str">
            <v>Таблица № П1.19.1-1</v>
          </cell>
        </row>
        <row r="2">
          <cell r="A2" t="str">
            <v>Калькуляция себестоимости производства тепловой энергии по ЭСО (по поставщикам энергии)</v>
          </cell>
        </row>
        <row r="3">
          <cell r="H3" t="str">
            <v>тыс. руб.</v>
          </cell>
        </row>
        <row r="4">
          <cell r="A4" t="str">
            <v>№ п.п.</v>
          </cell>
          <cell r="B4" t="str">
            <v>Калькуляционные статьи затрат</v>
          </cell>
          <cell r="C4" t="str">
            <v>Всего</v>
          </cell>
          <cell r="D4">
            <v>2010</v>
          </cell>
          <cell r="E4">
            <v>2011</v>
          </cell>
        </row>
        <row r="5">
          <cell r="A5">
            <v>1</v>
          </cell>
          <cell r="B5">
            <v>2</v>
          </cell>
          <cell r="C5" t="str">
            <v>Всего</v>
          </cell>
          <cell r="D5" t="str">
            <v>с шин</v>
          </cell>
          <cell r="E5" t="str">
            <v>ВН</v>
          </cell>
          <cell r="F5">
            <v>0</v>
          </cell>
          <cell r="G5">
            <v>0</v>
          </cell>
          <cell r="H5" t="str">
            <v>НН</v>
          </cell>
        </row>
        <row r="6">
          <cell r="A6" t="str">
            <v>1.</v>
          </cell>
          <cell r="B6" t="str">
            <v>Полезный отпуск электроэнергии ПЭ (энергоснабжающей организации), всего</v>
          </cell>
          <cell r="C6" t="str">
            <v>Всего</v>
          </cell>
          <cell r="D6" t="str">
            <v>Всего</v>
          </cell>
          <cell r="E6">
            <v>0</v>
          </cell>
          <cell r="F6">
            <v>0</v>
          </cell>
          <cell r="G6">
            <v>0</v>
          </cell>
        </row>
        <row r="7">
          <cell r="B7" t="str">
            <v>в том числе:</v>
          </cell>
          <cell r="C7">
            <v>2010</v>
          </cell>
          <cell r="D7">
            <v>2011</v>
          </cell>
          <cell r="F7">
            <v>2010</v>
          </cell>
          <cell r="G7">
            <v>2011</v>
          </cell>
        </row>
        <row r="8">
          <cell r="A8">
            <v>1</v>
          </cell>
          <cell r="B8" t="str">
            <v>Базовые потребители</v>
          </cell>
          <cell r="C8">
            <v>0</v>
          </cell>
          <cell r="D8">
            <v>0</v>
          </cell>
          <cell r="E8">
            <v>0</v>
          </cell>
          <cell r="F8">
            <v>6</v>
          </cell>
          <cell r="G8">
            <v>7</v>
          </cell>
          <cell r="H8">
            <v>0</v>
          </cell>
        </row>
        <row r="9">
          <cell r="A9" t="str">
            <v>1.</v>
          </cell>
          <cell r="B9" t="str">
            <v xml:space="preserve">    в том числе:</v>
          </cell>
          <cell r="C9">
            <v>0</v>
          </cell>
          <cell r="D9">
            <v>0</v>
          </cell>
        </row>
        <row r="10">
          <cell r="A10" t="str">
            <v>2.</v>
          </cell>
          <cell r="B10" t="str">
            <v>Вода на технологические цели</v>
          </cell>
          <cell r="C10">
            <v>0</v>
          </cell>
          <cell r="D10">
            <v>0</v>
          </cell>
        </row>
        <row r="11">
          <cell r="A11" t="str">
            <v>3.</v>
          </cell>
          <cell r="B11" t="str">
            <v>Основная оплата труда производственных рабочих</v>
          </cell>
          <cell r="C11">
            <v>0</v>
          </cell>
          <cell r="D11">
            <v>0</v>
          </cell>
          <cell r="E11" t="e">
            <v>#NAME?</v>
          </cell>
        </row>
        <row r="12">
          <cell r="A12" t="str">
            <v>4.</v>
          </cell>
          <cell r="B12" t="str">
            <v>Население</v>
          </cell>
          <cell r="C12">
            <v>0</v>
          </cell>
          <cell r="D12">
            <v>0</v>
          </cell>
          <cell r="E12" t="e">
            <v>#DIV/0!</v>
          </cell>
        </row>
        <row r="13">
          <cell r="A13" t="str">
            <v>5.</v>
          </cell>
          <cell r="B13" t="str">
            <v>Прочие потребители</v>
          </cell>
          <cell r="C13">
            <v>0</v>
          </cell>
          <cell r="D13">
            <v>0</v>
          </cell>
          <cell r="E13" t="e">
            <v>#NAME?</v>
          </cell>
        </row>
        <row r="14">
          <cell r="A14" t="str">
            <v>6.</v>
          </cell>
          <cell r="B14" t="str">
            <v>Бюджетные потребители</v>
          </cell>
          <cell r="C14">
            <v>0</v>
          </cell>
          <cell r="D14">
            <v>0</v>
          </cell>
          <cell r="E14" t="e">
            <v>#DIV/0!</v>
          </cell>
          <cell r="F14">
            <v>0</v>
          </cell>
          <cell r="G14">
            <v>0</v>
          </cell>
        </row>
        <row r="15">
          <cell r="A15" t="str">
            <v>5.</v>
          </cell>
          <cell r="B15" t="str">
            <v>Всего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 t="str">
            <v>6.1.</v>
          </cell>
          <cell r="B16" t="str">
            <v>амортизация производственного оборудования</v>
          </cell>
          <cell r="C16">
            <v>0</v>
          </cell>
          <cell r="D16">
            <v>0</v>
          </cell>
          <cell r="E16" t="e">
            <v>#NAME?</v>
          </cell>
        </row>
        <row r="17">
          <cell r="A17" t="str">
            <v>6.2.</v>
          </cell>
          <cell r="B17" t="str">
            <v>Базовые потребители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6.3.</v>
          </cell>
          <cell r="B18" t="str">
            <v xml:space="preserve">    в том числе:</v>
          </cell>
          <cell r="C18">
            <v>0</v>
          </cell>
          <cell r="D18">
            <v>0</v>
          </cell>
        </row>
        <row r="19">
          <cell r="A19" t="str">
            <v>7.</v>
          </cell>
          <cell r="B19" t="str">
            <v>Расходы по подготовке и освоению производства (пусковые работы)</v>
          </cell>
          <cell r="C19">
            <v>0</v>
          </cell>
          <cell r="D19">
            <v>0</v>
          </cell>
        </row>
        <row r="20">
          <cell r="A20" t="str">
            <v>8.</v>
          </cell>
          <cell r="B20" t="str">
            <v>Цеховые расходы</v>
          </cell>
          <cell r="C20">
            <v>0</v>
          </cell>
          <cell r="D20">
            <v>0</v>
          </cell>
        </row>
        <row r="21">
          <cell r="A21" t="str">
            <v>9.</v>
          </cell>
          <cell r="B21" t="str">
            <v>Население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</row>
        <row r="22">
          <cell r="B22" t="str">
            <v>Прочие потребители</v>
          </cell>
          <cell r="C22">
            <v>0</v>
          </cell>
        </row>
        <row r="23">
          <cell r="A23" t="str">
            <v>9.1.</v>
          </cell>
          <cell r="B23" t="str">
            <v>Бюджетные потребители</v>
          </cell>
          <cell r="C23">
            <v>0</v>
          </cell>
          <cell r="D23">
            <v>0</v>
          </cell>
        </row>
        <row r="24">
          <cell r="A24" t="str">
            <v>9.2.</v>
          </cell>
          <cell r="B24" t="str">
            <v>Всего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9.3.</v>
          </cell>
          <cell r="B25" t="str">
            <v>Плата за предельно допустимые выбросы (сбросы) загрязняющих вещетв</v>
          </cell>
          <cell r="C25">
            <v>0</v>
          </cell>
          <cell r="D25">
            <v>0</v>
          </cell>
        </row>
        <row r="26">
          <cell r="A26" t="str">
            <v>9.4.</v>
          </cell>
          <cell r="B26" t="str">
            <v>Отчисления в ремонтный фонд в случае его формирования</v>
          </cell>
          <cell r="C26">
            <v>0</v>
          </cell>
          <cell r="D26">
            <v>0</v>
          </cell>
        </row>
        <row r="27">
          <cell r="A27" t="str">
            <v>9.5.</v>
          </cell>
          <cell r="B27" t="str">
            <v>Непроизводственные расходы (налоги и другие обязательные платежи и сборы) всего</v>
          </cell>
          <cell r="C27">
            <v>0</v>
          </cell>
          <cell r="D27">
            <v>0</v>
          </cell>
          <cell r="F27">
            <v>0</v>
          </cell>
          <cell r="G27">
            <v>0</v>
          </cell>
        </row>
        <row r="28">
          <cell r="B28" t="str">
            <v xml:space="preserve">    в том числе:</v>
          </cell>
        </row>
        <row r="29">
          <cell r="C29">
            <v>0</v>
          </cell>
          <cell r="D29">
            <v>0</v>
          </cell>
        </row>
        <row r="31">
          <cell r="A31" t="str">
            <v>9.6.</v>
          </cell>
          <cell r="B31" t="str">
            <v>Другие затраты, относимые на себестоимость продукции всего</v>
          </cell>
          <cell r="C31">
            <v>0</v>
          </cell>
          <cell r="D31">
            <v>0</v>
          </cell>
        </row>
        <row r="32">
          <cell r="B32" t="str">
            <v xml:space="preserve">    в том числе:</v>
          </cell>
        </row>
        <row r="33">
          <cell r="C33">
            <v>0</v>
          </cell>
          <cell r="D33">
            <v>0</v>
          </cell>
        </row>
        <row r="35">
          <cell r="A35" t="str">
            <v>10.</v>
          </cell>
          <cell r="B35" t="str">
            <v>Недополученный по независящим причинам доход</v>
          </cell>
          <cell r="C35">
            <v>0</v>
          </cell>
          <cell r="D35">
            <v>0</v>
          </cell>
        </row>
        <row r="36">
          <cell r="A36" t="str">
            <v>11.</v>
          </cell>
          <cell r="B36" t="str">
            <v>Избыток средств, полученный в предыдущем периоде регулирования</v>
          </cell>
          <cell r="C36">
            <v>0</v>
          </cell>
          <cell r="D36">
            <v>0</v>
          </cell>
        </row>
        <row r="37">
          <cell r="A37" t="str">
            <v>12.</v>
          </cell>
          <cell r="B37" t="str">
            <v xml:space="preserve">Итого производственная себестоимость </v>
          </cell>
          <cell r="C37">
            <v>0</v>
          </cell>
          <cell r="D37">
            <v>0</v>
          </cell>
          <cell r="F37">
            <v>0</v>
          </cell>
          <cell r="G37">
            <v>0</v>
          </cell>
        </row>
        <row r="38">
          <cell r="A38" t="str">
            <v>13.</v>
          </cell>
          <cell r="B38" t="str">
            <v xml:space="preserve">Отпуск теплоэнергии от ТЭЦ, тыс.Гкал </v>
          </cell>
          <cell r="C38" t="e">
            <v>#NAME?</v>
          </cell>
          <cell r="D38" t="e">
            <v>#NAME?</v>
          </cell>
          <cell r="F38" t="e">
            <v>#NAME?</v>
          </cell>
          <cell r="G38" t="e">
            <v>#NAME?</v>
          </cell>
        </row>
        <row r="39">
          <cell r="A39" t="str">
            <v>14.</v>
          </cell>
          <cell r="B39" t="str">
            <v>Себестоимость 1 000 Гкал, руб/1000 Гкал</v>
          </cell>
          <cell r="C39" t="e">
            <v>#NAME?</v>
          </cell>
          <cell r="D39" t="e">
            <v>#NAME?</v>
          </cell>
          <cell r="F39" t="e">
            <v>#NAME?</v>
          </cell>
          <cell r="G39" t="e">
            <v>#NAME?</v>
          </cell>
        </row>
        <row r="40">
          <cell r="B40" t="str">
            <v xml:space="preserve">    в том числе:</v>
          </cell>
        </row>
        <row r="41">
          <cell r="A41" t="str">
            <v>14.1.</v>
          </cell>
          <cell r="B41" t="str">
            <v xml:space="preserve"> - топливная составляющая</v>
          </cell>
          <cell r="C41" t="e">
            <v>#NAME?</v>
          </cell>
          <cell r="D41" t="e">
            <v>#NAME?</v>
          </cell>
          <cell r="F41" t="e">
            <v>#NAME?</v>
          </cell>
          <cell r="G41" t="e">
            <v>#NAME?</v>
          </cell>
        </row>
        <row r="42">
          <cell r="A42" t="str">
            <v>15.</v>
          </cell>
          <cell r="B42" t="str">
            <v>Условно-постоянные затраты</v>
          </cell>
          <cell r="C42">
            <v>0</v>
          </cell>
          <cell r="D42">
            <v>0</v>
          </cell>
          <cell r="F42">
            <v>0</v>
          </cell>
          <cell r="G42">
            <v>0</v>
          </cell>
        </row>
        <row r="43">
          <cell r="B43" t="str">
            <v xml:space="preserve">    в том числе: </v>
          </cell>
        </row>
        <row r="44">
          <cell r="A44" t="str">
            <v>15.1.</v>
          </cell>
          <cell r="B44" t="str">
            <v xml:space="preserve"> Сумма общехозяйственных расходов </v>
          </cell>
          <cell r="C44">
            <v>0</v>
          </cell>
          <cell r="D44">
            <v>0</v>
          </cell>
        </row>
      </sheetData>
      <sheetData sheetId="27">
        <row r="1">
          <cell r="H1" t="str">
            <v>Таблица № П1.19.1-2</v>
          </cell>
        </row>
        <row r="2">
          <cell r="A2" t="str">
            <v>Калькуляция себестоимости передачи тепловой энергии по ЭСО</v>
          </cell>
        </row>
        <row r="3">
          <cell r="H3" t="str">
            <v>тыс. руб.</v>
          </cell>
        </row>
        <row r="4">
          <cell r="A4" t="str">
            <v>№ п.п.</v>
          </cell>
          <cell r="B4" t="str">
            <v>Калькуляционные статьи затрат</v>
          </cell>
          <cell r="C4" t="str">
            <v>Всего</v>
          </cell>
        </row>
        <row r="5">
          <cell r="C5" t="str">
            <v>Всего</v>
          </cell>
          <cell r="D5" t="str">
            <v>Всего</v>
          </cell>
          <cell r="E5" t="str">
            <v>Всего</v>
          </cell>
          <cell r="F5">
            <v>0</v>
          </cell>
          <cell r="G5">
            <v>0</v>
          </cell>
          <cell r="H5">
            <v>0</v>
          </cell>
        </row>
        <row r="6">
          <cell r="C6">
            <v>2010</v>
          </cell>
          <cell r="D6">
            <v>2011</v>
          </cell>
          <cell r="E6">
            <v>2011</v>
          </cell>
          <cell r="F6">
            <v>2010</v>
          </cell>
          <cell r="G6">
            <v>2011</v>
          </cell>
          <cell r="H6">
            <v>2010</v>
          </cell>
        </row>
        <row r="7">
          <cell r="A7">
            <v>1</v>
          </cell>
          <cell r="B7">
            <v>2</v>
          </cell>
          <cell r="C7">
            <v>2010</v>
          </cell>
          <cell r="D7">
            <v>2010</v>
          </cell>
          <cell r="E7">
            <v>2011</v>
          </cell>
          <cell r="F7">
            <v>2010</v>
          </cell>
          <cell r="G7">
            <v>2011</v>
          </cell>
          <cell r="H7">
            <v>2010</v>
          </cell>
        </row>
        <row r="8">
          <cell r="A8">
            <v>1</v>
          </cell>
          <cell r="B8">
            <v>2</v>
          </cell>
          <cell r="C8" t="str">
            <v>всего</v>
          </cell>
          <cell r="D8" t="str">
            <v>в т.ч. расходы на сбыт</v>
          </cell>
          <cell r="E8" t="str">
            <v>всего</v>
          </cell>
          <cell r="F8">
            <v>6</v>
          </cell>
          <cell r="G8">
            <v>7</v>
          </cell>
          <cell r="H8" t="str">
            <v>всего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0</v>
          </cell>
          <cell r="G9">
            <v>0</v>
          </cell>
          <cell r="H9">
            <v>8</v>
          </cell>
        </row>
        <row r="10">
          <cell r="A10" t="str">
            <v>1.</v>
          </cell>
          <cell r="B10" t="str">
            <v>Расходы на компенсацию затрат (потерь) ресурсов на технологические цели, всего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 t="str">
            <v>3.</v>
          </cell>
          <cell r="B11" t="str">
            <v xml:space="preserve">    в том числе:</v>
          </cell>
          <cell r="C11">
            <v>0</v>
          </cell>
          <cell r="D11">
            <v>0</v>
          </cell>
          <cell r="F11">
            <v>0</v>
          </cell>
          <cell r="G11">
            <v>0</v>
          </cell>
        </row>
        <row r="12">
          <cell r="A12" t="str">
            <v>1.1.</v>
          </cell>
          <cell r="B12" t="str">
            <v>- затрат (потерь) теплоносителей (пар, гор. вода)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>1.2.</v>
          </cell>
          <cell r="B13" t="str">
            <v>- потерь тепловой энергии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 t="str">
            <v>1.3.</v>
          </cell>
          <cell r="B14" t="str">
            <v>- затрат электроэнергии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 t="str">
            <v>2.</v>
          </cell>
          <cell r="B15" t="str">
            <v xml:space="preserve">    в том числе: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3.</v>
          </cell>
          <cell r="B16" t="str">
            <v>Дополнительная оплата труда производственных рабочих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A17" t="str">
            <v>4.</v>
          </cell>
          <cell r="B17" t="str">
            <v>Отчисления на соц. нужды с оплаты производственных рабочих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 t="str">
            <v>5.</v>
          </cell>
          <cell r="B18" t="str">
            <v>Расходы по содержание и эксплуатации оборудования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7.</v>
          </cell>
          <cell r="B19" t="str">
            <v xml:space="preserve">    в том числе: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</row>
        <row r="20">
          <cell r="A20" t="str">
            <v>5.1.</v>
          </cell>
          <cell r="B20" t="str">
            <v>амортизация производственного оборудования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A21" t="str">
            <v>5.2.</v>
          </cell>
          <cell r="B21" t="str">
            <v>ремонт основного оборудования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 t="str">
            <v>5.3.</v>
          </cell>
          <cell r="B22" t="str">
            <v xml:space="preserve">    в том числе: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6.</v>
          </cell>
          <cell r="B23" t="str">
            <v>Расходы по подготовке и освоению производства (пусковые работы)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7.</v>
          </cell>
          <cell r="B24" t="str">
            <v>Цеховые расходы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A25" t="str">
            <v>8.</v>
          </cell>
          <cell r="B25" t="str">
            <v>Общехозяйственные расходы электрических сетей, всего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9.4.</v>
          </cell>
          <cell r="B26" t="str">
            <v xml:space="preserve">    в том числе:</v>
          </cell>
          <cell r="C26">
            <v>0</v>
          </cell>
          <cell r="D26">
            <v>0</v>
          </cell>
          <cell r="F26">
            <v>0</v>
          </cell>
          <cell r="G26">
            <v>0</v>
          </cell>
        </row>
        <row r="27">
          <cell r="A27" t="str">
            <v>8.1.</v>
          </cell>
          <cell r="B27" t="str">
            <v>Целевые средства на НИОКР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 t="str">
            <v>8.2.</v>
          </cell>
          <cell r="B28" t="str">
            <v xml:space="preserve">    в том числе: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8.3.</v>
          </cell>
          <cell r="B29" t="str">
            <v>Плата за предельно допустимые выбросы (сбросы) загрязняющих вещетв</v>
          </cell>
          <cell r="C29" t="e">
            <v>#NAME?</v>
          </cell>
          <cell r="D29" t="e">
            <v>#NAME?</v>
          </cell>
          <cell r="E29">
            <v>0</v>
          </cell>
          <cell r="F29" t="e">
            <v>#NAME?</v>
          </cell>
          <cell r="G29" t="e">
            <v>#NAME?</v>
          </cell>
        </row>
        <row r="30">
          <cell r="A30" t="str">
            <v>8.4.</v>
          </cell>
          <cell r="B30" t="str">
            <v>Отчисления в ремонтный фонд в случае его формирования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8.5.</v>
          </cell>
          <cell r="B31" t="str">
            <v>Непроизводственные расходы (налоги и другие обязательные платежи и сборы) всего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B32" t="str">
            <v xml:space="preserve">    в том числе:</v>
          </cell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 t="e">
            <v>#NAME?</v>
          </cell>
          <cell r="G33" t="e">
            <v>#NAME?</v>
          </cell>
        </row>
        <row r="34">
          <cell r="A34" t="str">
            <v>10.</v>
          </cell>
          <cell r="B34" t="str">
            <v>Водный налог</v>
          </cell>
          <cell r="C34" t="e">
            <v>#NAME?</v>
          </cell>
          <cell r="D34" t="e">
            <v>#NAME?</v>
          </cell>
          <cell r="F34" t="e">
            <v>#NAME?</v>
          </cell>
          <cell r="G34" t="e">
            <v>#NAME?</v>
          </cell>
        </row>
        <row r="35">
          <cell r="A35" t="str">
            <v>8.6.</v>
          </cell>
          <cell r="B35" t="str">
            <v>Другие затраты, относимые на себестоимость продукции всего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 t="str">
            <v>11.</v>
          </cell>
          <cell r="B36" t="str">
            <v xml:space="preserve">    в том числе:</v>
          </cell>
          <cell r="C36">
            <v>0</v>
          </cell>
          <cell r="D36">
            <v>0</v>
          </cell>
          <cell r="F36">
            <v>0</v>
          </cell>
          <cell r="G36">
            <v>0</v>
          </cell>
        </row>
        <row r="37">
          <cell r="A37" t="str">
            <v>12.</v>
          </cell>
          <cell r="B37" t="str">
            <v xml:space="preserve">Итого производственная себестоимость 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</row>
        <row r="38">
          <cell r="A38" t="str">
            <v>13.</v>
          </cell>
          <cell r="B38" t="str">
            <v xml:space="preserve">Отпуск теплоэнергии от ТЭЦ, тыс.Гкал </v>
          </cell>
          <cell r="C38" t="e">
            <v>#NAME?</v>
          </cell>
          <cell r="D38" t="e">
            <v>#NAME?</v>
          </cell>
          <cell r="F38" t="e">
            <v>#NAME?</v>
          </cell>
          <cell r="G38" t="e">
            <v>#NAME?</v>
          </cell>
        </row>
        <row r="39">
          <cell r="A39" t="str">
            <v>9.</v>
          </cell>
          <cell r="B39" t="str">
            <v>Недополученный по независящим причинам доход</v>
          </cell>
          <cell r="C39">
            <v>0</v>
          </cell>
          <cell r="D39">
            <v>0</v>
          </cell>
          <cell r="E39">
            <v>0</v>
          </cell>
          <cell r="F39" t="e">
            <v>#NAME?</v>
          </cell>
          <cell r="G39" t="e">
            <v>#NAME?</v>
          </cell>
        </row>
        <row r="40">
          <cell r="A40" t="str">
            <v>10.</v>
          </cell>
          <cell r="B40" t="str">
            <v xml:space="preserve">    в том числе: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11.</v>
          </cell>
          <cell r="B41" t="str">
            <v xml:space="preserve">Итого производственные расходы </v>
          </cell>
          <cell r="C41">
            <v>0</v>
          </cell>
          <cell r="D41">
            <v>0</v>
          </cell>
          <cell r="E41">
            <v>0</v>
          </cell>
          <cell r="F41" t="e">
            <v>#NAME?</v>
          </cell>
          <cell r="G41" t="e">
            <v>#NAME?</v>
          </cell>
          <cell r="H41">
            <v>0</v>
          </cell>
        </row>
        <row r="42">
          <cell r="A42" t="str">
            <v>12.</v>
          </cell>
          <cell r="B42" t="str">
            <v>Полезный отпуск тепловой энергии, тыс.Гкал</v>
          </cell>
          <cell r="C42" t="e">
            <v>#NAME?</v>
          </cell>
          <cell r="D42">
            <v>0</v>
          </cell>
          <cell r="E42" t="e">
            <v>#NAME?</v>
          </cell>
          <cell r="F42">
            <v>0</v>
          </cell>
          <cell r="G42">
            <v>0</v>
          </cell>
          <cell r="H42" t="e">
            <v>#NAME?</v>
          </cell>
        </row>
        <row r="43">
          <cell r="A43" t="str">
            <v>13.</v>
          </cell>
          <cell r="B43" t="str">
            <v xml:space="preserve">    в том числе:</v>
          </cell>
          <cell r="C43" t="e">
            <v>#NAME?</v>
          </cell>
          <cell r="D43" t="e">
            <v>#NAME?</v>
          </cell>
          <cell r="E43" t="e">
            <v>#NAME?</v>
          </cell>
          <cell r="F43" t="e">
            <v>#NAME?</v>
          </cell>
          <cell r="G43" t="e">
            <v>#NAME?</v>
          </cell>
          <cell r="H43" t="e">
            <v>#NAME?</v>
          </cell>
        </row>
        <row r="44">
          <cell r="A44" t="str">
            <v>14.</v>
          </cell>
          <cell r="B44" t="str">
            <v>Условно-постоянные затраты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F45" t="e">
            <v>#NAME?</v>
          </cell>
          <cell r="G45" t="e">
            <v>#NAME?</v>
          </cell>
        </row>
        <row r="46">
          <cell r="F46">
            <v>0</v>
          </cell>
        </row>
      </sheetData>
      <sheetData sheetId="28">
        <row r="1">
          <cell r="E1" t="str">
            <v>Таблица № П1.23</v>
          </cell>
          <cell r="H1" t="str">
            <v>Таблица № П1.19.1-2</v>
          </cell>
          <cell r="L1" t="str">
            <v>Таблица № П1.19.2.</v>
          </cell>
        </row>
        <row r="2">
          <cell r="A2" t="str">
            <v>Калькуляция себестоимости передачи тепловой энергии по ЭСО</v>
          </cell>
        </row>
        <row r="3">
          <cell r="H3" t="str">
            <v>тыс. руб.</v>
          </cell>
          <cell r="L3" t="str">
            <v>тыс.руб.</v>
          </cell>
        </row>
        <row r="4">
          <cell r="A4" t="str">
            <v>№ п.п.</v>
          </cell>
          <cell r="B4" t="str">
            <v>Калькуляционные статьи затрат</v>
          </cell>
          <cell r="C4" t="str">
            <v>Всего</v>
          </cell>
        </row>
        <row r="5">
          <cell r="C5" t="str">
            <v>Всего</v>
          </cell>
          <cell r="D5" t="str">
            <v>Всего</v>
          </cell>
          <cell r="E5" t="str">
            <v>Всего</v>
          </cell>
          <cell r="F5" t="str">
            <v>Всего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C6">
            <v>2010</v>
          </cell>
          <cell r="D6">
            <v>0</v>
          </cell>
          <cell r="E6">
            <v>2011</v>
          </cell>
          <cell r="H6">
            <v>2010</v>
          </cell>
          <cell r="J6">
            <v>2011</v>
          </cell>
        </row>
        <row r="7">
          <cell r="C7">
            <v>2010</v>
          </cell>
          <cell r="D7">
            <v>2010</v>
          </cell>
          <cell r="E7">
            <v>2011</v>
          </cell>
          <cell r="F7">
            <v>2011</v>
          </cell>
          <cell r="G7">
            <v>2011</v>
          </cell>
          <cell r="H7">
            <v>2010</v>
          </cell>
          <cell r="I7">
            <v>2010</v>
          </cell>
          <cell r="J7">
            <v>2011</v>
          </cell>
          <cell r="K7">
            <v>2011</v>
          </cell>
        </row>
        <row r="8">
          <cell r="A8">
            <v>1</v>
          </cell>
          <cell r="B8">
            <v>2</v>
          </cell>
          <cell r="C8" t="str">
            <v>всего</v>
          </cell>
          <cell r="D8">
            <v>0</v>
          </cell>
          <cell r="E8">
            <v>0</v>
          </cell>
          <cell r="F8" t="str">
            <v>в т.ч. расходы на сбыт</v>
          </cell>
          <cell r="G8">
            <v>7</v>
          </cell>
          <cell r="H8" t="str">
            <v>всего</v>
          </cell>
          <cell r="I8" t="str">
            <v>в т.ч. расходы на сбыт</v>
          </cell>
          <cell r="J8" t="str">
            <v>всего</v>
          </cell>
          <cell r="K8" t="str">
            <v>в т.ч. расходы на сбыт</v>
          </cell>
        </row>
        <row r="9">
          <cell r="A9">
            <v>1</v>
          </cell>
          <cell r="B9">
            <v>2</v>
          </cell>
          <cell r="C9">
            <v>3</v>
          </cell>
          <cell r="D9" t="e">
            <v>#DIV/0!</v>
          </cell>
          <cell r="E9" t="e">
            <v>#DIV/0!</v>
          </cell>
          <cell r="F9">
            <v>6</v>
          </cell>
          <cell r="G9">
            <v>0</v>
          </cell>
          <cell r="H9">
            <v>8</v>
          </cell>
          <cell r="I9">
            <v>9</v>
          </cell>
          <cell r="J9">
            <v>10</v>
          </cell>
          <cell r="K9">
            <v>11</v>
          </cell>
        </row>
        <row r="10">
          <cell r="A10" t="str">
            <v>1.</v>
          </cell>
          <cell r="B10" t="str">
            <v>Расходы на компенсацию затрат (потерь) ресурсов на технологические цели, всего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>3.</v>
          </cell>
          <cell r="B11" t="str">
            <v xml:space="preserve">    в том числе: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 t="str">
            <v>1.1.</v>
          </cell>
          <cell r="B12" t="str">
            <v>- затрат (потерь) теплоносителей (пар, гор. вода)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>1.2.</v>
          </cell>
          <cell r="B13" t="str">
            <v>- потерь тепловой энергии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 t="str">
            <v>1.3.</v>
          </cell>
          <cell r="B14" t="str">
            <v>- затрат электроэнергии</v>
          </cell>
          <cell r="C14">
            <v>0</v>
          </cell>
          <cell r="D14" t="e">
            <v>#DIV/0!</v>
          </cell>
          <cell r="E14" t="e">
            <v>#DIV/0!</v>
          </cell>
          <cell r="F14">
            <v>0</v>
          </cell>
          <cell r="G14">
            <v>0</v>
          </cell>
        </row>
        <row r="15">
          <cell r="A15" t="str">
            <v>2.</v>
          </cell>
          <cell r="B15" t="str">
            <v>Основная оплата труда производственных рабочих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3.</v>
          </cell>
          <cell r="B16" t="str">
            <v>Дополнительная оплата труда производственных рабочих</v>
          </cell>
          <cell r="C16">
            <v>0</v>
          </cell>
          <cell r="D16" t="e">
            <v>#DIV/0!</v>
          </cell>
          <cell r="E16" t="e">
            <v>#DIV/0!</v>
          </cell>
          <cell r="F16">
            <v>0</v>
          </cell>
          <cell r="G16">
            <v>0</v>
          </cell>
        </row>
        <row r="17">
          <cell r="A17" t="str">
            <v>4.</v>
          </cell>
          <cell r="B17" t="str">
            <v>Отчисления на соц. нужды с оплаты производственных рабочих</v>
          </cell>
          <cell r="C17">
            <v>0</v>
          </cell>
          <cell r="D17" t="e">
            <v>#NAME?</v>
          </cell>
          <cell r="E17" t="e">
            <v>#NAME?</v>
          </cell>
          <cell r="F17">
            <v>0</v>
          </cell>
          <cell r="G17">
            <v>0</v>
          </cell>
        </row>
        <row r="18">
          <cell r="A18" t="str">
            <v>5.</v>
          </cell>
          <cell r="B18" t="str">
            <v>Расходы по содержание и эксплуатации оборудования</v>
          </cell>
          <cell r="C18">
            <v>0</v>
          </cell>
          <cell r="D18" t="e">
            <v>#NAME?</v>
          </cell>
          <cell r="E18" t="e">
            <v>#NAME?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7.</v>
          </cell>
          <cell r="B19" t="str">
            <v xml:space="preserve">    в том числе:</v>
          </cell>
          <cell r="C19">
            <v>0</v>
          </cell>
          <cell r="D19" t="e">
            <v>#NAME?</v>
          </cell>
          <cell r="E19" t="e">
            <v>#NAME?</v>
          </cell>
          <cell r="F19">
            <v>0</v>
          </cell>
          <cell r="G19">
            <v>0</v>
          </cell>
        </row>
        <row r="20">
          <cell r="A20" t="str">
            <v>5.1.</v>
          </cell>
          <cell r="B20" t="str">
            <v>амортизация производственного оборудования</v>
          </cell>
          <cell r="C20">
            <v>0</v>
          </cell>
          <cell r="D20" t="e">
            <v>#NAME?</v>
          </cell>
          <cell r="E20" t="e">
            <v>#NAME?</v>
          </cell>
          <cell r="F20">
            <v>0</v>
          </cell>
          <cell r="G20">
            <v>0</v>
          </cell>
        </row>
        <row r="21">
          <cell r="A21" t="str">
            <v>5.2.</v>
          </cell>
          <cell r="B21" t="str">
            <v>ремонт основного оборудования</v>
          </cell>
          <cell r="C21">
            <v>0</v>
          </cell>
          <cell r="D21" t="e">
            <v>#NAME?</v>
          </cell>
          <cell r="E21" t="e">
            <v>#NAME?</v>
          </cell>
          <cell r="F21">
            <v>0</v>
          </cell>
          <cell r="G21">
            <v>0</v>
          </cell>
        </row>
        <row r="22">
          <cell r="A22" t="str">
            <v>5.3.</v>
          </cell>
          <cell r="B22" t="str">
            <v>другие расходы по содержанию и эксплуатации оборудования</v>
          </cell>
          <cell r="C22">
            <v>0</v>
          </cell>
          <cell r="D22" t="e">
            <v>#NAME?</v>
          </cell>
          <cell r="E22" t="e">
            <v>#NAME?</v>
          </cell>
          <cell r="F22">
            <v>0</v>
          </cell>
        </row>
        <row r="23">
          <cell r="A23" t="str">
            <v>6.</v>
          </cell>
          <cell r="B23" t="str">
            <v>Расходы по подготовке и освоению производства (пусковые работы)</v>
          </cell>
          <cell r="C23">
            <v>0</v>
          </cell>
          <cell r="D23" t="e">
            <v>#NAME?</v>
          </cell>
          <cell r="E23" t="e">
            <v>#NAME?</v>
          </cell>
          <cell r="F23">
            <v>0</v>
          </cell>
          <cell r="G23">
            <v>0</v>
          </cell>
        </row>
        <row r="24">
          <cell r="A24" t="str">
            <v>7.</v>
          </cell>
          <cell r="B24" t="str">
            <v>Цеховые расходы</v>
          </cell>
          <cell r="C24">
            <v>0</v>
          </cell>
          <cell r="D24" t="e">
            <v>#NAME?</v>
          </cell>
          <cell r="E24" t="e">
            <v>#NAME?</v>
          </cell>
          <cell r="F24">
            <v>0</v>
          </cell>
          <cell r="G24">
            <v>0</v>
          </cell>
        </row>
        <row r="25">
          <cell r="A25" t="str">
            <v>8.</v>
          </cell>
          <cell r="B25" t="str">
            <v>Общехозяйственные расходы электрических сетей, всего</v>
          </cell>
          <cell r="C25">
            <v>0</v>
          </cell>
          <cell r="D25" t="e">
            <v>#NAME?</v>
          </cell>
          <cell r="E25" t="e">
            <v>#NAME?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9.4.</v>
          </cell>
          <cell r="B26" t="str">
            <v xml:space="preserve">    в том числе:</v>
          </cell>
          <cell r="C26">
            <v>0</v>
          </cell>
          <cell r="D26" t="e">
            <v>#NAME?</v>
          </cell>
          <cell r="E26" t="e">
            <v>#NAME?</v>
          </cell>
          <cell r="F26">
            <v>0</v>
          </cell>
          <cell r="G26">
            <v>0</v>
          </cell>
        </row>
        <row r="27">
          <cell r="A27" t="str">
            <v>8.1.</v>
          </cell>
          <cell r="B27" t="str">
            <v>Целевые средства на НИОКР</v>
          </cell>
          <cell r="C27">
            <v>0</v>
          </cell>
          <cell r="D27" t="e">
            <v>#NAME?</v>
          </cell>
          <cell r="E27" t="e">
            <v>#NAME?</v>
          </cell>
          <cell r="F27">
            <v>0</v>
          </cell>
          <cell r="G27">
            <v>0</v>
          </cell>
        </row>
        <row r="28">
          <cell r="A28" t="str">
            <v>8.2.</v>
          </cell>
          <cell r="B28" t="str">
            <v>Средства на страхование</v>
          </cell>
          <cell r="C28">
            <v>0</v>
          </cell>
          <cell r="D28" t="e">
            <v>#NAME?</v>
          </cell>
          <cell r="E28" t="e">
            <v>#NAME?</v>
          </cell>
          <cell r="F28">
            <v>0</v>
          </cell>
        </row>
        <row r="29">
          <cell r="A29" t="str">
            <v>8.3.</v>
          </cell>
          <cell r="B29" t="str">
            <v>Плата за предельно допустимые выбросы (сбросы) загрязняющих вещетв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e">
            <v>#NAME?</v>
          </cell>
        </row>
        <row r="30">
          <cell r="A30" t="str">
            <v>8.4.</v>
          </cell>
          <cell r="B30" t="str">
            <v>Отчисления в ремонтный фонд в случае его формирования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8.5.</v>
          </cell>
          <cell r="B31" t="str">
            <v>Непроизводственные расходы (налоги и другие обязательные платежи и сборы) всего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B32" t="str">
            <v xml:space="preserve">    в том числе: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 t="e">
            <v>#NAME?</v>
          </cell>
        </row>
        <row r="35">
          <cell r="A35" t="str">
            <v>8.6.</v>
          </cell>
          <cell r="B35" t="str">
            <v>Другие затраты, относимые на себестоимость продукции всего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 t="str">
            <v>11.</v>
          </cell>
          <cell r="B36" t="str">
            <v xml:space="preserve">    в том числе:</v>
          </cell>
          <cell r="C36">
            <v>0</v>
          </cell>
          <cell r="D36">
            <v>0</v>
          </cell>
          <cell r="F36">
            <v>0</v>
          </cell>
          <cell r="G36">
            <v>0</v>
          </cell>
        </row>
        <row r="37">
          <cell r="A37" t="str">
            <v>12.</v>
          </cell>
          <cell r="B37" t="str">
            <v xml:space="preserve">Итого производственная себестоимость 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</row>
        <row r="38">
          <cell r="A38" t="str">
            <v>13.</v>
          </cell>
          <cell r="B38" t="str">
            <v xml:space="preserve">Отпуск теплоэнергии от ТЭЦ, тыс.Гкал </v>
          </cell>
          <cell r="C38" t="e">
            <v>#NAME?</v>
          </cell>
          <cell r="D38" t="e">
            <v>#NAME?</v>
          </cell>
          <cell r="F38" t="e">
            <v>#NAME?</v>
          </cell>
          <cell r="G38" t="e">
            <v>#NAME?</v>
          </cell>
        </row>
        <row r="39">
          <cell r="A39" t="str">
            <v>9.</v>
          </cell>
          <cell r="B39" t="str">
            <v>Недополученный по независящим причинам доход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 t="e">
            <v>#NAME?</v>
          </cell>
        </row>
        <row r="40">
          <cell r="A40" t="str">
            <v>10.</v>
          </cell>
          <cell r="B40" t="str">
            <v>Избыток средств, полученный в предыдущем периоде регулирования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11.</v>
          </cell>
          <cell r="B41" t="str">
            <v xml:space="preserve">Итого производственные расходы 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 t="e">
            <v>#NAME?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12.</v>
          </cell>
          <cell r="B42" t="str">
            <v>Полезный отпуск тепловой энергии, тыс.Гкал</v>
          </cell>
          <cell r="C42" t="e">
            <v>#NAME?</v>
          </cell>
          <cell r="D42">
            <v>0</v>
          </cell>
          <cell r="E42" t="e">
            <v>#NAME?</v>
          </cell>
          <cell r="F42">
            <v>0</v>
          </cell>
          <cell r="G42">
            <v>0</v>
          </cell>
          <cell r="H42" t="e">
            <v>#NAME?</v>
          </cell>
          <cell r="J42" t="e">
            <v>#NAME?</v>
          </cell>
        </row>
        <row r="43">
          <cell r="A43" t="str">
            <v>13.</v>
          </cell>
          <cell r="B43" t="str">
            <v>Удельные расходы, руб./Гкал</v>
          </cell>
          <cell r="C43" t="e">
            <v>#NAME?</v>
          </cell>
          <cell r="E43" t="e">
            <v>#NAME?</v>
          </cell>
          <cell r="H43" t="e">
            <v>#NAME?</v>
          </cell>
          <cell r="J43" t="e">
            <v>#NAME?</v>
          </cell>
        </row>
        <row r="44">
          <cell r="A44" t="str">
            <v>14.</v>
          </cell>
          <cell r="B44" t="str">
            <v>Условно-постоянные затраты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J44">
            <v>0</v>
          </cell>
        </row>
        <row r="45">
          <cell r="B45" t="str">
            <v xml:space="preserve">    в том числе:</v>
          </cell>
        </row>
        <row r="46">
          <cell r="A46" t="str">
            <v>14.1.</v>
          </cell>
          <cell r="B46" t="str">
            <v xml:space="preserve">Сумма общехозяйственных расходов 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 xml:space="preserve">    из стр. 11</v>
          </cell>
        </row>
        <row r="48">
          <cell r="A48" t="str">
            <v>15.1.</v>
          </cell>
          <cell r="B48" t="str">
            <v>- водяных тепловых сетей</v>
          </cell>
          <cell r="C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A49" t="str">
            <v>15.2.</v>
          </cell>
          <cell r="B49" t="str">
            <v>- паровых тепловых сетей</v>
          </cell>
          <cell r="C49">
            <v>0</v>
          </cell>
          <cell r="E49">
            <v>0</v>
          </cell>
          <cell r="H49">
            <v>0</v>
          </cell>
          <cell r="J49">
            <v>0</v>
          </cell>
        </row>
      </sheetData>
      <sheetData sheetId="29">
        <row r="1">
          <cell r="F1" t="str">
            <v>Таблица № П1.18.2.</v>
          </cell>
        </row>
        <row r="2">
          <cell r="A2" t="str">
            <v>Калькуляция себестоимости производства электрической энергии по ЭСО</v>
          </cell>
        </row>
        <row r="3">
          <cell r="F3" t="str">
            <v>тыс. руб.</v>
          </cell>
          <cell r="H3" t="str">
            <v>тыс. руб.</v>
          </cell>
          <cell r="L3" t="str">
            <v>тыс. руб.</v>
          </cell>
        </row>
        <row r="4">
          <cell r="A4" t="str">
            <v>№ п.п.</v>
          </cell>
          <cell r="B4" t="str">
            <v>Калькуляционные статьи затрат</v>
          </cell>
          <cell r="C4" t="str">
            <v>Всего</v>
          </cell>
          <cell r="E4" t="str">
            <v>Производство электроэнергии</v>
          </cell>
          <cell r="G4" t="str">
            <v>Производство тепловой энергии</v>
          </cell>
          <cell r="I4" t="str">
            <v>Передача электроэнергии</v>
          </cell>
          <cell r="K4" t="str">
            <v>Передача тепловой энергии</v>
          </cell>
        </row>
        <row r="5">
          <cell r="C5" t="str">
            <v>Всего</v>
          </cell>
          <cell r="D5" t="str">
            <v>Всего</v>
          </cell>
          <cell r="E5">
            <v>2010</v>
          </cell>
          <cell r="F5">
            <v>0</v>
          </cell>
          <cell r="G5">
            <v>0</v>
          </cell>
          <cell r="H5">
            <v>2011</v>
          </cell>
          <cell r="I5">
            <v>2010</v>
          </cell>
          <cell r="J5">
            <v>2011</v>
          </cell>
          <cell r="K5">
            <v>2010</v>
          </cell>
          <cell r="L5">
            <v>2011</v>
          </cell>
        </row>
        <row r="6">
          <cell r="A6">
            <v>1</v>
          </cell>
          <cell r="B6">
            <v>2</v>
          </cell>
          <cell r="C6">
            <v>2010</v>
          </cell>
          <cell r="D6">
            <v>2011</v>
          </cell>
          <cell r="E6">
            <v>5</v>
          </cell>
          <cell r="F6">
            <v>2010</v>
          </cell>
          <cell r="G6">
            <v>2011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  <cell r="L6">
            <v>12</v>
          </cell>
        </row>
        <row r="7">
          <cell r="A7">
            <v>1</v>
          </cell>
          <cell r="B7">
            <v>2</v>
          </cell>
          <cell r="C7">
            <v>3</v>
          </cell>
          <cell r="D7">
            <v>4</v>
          </cell>
          <cell r="E7">
            <v>0</v>
          </cell>
          <cell r="F7">
            <v>6</v>
          </cell>
          <cell r="G7">
            <v>7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 t="str">
            <v>1.</v>
          </cell>
          <cell r="B8" t="str">
            <v xml:space="preserve">    в том числе:</v>
          </cell>
          <cell r="C8" t="e">
            <v>#NAME?</v>
          </cell>
          <cell r="D8" t="e">
            <v>#NAME?</v>
          </cell>
          <cell r="E8">
            <v>7</v>
          </cell>
          <cell r="F8" t="e">
            <v>#NAME?</v>
          </cell>
          <cell r="G8" t="e">
            <v>#NAME?</v>
          </cell>
        </row>
        <row r="9">
          <cell r="A9" t="str">
            <v>2.</v>
          </cell>
          <cell r="B9" t="str">
            <v>Вода на технологические цели</v>
          </cell>
          <cell r="C9">
            <v>0</v>
          </cell>
          <cell r="D9">
            <v>0</v>
          </cell>
        </row>
        <row r="10">
          <cell r="A10" t="str">
            <v>3.</v>
          </cell>
          <cell r="B10" t="str">
            <v>Основная оплата труда производственных рабочих</v>
          </cell>
          <cell r="C10">
            <v>0</v>
          </cell>
          <cell r="D10">
            <v>0</v>
          </cell>
        </row>
        <row r="11">
          <cell r="A11" t="str">
            <v>4.</v>
          </cell>
          <cell r="B11" t="str">
            <v>Дополнительная оплата труда производственных рабочих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A12" t="str">
            <v>5.</v>
          </cell>
          <cell r="B12" t="str">
            <v xml:space="preserve">    в том числе: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6.</v>
          </cell>
          <cell r="B13" t="str">
            <v>Расходы по содержание и эксплуатации оборудования</v>
          </cell>
          <cell r="C13">
            <v>0</v>
          </cell>
          <cell r="D13">
            <v>0</v>
          </cell>
          <cell r="F13">
            <v>0</v>
          </cell>
          <cell r="G13">
            <v>0</v>
          </cell>
        </row>
        <row r="14">
          <cell r="A14" t="str">
            <v>2.2.</v>
          </cell>
          <cell r="B14" t="str">
            <v xml:space="preserve">    в том числе: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6.1.</v>
          </cell>
          <cell r="B15" t="str">
            <v>амортизация производственного оборудования</v>
          </cell>
          <cell r="C15">
            <v>0</v>
          </cell>
          <cell r="D15">
            <v>0</v>
          </cell>
        </row>
        <row r="16">
          <cell r="A16" t="str">
            <v>6.2.</v>
          </cell>
          <cell r="B16" t="str">
            <v>ремонт основного оборудования</v>
          </cell>
          <cell r="C16">
            <v>0</v>
          </cell>
          <cell r="D16">
            <v>0</v>
          </cell>
        </row>
        <row r="17">
          <cell r="A17" t="str">
            <v>6.3.</v>
          </cell>
          <cell r="B17" t="str">
            <v>другие расходы по содержанию и эксплуатации оборудования</v>
          </cell>
          <cell r="C17">
            <v>0</v>
          </cell>
          <cell r="D17">
            <v>0</v>
          </cell>
        </row>
        <row r="18">
          <cell r="A18" t="str">
            <v>7.</v>
          </cell>
          <cell r="B18" t="str">
            <v>Расходы по подготовке и освоению производства (пусковые работы)</v>
          </cell>
          <cell r="C18">
            <v>0</v>
          </cell>
          <cell r="D18">
            <v>0</v>
          </cell>
        </row>
        <row r="19">
          <cell r="A19" t="str">
            <v>8.</v>
          </cell>
          <cell r="B19" t="str">
            <v>Цеховые расходы</v>
          </cell>
          <cell r="C19">
            <v>0</v>
          </cell>
          <cell r="D19">
            <v>0</v>
          </cell>
        </row>
        <row r="20">
          <cell r="A20" t="str">
            <v>9.</v>
          </cell>
          <cell r="B20" t="str">
            <v>Общехозяйственные расходы ТЭЦ, всего</v>
          </cell>
          <cell r="C20">
            <v>0</v>
          </cell>
          <cell r="D20">
            <v>0</v>
          </cell>
          <cell r="F20">
            <v>0</v>
          </cell>
          <cell r="G20">
            <v>0</v>
          </cell>
        </row>
        <row r="21">
          <cell r="A21" t="str">
            <v>2.9.</v>
          </cell>
          <cell r="B21" t="str">
            <v xml:space="preserve">    в том числе: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A22" t="str">
            <v>9.1.</v>
          </cell>
          <cell r="B22" t="str">
            <v>Целевые средства на НИОКР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A23" t="str">
            <v>9.2.</v>
          </cell>
          <cell r="B23" t="str">
            <v xml:space="preserve">Средства на страхование 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9.3.</v>
          </cell>
          <cell r="B24" t="str">
            <v>Плата за предельно допустимые выбросы (сбросы) загрязняющих вещетв</v>
          </cell>
          <cell r="C24">
            <v>0</v>
          </cell>
          <cell r="D24">
            <v>0</v>
          </cell>
          <cell r="I24">
            <v>0</v>
          </cell>
          <cell r="J24">
            <v>0</v>
          </cell>
        </row>
        <row r="25">
          <cell r="A25" t="str">
            <v>9.4.</v>
          </cell>
          <cell r="B25" t="str">
            <v>Отчисления в ремонтный фонд</v>
          </cell>
          <cell r="C25">
            <v>0</v>
          </cell>
          <cell r="D25">
            <v>0</v>
          </cell>
          <cell r="G25">
            <v>0</v>
          </cell>
          <cell r="H25">
            <v>0</v>
          </cell>
        </row>
        <row r="26">
          <cell r="A26" t="str">
            <v>9.5.</v>
          </cell>
          <cell r="B26" t="str">
            <v>Непроизводственные расходы (налоги и другие обязательные платежи и сборы) всего</v>
          </cell>
          <cell r="C26">
            <v>0</v>
          </cell>
          <cell r="D26">
            <v>0</v>
          </cell>
          <cell r="F26">
            <v>0</v>
          </cell>
          <cell r="G26">
            <v>0</v>
          </cell>
          <cell r="K26">
            <v>0</v>
          </cell>
          <cell r="L26">
            <v>0</v>
          </cell>
        </row>
      </sheetData>
      <sheetData sheetId="30">
        <row r="1">
          <cell r="E1" t="str">
            <v>Таблица № П1.25</v>
          </cell>
          <cell r="G1" t="str">
            <v>Таблица № П1.20.1-4</v>
          </cell>
        </row>
        <row r="2">
          <cell r="A2" t="str">
            <v>Справка о финансировании и освоении капитальных вложений</v>
          </cell>
        </row>
        <row r="4">
          <cell r="A4" t="str">
            <v>Производство электроэнергии</v>
          </cell>
        </row>
        <row r="5">
          <cell r="B5" t="str">
            <v>Всего</v>
          </cell>
          <cell r="G5" t="str">
            <v>тыс.руб.</v>
          </cell>
        </row>
        <row r="6">
          <cell r="A6" t="str">
            <v>Наименование строек</v>
          </cell>
          <cell r="B6" t="str">
            <v>Утверждено на 2010 год</v>
          </cell>
          <cell r="C6" t="str">
            <v>В течение 2010 года</v>
          </cell>
          <cell r="D6" t="e">
            <v>#NAME?</v>
          </cell>
          <cell r="E6" t="str">
            <v>Остаток финансиро-вания</v>
          </cell>
          <cell r="F6" t="str">
            <v>План на 2011 год</v>
          </cell>
          <cell r="G6" t="str">
            <v>Источник финансирования</v>
          </cell>
        </row>
        <row r="7">
          <cell r="A7" t="str">
            <v>№ п.п.</v>
          </cell>
          <cell r="B7" t="str">
            <v>Показатели</v>
          </cell>
          <cell r="C7" t="str">
            <v>Освоено фактически</v>
          </cell>
          <cell r="D7" t="e">
            <v>#NAME?</v>
          </cell>
          <cell r="E7" t="e">
            <v>#NAME?</v>
          </cell>
        </row>
        <row r="8">
          <cell r="A8">
            <v>1</v>
          </cell>
          <cell r="B8">
            <v>2</v>
          </cell>
          <cell r="C8">
            <v>3</v>
          </cell>
          <cell r="D8" t="e">
            <v>#NAME?</v>
          </cell>
          <cell r="E8" t="e">
            <v>#NAME?</v>
          </cell>
          <cell r="F8">
            <v>6</v>
          </cell>
          <cell r="G8">
            <v>7</v>
          </cell>
        </row>
        <row r="9">
          <cell r="E9" t="str">
            <v>горячая вода</v>
          </cell>
          <cell r="F9" t="str">
            <v>отборный пар</v>
          </cell>
          <cell r="G9" t="str">
            <v>в том числе</v>
          </cell>
        </row>
        <row r="10">
          <cell r="B10" t="str">
            <v>ВН</v>
          </cell>
          <cell r="D10">
            <v>0</v>
          </cell>
          <cell r="E10">
            <v>0</v>
          </cell>
          <cell r="G10" t="str">
            <v>1,2-2,5 кг/см2</v>
          </cell>
          <cell r="H10" t="str">
            <v>2,5-7,0 кг/см2</v>
          </cell>
          <cell r="I10" t="str">
            <v>7,0-13,0 кг/см2</v>
          </cell>
          <cell r="J10" t="str">
            <v>&gt;13 кг/см2</v>
          </cell>
          <cell r="K10" t="str">
            <v>острый и редуцированный</v>
          </cell>
          <cell r="O10" t="str">
            <v>1,2-2,5 кг/см2</v>
          </cell>
          <cell r="P10" t="str">
            <v>2,5-7,0 кг/см2</v>
          </cell>
          <cell r="Q10" t="str">
            <v>7,0-13,0 кг/см2</v>
          </cell>
          <cell r="R10" t="str">
            <v>&gt;13 кг/см2</v>
          </cell>
          <cell r="S10" t="str">
            <v>острый и редуцированный</v>
          </cell>
        </row>
        <row r="11">
          <cell r="B11" t="str">
            <v>СН</v>
          </cell>
          <cell r="D11">
            <v>0</v>
          </cell>
          <cell r="E11">
            <v>0</v>
          </cell>
          <cell r="F11" t="str">
            <v>Отборный пар</v>
          </cell>
          <cell r="G11" t="str">
            <v>Пар 1,2-2,5 кгс/см2</v>
          </cell>
        </row>
        <row r="12">
          <cell r="A12" t="str">
            <v>Всего</v>
          </cell>
          <cell r="B12" t="str">
            <v>в том числе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2010</v>
          </cell>
        </row>
        <row r="13">
          <cell r="A13">
            <v>1</v>
          </cell>
          <cell r="B13" t="str">
            <v>СН1</v>
          </cell>
          <cell r="C13" t="str">
            <v>СЦТ</v>
          </cell>
          <cell r="D13">
            <v>0</v>
          </cell>
          <cell r="E13">
            <v>0</v>
          </cell>
          <cell r="F13">
            <v>5</v>
          </cell>
          <cell r="G13">
            <v>6</v>
          </cell>
        </row>
        <row r="14">
          <cell r="A14" t="str">
            <v>1.</v>
          </cell>
          <cell r="B14" t="str">
            <v>СН2</v>
          </cell>
          <cell r="C14" t="str">
            <v>Всего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Производство тепловой энергии</v>
          </cell>
          <cell r="B15" t="str">
            <v>НН</v>
          </cell>
          <cell r="C15" t="str">
            <v>Всего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B16" t="str">
            <v xml:space="preserve">Потери электрической энергии </v>
          </cell>
          <cell r="G16" t="str">
            <v>тыс.руб.</v>
          </cell>
        </row>
        <row r="17">
          <cell r="A17" t="str">
            <v>Наименование строек</v>
          </cell>
          <cell r="B17" t="str">
            <v>ВН</v>
          </cell>
          <cell r="C17" t="str">
            <v>В течение 2004 года</v>
          </cell>
          <cell r="D17" t="e">
            <v>#DIV/0!</v>
          </cell>
          <cell r="E17" t="str">
            <v>Остаток финансиро-вания</v>
          </cell>
          <cell r="F17" t="str">
            <v>План на 2005 год</v>
          </cell>
          <cell r="G17" t="str">
            <v>Источник финансирования</v>
          </cell>
        </row>
        <row r="18">
          <cell r="B18" t="str">
            <v>СН</v>
          </cell>
          <cell r="C18" t="str">
            <v>Освоено фактически</v>
          </cell>
          <cell r="D18" t="str">
            <v>Профинан-сировано</v>
          </cell>
        </row>
        <row r="19">
          <cell r="A19">
            <v>1</v>
          </cell>
          <cell r="B19" t="str">
            <v>в том числе</v>
          </cell>
          <cell r="C19">
            <v>3</v>
          </cell>
          <cell r="D19">
            <v>4</v>
          </cell>
          <cell r="E19">
            <v>5</v>
          </cell>
          <cell r="F19">
            <v>6</v>
          </cell>
          <cell r="G19">
            <v>7</v>
          </cell>
        </row>
        <row r="20">
          <cell r="B20" t="str">
            <v>СН1</v>
          </cell>
          <cell r="D20" t="e">
            <v>#DIV/0!</v>
          </cell>
          <cell r="E20" t="e">
            <v>#DIV/0!</v>
          </cell>
        </row>
        <row r="21">
          <cell r="B21" t="str">
            <v>СН2</v>
          </cell>
          <cell r="C21">
            <v>0</v>
          </cell>
          <cell r="D21" t="e">
            <v>#DIV/0!</v>
          </cell>
          <cell r="E21" t="e">
            <v>#DIV/0!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НН</v>
          </cell>
          <cell r="D22" t="e">
            <v>#DIV/0!</v>
          </cell>
          <cell r="E22" t="e">
            <v>#DIV/0!</v>
          </cell>
        </row>
        <row r="23">
          <cell r="A23" t="str">
            <v>Всего</v>
          </cell>
          <cell r="B23" t="str">
            <v>Полезный отпуск электрической энергии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B24" t="str">
            <v>ВН</v>
          </cell>
          <cell r="D24">
            <v>0</v>
          </cell>
          <cell r="E24">
            <v>0</v>
          </cell>
        </row>
        <row r="25">
          <cell r="B25" t="str">
            <v>СН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Передача электроэнергии по региональным электрическим сетям</v>
          </cell>
          <cell r="B26" t="str">
            <v>в том числе</v>
          </cell>
        </row>
        <row r="27">
          <cell r="B27" t="str">
            <v>СН1</v>
          </cell>
          <cell r="D27">
            <v>0</v>
          </cell>
          <cell r="E27">
            <v>0</v>
          </cell>
        </row>
        <row r="28">
          <cell r="B28" t="str">
            <v>СН2</v>
          </cell>
          <cell r="D28">
            <v>0</v>
          </cell>
          <cell r="E28">
            <v>0</v>
          </cell>
          <cell r="F28">
            <v>0</v>
          </cell>
          <cell r="G28" t="str">
            <v>тыс.руб.</v>
          </cell>
        </row>
        <row r="29">
          <cell r="A29" t="str">
            <v>Наименование строек</v>
          </cell>
          <cell r="B29" t="str">
            <v>НН</v>
          </cell>
          <cell r="C29" t="str">
            <v>В течение 2004 года</v>
          </cell>
          <cell r="D29">
            <v>0</v>
          </cell>
          <cell r="E29" t="str">
            <v>Остаток финансиро-вания</v>
          </cell>
          <cell r="F29" t="str">
            <v>План на 2005 год</v>
          </cell>
          <cell r="G29" t="str">
            <v>Источник финансирования</v>
          </cell>
        </row>
        <row r="30">
          <cell r="A30" t="str">
            <v>2.</v>
          </cell>
          <cell r="B30" t="str">
            <v>Расходы на компенсацию потерь</v>
          </cell>
          <cell r="C30" t="str">
            <v>Освоено фактически</v>
          </cell>
          <cell r="D30" t="str">
            <v>Профинан-сировано</v>
          </cell>
          <cell r="F30">
            <v>0</v>
          </cell>
        </row>
        <row r="31">
          <cell r="A31">
            <v>1</v>
          </cell>
          <cell r="B31" t="str">
            <v>ВН</v>
          </cell>
          <cell r="C31">
            <v>3</v>
          </cell>
          <cell r="D31" t="e">
            <v>#NAME?</v>
          </cell>
          <cell r="E31" t="e">
            <v>#NAME?</v>
          </cell>
          <cell r="F31">
            <v>6</v>
          </cell>
          <cell r="G31">
            <v>7</v>
          </cell>
        </row>
        <row r="32">
          <cell r="B32" t="str">
            <v>СН</v>
          </cell>
        </row>
        <row r="33">
          <cell r="B33" t="str">
            <v>в том числе</v>
          </cell>
          <cell r="D33">
            <v>0</v>
          </cell>
          <cell r="F33">
            <v>0</v>
          </cell>
          <cell r="L33">
            <v>0</v>
          </cell>
          <cell r="N33">
            <v>0</v>
          </cell>
        </row>
        <row r="34">
          <cell r="B34" t="str">
            <v>СН1</v>
          </cell>
          <cell r="D34" t="e">
            <v>#NAME?</v>
          </cell>
          <cell r="E34" t="e">
            <v>#NAME?</v>
          </cell>
        </row>
        <row r="35">
          <cell r="A35" t="str">
            <v>Всего</v>
          </cell>
          <cell r="B35" t="str">
            <v>СН2</v>
          </cell>
          <cell r="C35">
            <v>0</v>
          </cell>
          <cell r="D35" t="e">
            <v>#NAME?</v>
          </cell>
          <cell r="E35" t="e">
            <v>#NAME?</v>
          </cell>
          <cell r="F35">
            <v>0</v>
          </cell>
          <cell r="G35">
            <v>0</v>
          </cell>
        </row>
        <row r="36">
          <cell r="B36" t="str">
            <v>НН</v>
          </cell>
          <cell r="D36" t="e">
            <v>#NAME?</v>
          </cell>
          <cell r="E36" t="e">
            <v>#NAME?</v>
          </cell>
        </row>
        <row r="37">
          <cell r="B37" t="str">
            <v>Ставка на оплату технологического расхода (потерь ) электрической энергии на ее передачу по сетям</v>
          </cell>
          <cell r="D37">
            <v>0</v>
          </cell>
          <cell r="F37">
            <v>0</v>
          </cell>
        </row>
        <row r="38">
          <cell r="A38" t="str">
            <v>Передача теплоэнергии по региональным тепловым сетям</v>
          </cell>
          <cell r="B38" t="str">
            <v>ВН</v>
          </cell>
          <cell r="D38" t="e">
            <v>#NAME?</v>
          </cell>
          <cell r="E38" t="e">
            <v>#NAME?</v>
          </cell>
        </row>
        <row r="39">
          <cell r="B39" t="str">
            <v>СН</v>
          </cell>
          <cell r="C39" t="str">
            <v>Всего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B40" t="str">
            <v>в том числе</v>
          </cell>
          <cell r="G40" t="str">
            <v>тыс.руб.</v>
          </cell>
        </row>
        <row r="41">
          <cell r="A41" t="str">
            <v>Наименование строек</v>
          </cell>
          <cell r="B41" t="str">
            <v>СН1</v>
          </cell>
          <cell r="C41" t="str">
            <v>В течение 2004 года</v>
          </cell>
          <cell r="D41" t="e">
            <v>#NAME?</v>
          </cell>
          <cell r="E41" t="str">
            <v>Остаток финансиро-вания</v>
          </cell>
          <cell r="F41" t="str">
            <v>План на 2005 год</v>
          </cell>
          <cell r="G41" t="str">
            <v>Источник финансирования</v>
          </cell>
        </row>
        <row r="42">
          <cell r="B42" t="str">
            <v>СН2</v>
          </cell>
          <cell r="C42" t="str">
            <v>Освоено фактически</v>
          </cell>
          <cell r="D42" t="str">
            <v>Профинан-сировано</v>
          </cell>
          <cell r="E42" t="e">
            <v>#NAME?</v>
          </cell>
        </row>
        <row r="43">
          <cell r="A43">
            <v>1</v>
          </cell>
          <cell r="B43" t="str">
            <v>НН</v>
          </cell>
          <cell r="C43">
            <v>3</v>
          </cell>
          <cell r="D43" t="e">
            <v>#NAME?</v>
          </cell>
          <cell r="E43" t="e">
            <v>#NAME?</v>
          </cell>
          <cell r="F43">
            <v>6</v>
          </cell>
          <cell r="G43">
            <v>7</v>
          </cell>
        </row>
        <row r="44">
          <cell r="B44" t="str">
            <v xml:space="preserve">    в том числе:</v>
          </cell>
        </row>
        <row r="45">
          <cell r="D45" t="e">
            <v>#NAME?</v>
          </cell>
          <cell r="E45" t="e">
            <v>#NAME?</v>
          </cell>
          <cell r="F45" t="e">
            <v>#NAME?</v>
          </cell>
          <cell r="G45" t="e">
            <v>#NAME?</v>
          </cell>
          <cell r="H45" t="e">
            <v>#NAME?</v>
          </cell>
          <cell r="I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  <cell r="M45" t="e">
            <v>#NAME?</v>
          </cell>
          <cell r="N45" t="e">
            <v>#NAME?</v>
          </cell>
          <cell r="O45" t="e">
            <v>#NAME?</v>
          </cell>
          <cell r="P45" t="e">
            <v>#NAME?</v>
          </cell>
          <cell r="Q45" t="e">
            <v>#NAME?</v>
          </cell>
          <cell r="R45" t="e">
            <v>#NAME?</v>
          </cell>
          <cell r="S45" t="e">
            <v>#NAME?</v>
          </cell>
        </row>
        <row r="47">
          <cell r="A47" t="str">
            <v>Всего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B48" t="str">
            <v xml:space="preserve">    в том числе:</v>
          </cell>
        </row>
        <row r="49">
          <cell r="D49">
            <v>0</v>
          </cell>
          <cell r="F49">
            <v>0</v>
          </cell>
        </row>
        <row r="50">
          <cell r="A50" t="str">
            <v>Всего</v>
          </cell>
        </row>
        <row r="51">
          <cell r="G51" t="str">
            <v>тыс.руб.</v>
          </cell>
        </row>
        <row r="52">
          <cell r="A52" t="str">
            <v>Наименование строек</v>
          </cell>
          <cell r="B52" t="str">
            <v>Утверждено на 2004 год</v>
          </cell>
          <cell r="C52" t="str">
            <v>В течение 2004 года</v>
          </cell>
          <cell r="E52" t="str">
            <v>Остаток финансиро-вания</v>
          </cell>
          <cell r="F52" t="str">
            <v>План на 2005 год</v>
          </cell>
          <cell r="G52" t="str">
            <v>Источник финансирования</v>
          </cell>
        </row>
        <row r="53">
          <cell r="C53" t="str">
            <v>Освоено фактически</v>
          </cell>
          <cell r="D53" t="str">
            <v>Профинан-сировано</v>
          </cell>
        </row>
        <row r="54">
          <cell r="A54">
            <v>1</v>
          </cell>
          <cell r="B54">
            <v>2</v>
          </cell>
          <cell r="C54">
            <v>3</v>
          </cell>
          <cell r="D54">
            <v>4</v>
          </cell>
          <cell r="E54">
            <v>5</v>
          </cell>
          <cell r="F54">
            <v>6</v>
          </cell>
          <cell r="G54">
            <v>7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8">
          <cell r="A58" t="str">
            <v>Всего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</sheetData>
      <sheetData sheetId="31">
        <row r="1">
          <cell r="D1" t="str">
            <v xml:space="preserve">Таблица № П1.21 </v>
          </cell>
        </row>
        <row r="8">
          <cell r="C8">
            <v>0</v>
          </cell>
          <cell r="D8">
            <v>0</v>
          </cell>
        </row>
        <row r="11">
          <cell r="C11">
            <v>0</v>
          </cell>
          <cell r="D11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 t="e">
            <v>#DIV/0!</v>
          </cell>
        </row>
        <row r="18">
          <cell r="C18">
            <v>0</v>
          </cell>
          <cell r="D18" t="e">
            <v>#DIV/0!</v>
          </cell>
        </row>
        <row r="20">
          <cell r="C20" t="e">
            <v>#NAME?</v>
          </cell>
          <cell r="D20" t="e">
            <v>#DIV/0!</v>
          </cell>
          <cell r="E20" t="e">
            <v>#DIV/0!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 t="e">
            <v>#DIV/0!</v>
          </cell>
        </row>
        <row r="27">
          <cell r="C27">
            <v>0</v>
          </cell>
          <cell r="D27" t="e">
            <v>#DIV/0!</v>
          </cell>
        </row>
        <row r="28">
          <cell r="C28">
            <v>0</v>
          </cell>
          <cell r="D28">
            <v>0</v>
          </cell>
        </row>
        <row r="30">
          <cell r="C30" t="e">
            <v>#NAME?</v>
          </cell>
          <cell r="D30" t="e">
            <v>#DIV/0!</v>
          </cell>
          <cell r="E30" t="e">
            <v>#DIV/0!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7">
          <cell r="C37">
            <v>0</v>
          </cell>
          <cell r="D37">
            <v>0</v>
          </cell>
        </row>
      </sheetData>
      <sheetData sheetId="32">
        <row r="1">
          <cell r="E1" t="str">
            <v>Таблица № П1.1.1</v>
          </cell>
          <cell r="H1" t="str">
            <v>Таблица № П1.21.1-1</v>
          </cell>
        </row>
        <row r="2">
          <cell r="A2" t="str">
            <v>Структура полезного отпуска тепловой энергии (мощности) по группам потребителей по ЭСО - всего</v>
          </cell>
        </row>
        <row r="3">
          <cell r="H3" t="str">
            <v>тыс. руб.</v>
          </cell>
        </row>
        <row r="4">
          <cell r="A4" t="str">
            <v>№ п.п.</v>
          </cell>
          <cell r="B4" t="str">
            <v>Наименование показателя</v>
          </cell>
          <cell r="C4" t="str">
            <v>Всего</v>
          </cell>
          <cell r="D4">
            <v>2010</v>
          </cell>
          <cell r="E4">
            <v>2011</v>
          </cell>
        </row>
        <row r="5">
          <cell r="A5">
            <v>1</v>
          </cell>
          <cell r="B5" t="str">
            <v>Всего</v>
          </cell>
          <cell r="C5" t="str">
            <v>Всего</v>
          </cell>
          <cell r="D5" t="str">
            <v>Всего</v>
          </cell>
          <cell r="E5">
            <v>5</v>
          </cell>
          <cell r="F5">
            <v>0</v>
          </cell>
          <cell r="G5">
            <v>0</v>
          </cell>
        </row>
        <row r="6">
          <cell r="A6" t="str">
            <v>1.</v>
          </cell>
          <cell r="B6" t="str">
            <v xml:space="preserve">Установленная мощность эл. станций ПЭ </v>
          </cell>
          <cell r="C6">
            <v>2010</v>
          </cell>
          <cell r="D6">
            <v>2011</v>
          </cell>
          <cell r="E6">
            <v>0</v>
          </cell>
          <cell r="F6">
            <v>2010</v>
          </cell>
          <cell r="G6">
            <v>2011</v>
          </cell>
        </row>
        <row r="7">
          <cell r="A7" t="str">
            <v>№</v>
          </cell>
          <cell r="B7" t="str">
            <v>Потребители</v>
          </cell>
          <cell r="C7">
            <v>3</v>
          </cell>
          <cell r="D7">
            <v>4</v>
          </cell>
          <cell r="E7">
            <v>0</v>
          </cell>
          <cell r="F7">
            <v>5</v>
          </cell>
          <cell r="G7">
            <v>2010</v>
          </cell>
        </row>
        <row r="8">
          <cell r="A8" t="str">
            <v>1.</v>
          </cell>
          <cell r="B8" t="str">
            <v>Прибыль на развитие производства</v>
          </cell>
          <cell r="C8">
            <v>0</v>
          </cell>
          <cell r="D8">
            <v>0</v>
          </cell>
          <cell r="G8">
            <v>2010</v>
          </cell>
          <cell r="H8">
            <v>2010</v>
          </cell>
        </row>
        <row r="9">
          <cell r="A9" t="str">
            <v>1.1.1</v>
          </cell>
          <cell r="B9" t="str">
            <v xml:space="preserve">    в том числе:</v>
          </cell>
          <cell r="G9" t="str">
            <v>Мощность, Гкал/час</v>
          </cell>
          <cell r="H9" t="str">
            <v>Энергия, тыс.Гкал.</v>
          </cell>
        </row>
        <row r="10">
          <cell r="A10">
            <v>1</v>
          </cell>
          <cell r="B10">
            <v>2</v>
          </cell>
          <cell r="C10" t="str">
            <v>СЦТ</v>
          </cell>
          <cell r="D10" t="str">
            <v>ПОТ</v>
          </cell>
          <cell r="E10" t="str">
            <v>ПАР</v>
          </cell>
          <cell r="F10" t="str">
            <v>Строка</v>
          </cell>
          <cell r="G10">
            <v>3</v>
          </cell>
          <cell r="H10">
            <v>4</v>
          </cell>
        </row>
        <row r="11">
          <cell r="A11" t="str">
            <v>1.</v>
          </cell>
          <cell r="B11" t="str">
            <v>Всего отпущено потребителям</v>
          </cell>
          <cell r="C11" t="str">
            <v>Всего</v>
          </cell>
          <cell r="D11" t="str">
            <v>Всего</v>
          </cell>
          <cell r="E11" t="str">
            <v>Всего</v>
          </cell>
          <cell r="F11" t="str">
            <v>1</v>
          </cell>
          <cell r="G11" t="e">
            <v>#NAME?</v>
          </cell>
          <cell r="H11" t="e">
            <v>#NAME?</v>
          </cell>
        </row>
        <row r="12">
          <cell r="B12" t="str">
            <v>Горячая вода c коллекторов</v>
          </cell>
          <cell r="C12" t="str">
            <v>Всего</v>
          </cell>
          <cell r="D12" t="str">
            <v>Всего</v>
          </cell>
          <cell r="E12" t="str">
            <v>Горячая вода c коллекторов</v>
          </cell>
          <cell r="F12" t="str">
            <v>2</v>
          </cell>
          <cell r="G12" t="e">
            <v>#NAME?</v>
          </cell>
          <cell r="H12" t="e">
            <v>#NAME?</v>
          </cell>
        </row>
        <row r="13">
          <cell r="A13" t="str">
            <v>2.1.</v>
          </cell>
          <cell r="B13" t="str">
            <v>Горячая вода с тепловых сетей</v>
          </cell>
          <cell r="C13" t="str">
            <v>Всего</v>
          </cell>
          <cell r="D13" t="str">
            <v>Всего</v>
          </cell>
          <cell r="E13" t="str">
            <v>Горячая вода с тепловых сетей</v>
          </cell>
          <cell r="F13" t="str">
            <v>3</v>
          </cell>
          <cell r="G13" t="e">
            <v>#NAME?</v>
          </cell>
          <cell r="H13" t="e">
            <v>#NAME?</v>
          </cell>
        </row>
        <row r="14">
          <cell r="A14" t="str">
            <v>3.</v>
          </cell>
          <cell r="B14" t="str">
            <v>Отборный пар</v>
          </cell>
          <cell r="C14" t="str">
            <v>Всего</v>
          </cell>
          <cell r="D14" t="str">
            <v>Всего</v>
          </cell>
          <cell r="E14" t="str">
            <v>Отборный пар</v>
          </cell>
          <cell r="F14" t="str">
            <v>4</v>
          </cell>
          <cell r="G14" t="e">
            <v>#NAME?</v>
          </cell>
          <cell r="H14" t="e">
            <v>#NAME?</v>
          </cell>
        </row>
        <row r="15">
          <cell r="A15" t="str">
            <v>4.</v>
          </cell>
          <cell r="B15" t="str">
            <v xml:space="preserve"> - от 1,2 до 2,5 кг./кв.см.</v>
          </cell>
          <cell r="C15" t="str">
            <v>Всего</v>
          </cell>
          <cell r="D15" t="str">
            <v>Всего</v>
          </cell>
          <cell r="E15" t="str">
            <v>Пар 1,2-2,5 кгс/см2</v>
          </cell>
          <cell r="F15" t="str">
            <v>5</v>
          </cell>
          <cell r="G15" t="e">
            <v>#NAME?</v>
          </cell>
          <cell r="H15" t="e">
            <v>#NAME?</v>
          </cell>
        </row>
        <row r="16">
          <cell r="A16" t="str">
            <v>5.</v>
          </cell>
          <cell r="B16" t="str">
            <v xml:space="preserve"> - от 2,5 до 7,0 кг./кв.см.</v>
          </cell>
          <cell r="C16" t="str">
            <v>Всего</v>
          </cell>
          <cell r="D16" t="str">
            <v>Всего</v>
          </cell>
          <cell r="E16" t="str">
            <v>Пар 2,5-7,0 кгс/см2</v>
          </cell>
          <cell r="F16">
            <v>0</v>
          </cell>
          <cell r="G16">
            <v>0</v>
          </cell>
          <cell r="H16" t="e">
            <v>#NAME?</v>
          </cell>
        </row>
        <row r="17">
          <cell r="A17" t="str">
            <v>4.</v>
          </cell>
          <cell r="B17" t="str">
            <v xml:space="preserve"> - от 7,0 до 13,0 кг./кв.см.</v>
          </cell>
          <cell r="C17" t="str">
            <v>Всего</v>
          </cell>
          <cell r="D17" t="str">
            <v>Всего</v>
          </cell>
          <cell r="E17" t="str">
            <v>Пар 7,0-13,0 кгс/см2</v>
          </cell>
          <cell r="F17" t="str">
            <v>7</v>
          </cell>
          <cell r="G17" t="e">
            <v>#NAME?</v>
          </cell>
          <cell r="H17" t="e">
            <v>#NAME?</v>
          </cell>
        </row>
        <row r="18">
          <cell r="A18" t="str">
            <v>5.1.</v>
          </cell>
          <cell r="B18" t="str">
            <v xml:space="preserve"> - свыше 13,0 кг./кв.см.</v>
          </cell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F18" t="str">
            <v>8</v>
          </cell>
          <cell r="G18" t="e">
            <v>#NAME?</v>
          </cell>
          <cell r="H18" t="e">
            <v>#NAME?</v>
          </cell>
        </row>
        <row r="19">
          <cell r="A19" t="str">
            <v>5.2.</v>
          </cell>
          <cell r="B19" t="str">
            <v>Острый и редуцированный</v>
          </cell>
          <cell r="C19" t="str">
            <v>Всего</v>
          </cell>
          <cell r="D19" t="str">
            <v>Всего</v>
          </cell>
          <cell r="E19" t="str">
            <v>Острый и редуцированный пар</v>
          </cell>
          <cell r="F19" t="str">
            <v>9</v>
          </cell>
          <cell r="G19" t="e">
            <v>#NAME?</v>
          </cell>
          <cell r="H19" t="e">
            <v>#NAME?</v>
          </cell>
        </row>
        <row r="20">
          <cell r="A20" t="str">
            <v>1.1.</v>
          </cell>
          <cell r="B20" t="str">
            <v>Бюджетные потребители</v>
          </cell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F20">
            <v>0</v>
          </cell>
          <cell r="G20">
            <v>0</v>
          </cell>
          <cell r="H20" t="e">
            <v>#NAME?</v>
          </cell>
        </row>
        <row r="21">
          <cell r="A21" t="str">
            <v>8.</v>
          </cell>
          <cell r="B21" t="str">
            <v>Горячая вода c коллекторов</v>
          </cell>
          <cell r="C21" t="str">
            <v>Всего</v>
          </cell>
          <cell r="D21" t="str">
            <v>Бюджетные потребители</v>
          </cell>
          <cell r="E21" t="str">
            <v>Горячая вода c коллекторов</v>
          </cell>
          <cell r="F21" t="str">
            <v>11</v>
          </cell>
          <cell r="G21" t="e">
            <v>#NAME?</v>
          </cell>
          <cell r="H21" t="e">
            <v>#NAME?</v>
          </cell>
        </row>
        <row r="22">
          <cell r="A22" t="str">
            <v>9.</v>
          </cell>
          <cell r="B22" t="str">
            <v>Горячая вода с тепловых сетей</v>
          </cell>
          <cell r="C22">
            <v>0</v>
          </cell>
          <cell r="D22">
            <v>0</v>
          </cell>
          <cell r="E22" t="str">
            <v>Горячая вода с тепловых сетей</v>
          </cell>
          <cell r="F22" t="str">
            <v>12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</row>
        <row r="23">
          <cell r="B23" t="str">
            <v>Отборный пар</v>
          </cell>
          <cell r="C23" t="str">
            <v>Всего</v>
          </cell>
          <cell r="D23" t="str">
            <v>Бюджетные потребители</v>
          </cell>
          <cell r="E23" t="str">
            <v>Отборный пар</v>
          </cell>
          <cell r="F23" t="str">
            <v>13</v>
          </cell>
          <cell r="G23" t="e">
            <v>#NAME?</v>
          </cell>
          <cell r="H23" t="e">
            <v>#NAME?</v>
          </cell>
        </row>
        <row r="24">
          <cell r="A24" t="str">
            <v>6.</v>
          </cell>
          <cell r="B24" t="str">
            <v xml:space="preserve"> - от 1,2 до 2,5 кг./кв.см.</v>
          </cell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F24" t="str">
            <v>14</v>
          </cell>
          <cell r="G24" t="e">
            <v>#NAME?</v>
          </cell>
          <cell r="H24" t="e">
            <v>#NAME?</v>
          </cell>
        </row>
        <row r="25">
          <cell r="A25" t="str">
            <v>7.</v>
          </cell>
          <cell r="B25" t="str">
            <v xml:space="preserve"> - от 2,5 до 7,0 кг./кв.см.</v>
          </cell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F25">
            <v>0</v>
          </cell>
          <cell r="G25">
            <v>0</v>
          </cell>
          <cell r="H25" t="e">
            <v>#NAME?</v>
          </cell>
        </row>
        <row r="26">
          <cell r="B26" t="str">
            <v xml:space="preserve"> - от 7,0 до 13,0 кг./кв.см.</v>
          </cell>
          <cell r="C26" t="str">
            <v>Всего</v>
          </cell>
          <cell r="D26" t="str">
            <v>Бюджетные потребители</v>
          </cell>
          <cell r="E26" t="str">
            <v>Пар 7,0-13,0 кгс/см2</v>
          </cell>
          <cell r="F26" t="str">
            <v>16</v>
          </cell>
          <cell r="G26" t="e">
            <v>#NAME?</v>
          </cell>
          <cell r="H26" t="e">
            <v>#NAME?</v>
          </cell>
        </row>
        <row r="27">
          <cell r="A27" t="str">
            <v>7.1.</v>
          </cell>
          <cell r="B27" t="str">
            <v xml:space="preserve"> - свыше 13,0 кг./кв.см.</v>
          </cell>
          <cell r="C27" t="str">
            <v>Всего</v>
          </cell>
          <cell r="D27" t="str">
            <v>Бюджетные потребители</v>
          </cell>
          <cell r="E27" t="str">
            <v>Пар больше 13 кгс/см2</v>
          </cell>
          <cell r="F27" t="str">
            <v>17</v>
          </cell>
          <cell r="G27" t="e">
            <v>#NAME?</v>
          </cell>
          <cell r="H27" t="e">
            <v>#NAME?</v>
          </cell>
        </row>
        <row r="28">
          <cell r="A28" t="str">
            <v>7.2.</v>
          </cell>
          <cell r="B28" t="str">
            <v>Острый и редуцированный</v>
          </cell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F28" t="str">
            <v>18</v>
          </cell>
          <cell r="G28" t="e">
            <v>#NAME?</v>
          </cell>
          <cell r="H28" t="e">
            <v>#NAME?</v>
          </cell>
        </row>
        <row r="29">
          <cell r="A29" t="str">
            <v>1.2.</v>
          </cell>
          <cell r="B29" t="str">
            <v>Прочие потребители</v>
          </cell>
          <cell r="C29" t="str">
            <v>Всего</v>
          </cell>
          <cell r="D29" t="str">
            <v>Прочие потребители</v>
          </cell>
          <cell r="E29" t="str">
            <v>Всего</v>
          </cell>
          <cell r="F29" t="str">
            <v>19</v>
          </cell>
          <cell r="G29" t="e">
            <v>#NAME?</v>
          </cell>
          <cell r="H29" t="e">
            <v>#NAME?</v>
          </cell>
        </row>
        <row r="30">
          <cell r="A30" t="str">
            <v>7.4.</v>
          </cell>
          <cell r="B30" t="str">
            <v>Горячая вода c коллекторов</v>
          </cell>
          <cell r="C30" t="str">
            <v>Всего</v>
          </cell>
          <cell r="D30" t="str">
            <v>Прочие потребители</v>
          </cell>
          <cell r="E30" t="str">
            <v>Горячая вода c коллекторов</v>
          </cell>
          <cell r="F30" t="str">
            <v>20</v>
          </cell>
          <cell r="G30" t="e">
            <v>#NAME?</v>
          </cell>
          <cell r="H30" t="e">
            <v>#NAME?</v>
          </cell>
        </row>
        <row r="31">
          <cell r="B31" t="str">
            <v>Горячая вода с тепловых сетей</v>
          </cell>
          <cell r="C31" t="str">
            <v>Всего</v>
          </cell>
          <cell r="D31" t="str">
            <v>Прочие потребители</v>
          </cell>
          <cell r="E31" t="str">
            <v>Горячая вода с тепловых сетей</v>
          </cell>
          <cell r="F31" t="str">
            <v>21</v>
          </cell>
          <cell r="G31" t="e">
            <v>#NAME?</v>
          </cell>
          <cell r="H31" t="e">
            <v>#NAME?</v>
          </cell>
        </row>
        <row r="32">
          <cell r="B32" t="str">
            <v>Отборный пар</v>
          </cell>
          <cell r="C32">
            <v>0</v>
          </cell>
          <cell r="D32">
            <v>0</v>
          </cell>
          <cell r="E32" t="str">
            <v>Отборный пар</v>
          </cell>
          <cell r="F32" t="str">
            <v>22</v>
          </cell>
          <cell r="G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</row>
        <row r="33">
          <cell r="B33" t="str">
            <v xml:space="preserve"> - от 1,2 до 2,5 кг./кв.см.</v>
          </cell>
          <cell r="C33" t="str">
            <v>Всего</v>
          </cell>
          <cell r="D33" t="str">
            <v>Прочие потребители</v>
          </cell>
          <cell r="E33" t="str">
            <v>Пар 1,2-2,5 кгс/см2</v>
          </cell>
          <cell r="F33" t="str">
            <v>23</v>
          </cell>
          <cell r="G33" t="e">
            <v>#NAME?</v>
          </cell>
          <cell r="H33" t="e">
            <v>#NAME?</v>
          </cell>
        </row>
        <row r="34">
          <cell r="A34" t="str">
            <v>8.</v>
          </cell>
          <cell r="B34" t="str">
            <v xml:space="preserve"> - от 2,5 до 7,0 кг./кв.см.</v>
          </cell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F34">
            <v>0</v>
          </cell>
          <cell r="G34">
            <v>0</v>
          </cell>
          <cell r="H34" t="e">
            <v>#NAME?</v>
          </cell>
        </row>
        <row r="35">
          <cell r="F35" t="str">
            <v>25</v>
          </cell>
          <cell r="G35" t="e">
            <v>#NAME?</v>
          </cell>
        </row>
        <row r="36">
          <cell r="F36" t="str">
            <v>26</v>
          </cell>
          <cell r="G36" t="e">
            <v>#NAME?</v>
          </cell>
        </row>
        <row r="37">
          <cell r="F37" t="str">
            <v>27</v>
          </cell>
          <cell r="G37" t="e">
            <v>#NAME?</v>
          </cell>
        </row>
        <row r="43">
          <cell r="G43">
            <v>2010</v>
          </cell>
        </row>
        <row r="44">
          <cell r="G44">
            <v>2010</v>
          </cell>
        </row>
        <row r="45">
          <cell r="G45" t="str">
            <v>Мощность, Гкал/час</v>
          </cell>
        </row>
        <row r="46">
          <cell r="F46" t="str">
            <v>Строка</v>
          </cell>
          <cell r="G46">
            <v>3</v>
          </cell>
        </row>
        <row r="47">
          <cell r="F47" t="str">
            <v>1</v>
          </cell>
          <cell r="G47">
            <v>0</v>
          </cell>
        </row>
        <row r="48">
          <cell r="F48" t="str">
            <v>2</v>
          </cell>
        </row>
        <row r="49">
          <cell r="F49" t="str">
            <v>3</v>
          </cell>
        </row>
        <row r="50">
          <cell r="F50" t="str">
            <v>4</v>
          </cell>
          <cell r="G50">
            <v>0</v>
          </cell>
        </row>
        <row r="51">
          <cell r="F51" t="str">
            <v>5</v>
          </cell>
        </row>
        <row r="52">
          <cell r="F52" t="str">
            <v>6</v>
          </cell>
        </row>
        <row r="53">
          <cell r="F53" t="str">
            <v>7</v>
          </cell>
        </row>
        <row r="54">
          <cell r="F54" t="str">
            <v>8</v>
          </cell>
        </row>
        <row r="55">
          <cell r="F55" t="str">
            <v>9</v>
          </cell>
        </row>
        <row r="56">
          <cell r="F56" t="str">
            <v>10</v>
          </cell>
          <cell r="G56">
            <v>0</v>
          </cell>
        </row>
        <row r="57">
          <cell r="F57" t="str">
            <v>11</v>
          </cell>
        </row>
        <row r="58">
          <cell r="F58" t="str">
            <v>12</v>
          </cell>
        </row>
        <row r="59">
          <cell r="F59" t="str">
            <v>13</v>
          </cell>
          <cell r="G59">
            <v>0</v>
          </cell>
        </row>
        <row r="60">
          <cell r="F60" t="str">
            <v>14</v>
          </cell>
        </row>
        <row r="61">
          <cell r="F61" t="str">
            <v>15</v>
          </cell>
        </row>
        <row r="62">
          <cell r="F62" t="str">
            <v>16</v>
          </cell>
        </row>
        <row r="63">
          <cell r="F63" t="str">
            <v>17</v>
          </cell>
        </row>
        <row r="64">
          <cell r="F64" t="str">
            <v>18</v>
          </cell>
        </row>
        <row r="65">
          <cell r="F65" t="str">
            <v>19</v>
          </cell>
          <cell r="G65">
            <v>0</v>
          </cell>
        </row>
        <row r="66">
          <cell r="F66" t="str">
            <v>20</v>
          </cell>
        </row>
        <row r="67">
          <cell r="F67" t="str">
            <v>21</v>
          </cell>
        </row>
        <row r="68">
          <cell r="F68" t="str">
            <v>22</v>
          </cell>
          <cell r="G68">
            <v>0</v>
          </cell>
        </row>
        <row r="69">
          <cell r="F69" t="str">
            <v>23</v>
          </cell>
        </row>
        <row r="70">
          <cell r="F70" t="str">
            <v>24</v>
          </cell>
        </row>
        <row r="71">
          <cell r="F71" t="str">
            <v>25</v>
          </cell>
        </row>
        <row r="72">
          <cell r="F72" t="str">
            <v>26</v>
          </cell>
        </row>
        <row r="73">
          <cell r="F73" t="str">
            <v>27</v>
          </cell>
        </row>
      </sheetData>
      <sheetData sheetId="33">
        <row r="1">
          <cell r="E1" t="str">
            <v>Таблица № П1.24.</v>
          </cell>
          <cell r="F1" t="str">
            <v>Таблица № П1.21.1-2</v>
          </cell>
          <cell r="H1" t="str">
            <v>Таблица № П1.21.2-1</v>
          </cell>
        </row>
        <row r="2">
          <cell r="A2" t="str">
            <v>Расчет балансовой прибыли, принимаемой при установлении тарифов на производство тепловой энергии (по поставщикам энергии)</v>
          </cell>
        </row>
        <row r="3">
          <cell r="F3" t="str">
            <v>тыс. руб.</v>
          </cell>
          <cell r="H3" t="str">
            <v>тыс. руб.</v>
          </cell>
        </row>
        <row r="4">
          <cell r="A4" t="str">
            <v>№ п.п.</v>
          </cell>
          <cell r="B4" t="str">
            <v>Наименование показателя</v>
          </cell>
          <cell r="C4" t="str">
            <v>Всего</v>
          </cell>
          <cell r="D4" t="str">
            <v>в т.ч. расходы на сбыт</v>
          </cell>
          <cell r="E4">
            <v>2011</v>
          </cell>
          <cell r="F4" t="str">
            <v>в т.ч. расходы на сбыт</v>
          </cell>
        </row>
        <row r="5">
          <cell r="C5" t="str">
            <v>Всего</v>
          </cell>
          <cell r="D5" t="str">
            <v>Всего</v>
          </cell>
          <cell r="F5">
            <v>0</v>
          </cell>
          <cell r="G5">
            <v>0</v>
          </cell>
        </row>
        <row r="6">
          <cell r="C6" t="str">
            <v>Всего</v>
          </cell>
          <cell r="D6" t="str">
            <v>Всего</v>
          </cell>
          <cell r="F6">
            <v>0</v>
          </cell>
          <cell r="G6">
            <v>0</v>
          </cell>
        </row>
        <row r="7">
          <cell r="B7" t="str">
            <v>ВН</v>
          </cell>
          <cell r="C7">
            <v>2010</v>
          </cell>
          <cell r="D7">
            <v>2011</v>
          </cell>
          <cell r="E7" t="e">
            <v>#DIV/0!</v>
          </cell>
          <cell r="F7">
            <v>2010</v>
          </cell>
          <cell r="G7">
            <v>2011</v>
          </cell>
        </row>
        <row r="8">
          <cell r="A8">
            <v>1</v>
          </cell>
          <cell r="B8" t="str">
            <v>СН</v>
          </cell>
          <cell r="C8">
            <v>3</v>
          </cell>
          <cell r="D8" t="e">
            <v>#DIV/0!</v>
          </cell>
          <cell r="E8" t="e">
            <v>#DIV/0!</v>
          </cell>
          <cell r="F8">
            <v>6</v>
          </cell>
          <cell r="G8">
            <v>7</v>
          </cell>
        </row>
        <row r="9">
          <cell r="A9" t="str">
            <v>1.</v>
          </cell>
          <cell r="B9" t="str">
            <v>Прибыль на развитие производства</v>
          </cell>
          <cell r="C9">
            <v>0</v>
          </cell>
          <cell r="D9">
            <v>0</v>
          </cell>
          <cell r="E9">
            <v>6</v>
          </cell>
          <cell r="F9">
            <v>7</v>
          </cell>
        </row>
        <row r="10">
          <cell r="A10" t="str">
            <v>1.</v>
          </cell>
          <cell r="B10" t="str">
            <v>СН1</v>
          </cell>
          <cell r="D10" t="e">
            <v>#DIV/0!</v>
          </cell>
          <cell r="E10" t="e">
            <v>#DIV/0!</v>
          </cell>
        </row>
        <row r="11">
          <cell r="A11" t="str">
            <v>1.1.</v>
          </cell>
          <cell r="B11" t="str">
            <v>СН2</v>
          </cell>
          <cell r="C11">
            <v>0</v>
          </cell>
          <cell r="D11" t="e">
            <v>#DIV/0!</v>
          </cell>
          <cell r="E11" t="e">
            <v>#DIV/0!</v>
          </cell>
        </row>
        <row r="12">
          <cell r="A12" t="str">
            <v>2.</v>
          </cell>
          <cell r="B12" t="str">
            <v>НН</v>
          </cell>
          <cell r="C12">
            <v>0</v>
          </cell>
          <cell r="D12" t="e">
            <v>#DIV/0!</v>
          </cell>
          <cell r="E12" t="e">
            <v>#DIV/0!</v>
          </cell>
          <cell r="F12">
            <v>0</v>
          </cell>
        </row>
        <row r="13">
          <cell r="B13" t="str">
            <v xml:space="preserve">    в том числе:</v>
          </cell>
        </row>
        <row r="14">
          <cell r="A14" t="str">
            <v>2.1.</v>
          </cell>
          <cell r="B14" t="str">
            <v>ВН</v>
          </cell>
          <cell r="C14">
            <v>0</v>
          </cell>
          <cell r="D14">
            <v>0</v>
          </cell>
          <cell r="E14">
            <v>0</v>
          </cell>
        </row>
        <row r="15">
          <cell r="A15" t="str">
            <v>3.</v>
          </cell>
          <cell r="B15" t="str">
            <v>СН</v>
          </cell>
          <cell r="C15">
            <v>0</v>
          </cell>
          <cell r="D15">
            <v>0</v>
          </cell>
          <cell r="E15">
            <v>0</v>
          </cell>
        </row>
        <row r="16">
          <cell r="A16" t="str">
            <v>4.</v>
          </cell>
          <cell r="B16" t="str">
            <v>Дивиденды по акциям</v>
          </cell>
          <cell r="C16">
            <v>0</v>
          </cell>
          <cell r="D16">
            <v>0</v>
          </cell>
        </row>
        <row r="17">
          <cell r="A17" t="str">
            <v>5.</v>
          </cell>
          <cell r="B17" t="str">
            <v>СН1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B18" t="str">
            <v>СН2</v>
          </cell>
          <cell r="D18">
            <v>0</v>
          </cell>
          <cell r="E18">
            <v>0</v>
          </cell>
        </row>
        <row r="19">
          <cell r="A19" t="str">
            <v>5.1.</v>
          </cell>
          <cell r="B19" t="str">
            <v>НН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5.2.</v>
          </cell>
          <cell r="B20" t="str">
            <v xml:space="preserve"> - услуги банка</v>
          </cell>
          <cell r="C20">
            <v>0</v>
          </cell>
          <cell r="D20">
            <v>0</v>
          </cell>
        </row>
        <row r="21">
          <cell r="A21" t="str">
            <v>5.3.</v>
          </cell>
          <cell r="B21" t="str">
            <v xml:space="preserve"> - другие (с расшифровкой)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</row>
        <row r="22">
          <cell r="A22" t="str">
            <v>5.</v>
          </cell>
          <cell r="B22" t="str">
            <v>ВН</v>
          </cell>
          <cell r="D22" t="e">
            <v>#DIV/0!</v>
          </cell>
          <cell r="E22" t="e">
            <v>#DIV/0!</v>
          </cell>
        </row>
        <row r="23">
          <cell r="B23" t="str">
            <v>СН</v>
          </cell>
          <cell r="C23">
            <v>0</v>
          </cell>
          <cell r="D23">
            <v>0</v>
          </cell>
          <cell r="E23" t="e">
            <v>#DIV/0!</v>
          </cell>
        </row>
        <row r="24">
          <cell r="A24" t="str">
            <v>5.1.</v>
          </cell>
          <cell r="B24" t="str">
            <v xml:space="preserve"> - % за пользование кредитом</v>
          </cell>
        </row>
        <row r="25">
          <cell r="A25" t="str">
            <v>6.</v>
          </cell>
          <cell r="B25" t="str">
            <v>СН1</v>
          </cell>
          <cell r="C25">
            <v>0</v>
          </cell>
          <cell r="D25" t="e">
            <v>#DIV/0!</v>
          </cell>
          <cell r="E25" t="e">
            <v>#DIV/0!</v>
          </cell>
        </row>
        <row r="26">
          <cell r="A26" t="str">
            <v>7.</v>
          </cell>
          <cell r="B26" t="str">
            <v>СН2</v>
          </cell>
          <cell r="C26">
            <v>0</v>
          </cell>
          <cell r="D26" t="e">
            <v>#DIV/0!</v>
          </cell>
          <cell r="E26" t="e">
            <v>#DIV/0!</v>
          </cell>
          <cell r="F26">
            <v>0</v>
          </cell>
          <cell r="G26">
            <v>0</v>
          </cell>
        </row>
        <row r="27">
          <cell r="B27" t="str">
            <v>НН</v>
          </cell>
          <cell r="D27" t="e">
            <v>#DIV/0!</v>
          </cell>
          <cell r="E27" t="e">
            <v>#DIV/0!</v>
          </cell>
        </row>
        <row r="28">
          <cell r="A28" t="str">
            <v>7.1.</v>
          </cell>
          <cell r="B28" t="str">
            <v>Налог на прибыль</v>
          </cell>
          <cell r="C28">
            <v>0</v>
          </cell>
          <cell r="D28" t="e">
            <v>#NAME?</v>
          </cell>
          <cell r="E28" t="e">
            <v>#NAME?</v>
          </cell>
        </row>
        <row r="29">
          <cell r="A29" t="str">
            <v>7.2.</v>
          </cell>
          <cell r="B29" t="str">
            <v>Налог на имущество</v>
          </cell>
          <cell r="C29">
            <v>0</v>
          </cell>
          <cell r="D29" t="e">
            <v>#NAME?</v>
          </cell>
          <cell r="E29" t="e">
            <v>#NAME?</v>
          </cell>
        </row>
        <row r="30">
          <cell r="A30" t="str">
            <v>7.3.</v>
          </cell>
          <cell r="B30" t="str">
            <v>Плата за выбросы загрязняющих веществ</v>
          </cell>
          <cell r="C30">
            <v>0</v>
          </cell>
          <cell r="D30" t="e">
            <v>#NAME?</v>
          </cell>
          <cell r="E30" t="e">
            <v>#NAME?</v>
          </cell>
        </row>
        <row r="31">
          <cell r="A31" t="str">
            <v>7.4.</v>
          </cell>
          <cell r="B31" t="str">
            <v>другие налоги и обязательные сборы и платежи (с расшифровкой)</v>
          </cell>
          <cell r="C31">
            <v>0</v>
          </cell>
          <cell r="D31" t="e">
            <v>#NAME?</v>
          </cell>
          <cell r="E31" t="e">
            <v>#NAME?</v>
          </cell>
          <cell r="F31">
            <v>0</v>
          </cell>
        </row>
        <row r="32">
          <cell r="B32" t="str">
            <v xml:space="preserve">    в том числе:</v>
          </cell>
        </row>
        <row r="33">
          <cell r="A33" t="str">
            <v>7.1.</v>
          </cell>
          <cell r="B33" t="str">
            <v>ВН</v>
          </cell>
          <cell r="C33">
            <v>0</v>
          </cell>
          <cell r="D33">
            <v>0</v>
          </cell>
          <cell r="E33" t="e">
            <v>#DIV/0!</v>
          </cell>
        </row>
        <row r="34">
          <cell r="B34" t="str">
            <v>СН</v>
          </cell>
        </row>
        <row r="35">
          <cell r="A35" t="str">
            <v>8.</v>
          </cell>
          <cell r="B35" t="str">
            <v xml:space="preserve">    в том числе:</v>
          </cell>
          <cell r="C35">
            <v>0</v>
          </cell>
          <cell r="D35">
            <v>0</v>
          </cell>
          <cell r="F35">
            <v>0</v>
          </cell>
          <cell r="G35">
            <v>0</v>
          </cell>
        </row>
        <row r="44">
          <cell r="F44">
            <v>0</v>
          </cell>
        </row>
        <row r="48">
          <cell r="F48">
            <v>0</v>
          </cell>
        </row>
      </sheetData>
      <sheetData sheetId="34">
        <row r="1">
          <cell r="H1" t="str">
            <v>Таблица № П1.21.2-2</v>
          </cell>
        </row>
        <row r="2">
          <cell r="A2" t="str">
            <v>Расчет платы за услуги по содержанию тепловых сетей (плата за доступ) ЭСО (региональные тепловые сети)</v>
          </cell>
        </row>
        <row r="3">
          <cell r="H3" t="str">
            <v>тыс. руб.</v>
          </cell>
        </row>
        <row r="4">
          <cell r="A4" t="str">
            <v>№ п.п.</v>
          </cell>
          <cell r="B4" t="str">
            <v>Наименование показателя</v>
          </cell>
          <cell r="C4" t="str">
            <v>Единицы измерения</v>
          </cell>
          <cell r="D4" t="str">
            <v>Всего</v>
          </cell>
        </row>
        <row r="5">
          <cell r="D5" t="str">
            <v>Всего</v>
          </cell>
          <cell r="E5" t="str">
            <v>Всего</v>
          </cell>
          <cell r="G5">
            <v>0</v>
          </cell>
          <cell r="H5">
            <v>0</v>
          </cell>
        </row>
        <row r="6">
          <cell r="B6" t="str">
            <v>Всего</v>
          </cell>
          <cell r="C6" t="str">
            <v>Всего</v>
          </cell>
          <cell r="D6">
            <v>2010</v>
          </cell>
          <cell r="E6">
            <v>2011</v>
          </cell>
          <cell r="F6">
            <v>0</v>
          </cell>
          <cell r="G6">
            <v>0</v>
          </cell>
          <cell r="H6">
            <v>2011</v>
          </cell>
        </row>
        <row r="7">
          <cell r="A7">
            <v>1</v>
          </cell>
          <cell r="B7">
            <v>2</v>
          </cell>
          <cell r="C7">
            <v>2010</v>
          </cell>
          <cell r="D7">
            <v>2011</v>
          </cell>
          <cell r="E7">
            <v>5</v>
          </cell>
          <cell r="F7">
            <v>2010</v>
          </cell>
          <cell r="G7">
            <v>2011</v>
          </cell>
          <cell r="H7">
            <v>8</v>
          </cell>
        </row>
        <row r="8">
          <cell r="A8" t="str">
            <v>1.</v>
          </cell>
          <cell r="B8" t="str">
            <v>Затраты, отнесенные на передачу тепловой энергии (п.13 табл.П.1.19.2.)</v>
          </cell>
          <cell r="C8" t="str">
            <v>тыс. руб.</v>
          </cell>
          <cell r="D8" t="e">
            <v>#NAME?</v>
          </cell>
          <cell r="E8" t="e">
            <v>#NAME?</v>
          </cell>
          <cell r="F8">
            <v>6</v>
          </cell>
          <cell r="G8">
            <v>7</v>
          </cell>
          <cell r="H8" t="e">
            <v>#NAME?</v>
          </cell>
        </row>
        <row r="9">
          <cell r="A9" t="str">
            <v>1.</v>
          </cell>
          <cell r="B9" t="str">
            <v xml:space="preserve">    в том числе:</v>
          </cell>
          <cell r="C9">
            <v>0</v>
          </cell>
          <cell r="D9">
            <v>0</v>
          </cell>
          <cell r="F9">
            <v>0</v>
          </cell>
          <cell r="G9">
            <v>0</v>
          </cell>
          <cell r="H9" t="str">
            <v>в том числе</v>
          </cell>
        </row>
        <row r="10">
          <cell r="A10" t="str">
            <v>1.1.</v>
          </cell>
          <cell r="B10" t="str">
            <v xml:space="preserve">    в том числе:</v>
          </cell>
          <cell r="C10" t="str">
            <v>тыс. руб.</v>
          </cell>
          <cell r="D10">
            <v>0</v>
          </cell>
          <cell r="E10">
            <v>0</v>
          </cell>
          <cell r="H10" t="str">
            <v>1,2-2,5 кг/см2</v>
          </cell>
        </row>
        <row r="11">
          <cell r="A11" t="str">
            <v>1.1.1.</v>
          </cell>
          <cell r="B11" t="str">
            <v>- на компенсацию потерь сетевой воды</v>
          </cell>
          <cell r="C11" t="str">
            <v>тыс. руб.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Бюджетные потребители</v>
          </cell>
        </row>
        <row r="12">
          <cell r="A12" t="str">
            <v>1.2.</v>
          </cell>
          <cell r="B12" t="str">
            <v>Покупная энергия на производственные и хозяйственные нужды, всего</v>
          </cell>
          <cell r="C12" t="str">
            <v>тыс. руб.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>Пар 1,2-2,5 кгс/см2</v>
          </cell>
        </row>
        <row r="13">
          <cell r="A13" t="str">
            <v>1.2.1.</v>
          </cell>
          <cell r="B13" t="str">
            <v xml:space="preserve">    в том числе:</v>
          </cell>
          <cell r="D13">
            <v>0</v>
          </cell>
          <cell r="E13">
            <v>0</v>
          </cell>
          <cell r="F13">
            <v>6</v>
          </cell>
          <cell r="G13">
            <v>7</v>
          </cell>
          <cell r="H13">
            <v>8</v>
          </cell>
        </row>
        <row r="14">
          <cell r="A14" t="str">
            <v>1.2.2.</v>
          </cell>
          <cell r="B14" t="str">
            <v>- на компенсацию затрат электроэнергиии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 t="e">
            <v>#NAME?</v>
          </cell>
        </row>
        <row r="15">
          <cell r="A15" t="str">
            <v>0.1.</v>
          </cell>
          <cell r="B15" t="str">
            <v>- водяные тепловые сети</v>
          </cell>
          <cell r="C15" t="str">
            <v>тыс. руб.</v>
          </cell>
          <cell r="D15" t="e">
            <v>#NAME?</v>
          </cell>
          <cell r="E15" t="e">
            <v>#NAME?</v>
          </cell>
          <cell r="F15">
            <v>0</v>
          </cell>
          <cell r="G15">
            <v>0</v>
          </cell>
          <cell r="H15" t="e">
            <v>#NAME?</v>
          </cell>
        </row>
        <row r="16">
          <cell r="A16" t="str">
            <v>0.2.</v>
          </cell>
          <cell r="B16" t="str">
            <v>- паровые тепловые сети</v>
          </cell>
          <cell r="C16" t="str">
            <v>тыс. руб.</v>
          </cell>
          <cell r="D16" t="e">
            <v>#NAME?</v>
          </cell>
          <cell r="E16" t="e">
            <v>#NAME?</v>
          </cell>
          <cell r="F16">
            <v>0</v>
          </cell>
          <cell r="G16">
            <v>0</v>
          </cell>
          <cell r="H16" t="e">
            <v>#NAME?</v>
          </cell>
        </row>
        <row r="17">
          <cell r="A17" t="str">
            <v>2.</v>
          </cell>
          <cell r="B17" t="str">
            <v>Прибыль, отнесенная на передачу тепловой энергии (п.8 табл.П.1.21.4)</v>
          </cell>
          <cell r="C17" t="str">
            <v>тыс. руб.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e">
            <v>#NAME?</v>
          </cell>
        </row>
        <row r="18">
          <cell r="A18" t="str">
            <v>2.1.</v>
          </cell>
          <cell r="B18" t="str">
            <v xml:space="preserve">    в том числе:</v>
          </cell>
          <cell r="C18" t="str">
            <v>тыс. руб.</v>
          </cell>
          <cell r="D18" t="e">
            <v>#NAME?</v>
          </cell>
          <cell r="E18" t="e">
            <v>#NAME?</v>
          </cell>
          <cell r="F18" t="e">
            <v>#NAME?</v>
          </cell>
          <cell r="G18" t="e">
            <v>#NAME?</v>
          </cell>
          <cell r="H18" t="e">
            <v>#NAME?</v>
          </cell>
        </row>
        <row r="19">
          <cell r="A19" t="str">
            <v>2.2.</v>
          </cell>
          <cell r="B19" t="str">
            <v>паровые тепловые сети</v>
          </cell>
          <cell r="C19" t="str">
            <v>тыс. руб.</v>
          </cell>
          <cell r="D19" t="e">
            <v>#NAME?</v>
          </cell>
          <cell r="E19" t="e">
            <v>#NAME?</v>
          </cell>
          <cell r="F19">
            <v>0</v>
          </cell>
          <cell r="G19">
            <v>0</v>
          </cell>
          <cell r="H19" t="e">
            <v>#NAME?</v>
          </cell>
        </row>
        <row r="20">
          <cell r="A20" t="str">
            <v>3.</v>
          </cell>
          <cell r="B20" t="str">
            <v>Рентабельность (п.2 / п.1 * 100%)</v>
          </cell>
          <cell r="C20" t="str">
            <v>%</v>
          </cell>
          <cell r="D20" t="e">
            <v>#NAME?</v>
          </cell>
          <cell r="E20" t="e">
            <v>#NAME?</v>
          </cell>
          <cell r="F20">
            <v>0</v>
          </cell>
          <cell r="G20">
            <v>0</v>
          </cell>
          <cell r="H20" t="e">
            <v>#NAME?</v>
          </cell>
        </row>
        <row r="21">
          <cell r="A21" t="str">
            <v>4.</v>
          </cell>
          <cell r="B21" t="str">
            <v>Необходимая валовая выручка, отнесенная на передачу тепловой энергии (п.1 + п.2)</v>
          </cell>
          <cell r="C21" t="str">
            <v>тыс. руб.</v>
          </cell>
          <cell r="D21" t="e">
            <v>#NAME?</v>
          </cell>
          <cell r="E21" t="e">
            <v>#NAME?</v>
          </cell>
          <cell r="F21">
            <v>0</v>
          </cell>
          <cell r="G21">
            <v>0</v>
          </cell>
          <cell r="H21" t="e">
            <v>#NAME?</v>
          </cell>
        </row>
        <row r="22">
          <cell r="A22" t="str">
            <v>4.1.</v>
          </cell>
          <cell r="B22" t="str">
            <v xml:space="preserve">    в том числе:</v>
          </cell>
          <cell r="C22" t="str">
            <v>тыс. руб.</v>
          </cell>
          <cell r="D22" t="e">
            <v>#NAME?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</row>
        <row r="23">
          <cell r="A23" t="str">
            <v>4.2.</v>
          </cell>
          <cell r="B23" t="str">
            <v>паровые тепловые сети</v>
          </cell>
          <cell r="C23">
            <v>0</v>
          </cell>
          <cell r="D23">
            <v>0</v>
          </cell>
          <cell r="E23" t="e">
            <v>#NAME?</v>
          </cell>
          <cell r="F23">
            <v>0</v>
          </cell>
          <cell r="G23">
            <v>0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</row>
        <row r="24">
          <cell r="A24" t="str">
            <v>5.</v>
          </cell>
          <cell r="B24" t="str">
            <v xml:space="preserve">Полезный отпуск тепловой энергии собственным потребителям </v>
          </cell>
          <cell r="C24" t="str">
            <v>тыс.Гкал</v>
          </cell>
          <cell r="D24" t="e">
            <v>#NAME?</v>
          </cell>
          <cell r="E24" t="e">
            <v>#NAME?</v>
          </cell>
          <cell r="G24" t="e">
            <v>#NAME?</v>
          </cell>
          <cell r="H24" t="e">
            <v>#NAME?</v>
          </cell>
        </row>
        <row r="25">
          <cell r="A25" t="str">
            <v>5.1.</v>
          </cell>
          <cell r="B25" t="str">
            <v>в горячей воде от тепловых сетей</v>
          </cell>
          <cell r="C25" t="str">
            <v>тыс.Гкал</v>
          </cell>
          <cell r="D25" t="e">
            <v>#NAME?</v>
          </cell>
          <cell r="E25" t="e">
            <v>#NAME?</v>
          </cell>
          <cell r="F25">
            <v>0</v>
          </cell>
          <cell r="G25">
            <v>0</v>
          </cell>
          <cell r="H25" t="e">
            <v>#NAME?</v>
          </cell>
        </row>
        <row r="26">
          <cell r="A26" t="str">
            <v>5.2.</v>
          </cell>
          <cell r="B26" t="str">
            <v>в паре</v>
          </cell>
          <cell r="C26" t="str">
            <v>тыс.Гкал</v>
          </cell>
          <cell r="D26" t="e">
            <v>#NAME?</v>
          </cell>
          <cell r="E26" t="e">
            <v>#NAME?</v>
          </cell>
          <cell r="F26">
            <v>0</v>
          </cell>
          <cell r="G26">
            <v>0</v>
          </cell>
          <cell r="H26" t="e">
            <v>#NAME?</v>
          </cell>
        </row>
        <row r="27">
          <cell r="A27" t="str">
            <v>6.</v>
          </cell>
          <cell r="B27" t="str">
            <v xml:space="preserve">    в том числе:</v>
          </cell>
          <cell r="C27" t="str">
            <v>руб/Гкал</v>
          </cell>
          <cell r="D27" t="e">
            <v>#NAME?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</row>
        <row r="28">
          <cell r="A28" t="str">
            <v>6.1.</v>
          </cell>
          <cell r="B28" t="str">
            <v>водяных тепловых сетей</v>
          </cell>
          <cell r="C28" t="str">
            <v>руб/Гкал</v>
          </cell>
          <cell r="D28" t="e">
            <v>#NAME?</v>
          </cell>
          <cell r="E28" t="e">
            <v>#NAME?</v>
          </cell>
          <cell r="F28">
            <v>0</v>
          </cell>
          <cell r="G28">
            <v>0</v>
          </cell>
          <cell r="H28" t="e">
            <v>#NAME?</v>
          </cell>
        </row>
        <row r="29">
          <cell r="A29" t="str">
            <v>6.2.</v>
          </cell>
          <cell r="B29" t="str">
            <v>паровых тепловых сетей</v>
          </cell>
          <cell r="C29" t="str">
            <v>руб/Гкал</v>
          </cell>
          <cell r="D29" t="e">
            <v>#NAME?</v>
          </cell>
          <cell r="E29" t="e">
            <v>#NAME?</v>
          </cell>
          <cell r="F29">
            <v>0</v>
          </cell>
          <cell r="G29">
            <v>0</v>
          </cell>
          <cell r="H29" t="e">
            <v>#NAME?</v>
          </cell>
        </row>
        <row r="30">
          <cell r="A30" t="str">
            <v>7.3.</v>
          </cell>
          <cell r="B30" t="str">
            <v>Плата за выбросы загрязняющих веществ</v>
          </cell>
          <cell r="C30">
            <v>0</v>
          </cell>
          <cell r="D30">
            <v>0</v>
          </cell>
          <cell r="E30" t="e">
            <v>#NAME?</v>
          </cell>
          <cell r="F30">
            <v>0</v>
          </cell>
          <cell r="G30">
            <v>0</v>
          </cell>
          <cell r="H30" t="e">
            <v>#NAME?</v>
          </cell>
        </row>
        <row r="31">
          <cell r="A31" t="str">
            <v>7.4.</v>
          </cell>
          <cell r="B31" t="str">
            <v>другие налоги и обязательные сборы и платежи (с расшифровкой)</v>
          </cell>
          <cell r="C31">
            <v>0</v>
          </cell>
          <cell r="D31">
            <v>0</v>
          </cell>
          <cell r="F31">
            <v>0</v>
          </cell>
          <cell r="G31">
            <v>0</v>
          </cell>
        </row>
        <row r="32">
          <cell r="B32" t="str">
            <v xml:space="preserve">    в том числе:</v>
          </cell>
        </row>
        <row r="33">
          <cell r="C33">
            <v>0</v>
          </cell>
          <cell r="D33">
            <v>0</v>
          </cell>
          <cell r="F33">
            <v>0</v>
          </cell>
          <cell r="G33">
            <v>0</v>
          </cell>
        </row>
        <row r="35">
          <cell r="A35" t="str">
            <v>8.</v>
          </cell>
          <cell r="B35" t="str">
            <v xml:space="preserve"> Прибыль от производства тепловой энергии</v>
          </cell>
          <cell r="C35">
            <v>0</v>
          </cell>
          <cell r="D35">
            <v>0</v>
          </cell>
          <cell r="F35">
            <v>0</v>
          </cell>
          <cell r="G35">
            <v>0</v>
          </cell>
        </row>
        <row r="36">
          <cell r="F36" t="str">
            <v>Бюджетные потребители</v>
          </cell>
        </row>
        <row r="37">
          <cell r="F37" t="str">
            <v>горячая вода</v>
          </cell>
          <cell r="G37" t="str">
            <v>отборный пар</v>
          </cell>
        </row>
        <row r="39">
          <cell r="F39">
            <v>6</v>
          </cell>
          <cell r="G39" t="str">
            <v/>
          </cell>
        </row>
        <row r="40">
          <cell r="F40" t="e">
            <v>#NAME?</v>
          </cell>
          <cell r="G40" t="e">
            <v>#NAME?</v>
          </cell>
        </row>
        <row r="41">
          <cell r="F41" t="e">
            <v>#NAME?</v>
          </cell>
          <cell r="G41" t="e">
            <v>#NAME?</v>
          </cell>
        </row>
        <row r="43">
          <cell r="F43" t="e">
            <v>#NAME?</v>
          </cell>
          <cell r="G43" t="e">
            <v>#NAME?</v>
          </cell>
        </row>
        <row r="44">
          <cell r="F44" t="e">
            <v>#NAME?</v>
          </cell>
          <cell r="G44" t="e">
            <v>#NAME?</v>
          </cell>
        </row>
        <row r="45">
          <cell r="F45" t="e">
            <v>#NAME?</v>
          </cell>
          <cell r="G45" t="e">
            <v>#NAME?</v>
          </cell>
        </row>
        <row r="47">
          <cell r="F47" t="e">
            <v>#NAME?</v>
          </cell>
          <cell r="G47" t="e">
            <v>#NAME?</v>
          </cell>
        </row>
        <row r="48">
          <cell r="F48" t="e">
            <v>#NAME?</v>
          </cell>
          <cell r="G48" t="e">
            <v>#NAME?</v>
          </cell>
        </row>
        <row r="49">
          <cell r="F49" t="e">
            <v>#NAME?</v>
          </cell>
          <cell r="G49" t="e">
            <v>#NAME?</v>
          </cell>
        </row>
        <row r="51">
          <cell r="F51" t="e">
            <v>#NAME?</v>
          </cell>
          <cell r="G51" t="e">
            <v>#NAME?</v>
          </cell>
        </row>
        <row r="53">
          <cell r="F53" t="e">
            <v>#NAME?</v>
          </cell>
          <cell r="G53" t="e">
            <v>#NAME?</v>
          </cell>
        </row>
        <row r="55">
          <cell r="F55" t="e">
            <v>#NAME?</v>
          </cell>
          <cell r="G55" t="e">
            <v>#NAME?</v>
          </cell>
        </row>
        <row r="56">
          <cell r="F56" t="e">
            <v>#NAME?</v>
          </cell>
          <cell r="G56" t="e">
            <v>#NAME?</v>
          </cell>
        </row>
      </sheetData>
      <sheetData sheetId="35">
        <row r="1">
          <cell r="F1" t="str">
            <v>Таблица № П1.21.1-2</v>
          </cell>
        </row>
        <row r="2">
          <cell r="A2" t="str">
            <v>Расчет балансовой прибыли, принимаемой при установлении тарифов на производство тепловой энергии (по поставщикам энергии)</v>
          </cell>
        </row>
        <row r="3">
          <cell r="F3" t="str">
            <v>тыс. руб.</v>
          </cell>
        </row>
        <row r="4">
          <cell r="A4" t="str">
            <v>№ п.п.</v>
          </cell>
          <cell r="B4" t="str">
            <v>Наименование показателя</v>
          </cell>
          <cell r="C4" t="str">
            <v>Всего</v>
          </cell>
          <cell r="D4" t="str">
            <v>в т.ч. расходы на сбыт</v>
          </cell>
          <cell r="E4">
            <v>2011</v>
          </cell>
          <cell r="F4" t="str">
            <v>в т.ч. расходы на сбыт</v>
          </cell>
        </row>
        <row r="5">
          <cell r="C5" t="str">
            <v>Всего</v>
          </cell>
          <cell r="D5" t="str">
            <v>Всего</v>
          </cell>
          <cell r="E5" t="str">
            <v>Всего</v>
          </cell>
          <cell r="F5">
            <v>0</v>
          </cell>
        </row>
        <row r="6">
          <cell r="C6" t="str">
            <v>Всего</v>
          </cell>
          <cell r="D6" t="str">
            <v>Всего</v>
          </cell>
          <cell r="E6">
            <v>2011</v>
          </cell>
          <cell r="F6">
            <v>0</v>
          </cell>
        </row>
        <row r="7">
          <cell r="A7">
            <v>1</v>
          </cell>
          <cell r="B7">
            <v>2</v>
          </cell>
          <cell r="C7">
            <v>2010</v>
          </cell>
          <cell r="D7">
            <v>2011</v>
          </cell>
          <cell r="E7">
            <v>2011</v>
          </cell>
          <cell r="F7">
            <v>2010</v>
          </cell>
        </row>
        <row r="8">
          <cell r="A8">
            <v>1</v>
          </cell>
          <cell r="B8">
            <v>2</v>
          </cell>
          <cell r="C8" t="str">
            <v>всего</v>
          </cell>
          <cell r="D8" t="str">
            <v>в т.ч. расходы на сбыт</v>
          </cell>
          <cell r="E8" t="str">
            <v>всего</v>
          </cell>
          <cell r="F8" t="str">
            <v>в т.ч. расходы на сбыт</v>
          </cell>
        </row>
        <row r="9">
          <cell r="A9" t="str">
            <v>1.</v>
          </cell>
          <cell r="B9" t="str">
            <v>Прибыль на развитие производства</v>
          </cell>
          <cell r="C9">
            <v>0</v>
          </cell>
          <cell r="D9">
            <v>0</v>
          </cell>
          <cell r="E9">
            <v>6</v>
          </cell>
          <cell r="F9">
            <v>7</v>
          </cell>
        </row>
        <row r="10">
          <cell r="A10" t="str">
            <v>1.</v>
          </cell>
          <cell r="B10" t="str">
            <v xml:space="preserve">    в том числе:</v>
          </cell>
          <cell r="C10" t="str">
            <v>тыс. руб.</v>
          </cell>
          <cell r="D10">
            <v>0</v>
          </cell>
          <cell r="E10">
            <v>0</v>
          </cell>
        </row>
        <row r="11">
          <cell r="A11" t="str">
            <v>1.1.</v>
          </cell>
          <cell r="B11" t="str">
            <v xml:space="preserve">    в том числе: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>2.</v>
          </cell>
          <cell r="B12" t="str">
            <v xml:space="preserve">Прибыль на социальное развитие 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1.2.1.</v>
          </cell>
          <cell r="B13" t="str">
            <v xml:space="preserve">    в том числе:</v>
          </cell>
          <cell r="D13">
            <v>0</v>
          </cell>
          <cell r="E13">
            <v>0</v>
          </cell>
        </row>
        <row r="14">
          <cell r="A14" t="str">
            <v>2.1.</v>
          </cell>
          <cell r="B14" t="str">
            <v>СН1</v>
          </cell>
          <cell r="C14">
            <v>0</v>
          </cell>
          <cell r="D14">
            <v>0</v>
          </cell>
          <cell r="E14">
            <v>0</v>
          </cell>
        </row>
        <row r="15">
          <cell r="A15" t="str">
            <v>3.</v>
          </cell>
          <cell r="B15" t="str">
            <v>СН2</v>
          </cell>
          <cell r="C15">
            <v>0</v>
          </cell>
          <cell r="D15">
            <v>0</v>
          </cell>
          <cell r="E15" t="e">
            <v>#NAME?</v>
          </cell>
        </row>
        <row r="16">
          <cell r="A16" t="str">
            <v>4.</v>
          </cell>
          <cell r="B16" t="str">
            <v>НН</v>
          </cell>
          <cell r="C16">
            <v>0</v>
          </cell>
          <cell r="D16">
            <v>0</v>
          </cell>
          <cell r="E16" t="e">
            <v>#NAME?</v>
          </cell>
        </row>
        <row r="17">
          <cell r="A17" t="str">
            <v>5.</v>
          </cell>
          <cell r="B17" t="str">
            <v>Прибыль на прочие цели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2.1.</v>
          </cell>
          <cell r="B18" t="str">
            <v xml:space="preserve">    в том числе:</v>
          </cell>
          <cell r="C18" t="str">
            <v>тыс. руб.</v>
          </cell>
          <cell r="D18" t="e">
            <v>#NAME?</v>
          </cell>
          <cell r="E18" t="e">
            <v>#NAME?</v>
          </cell>
        </row>
        <row r="19">
          <cell r="A19" t="str">
            <v>5.1.</v>
          </cell>
          <cell r="B19" t="str">
            <v xml:space="preserve"> - % за пользование кредитом</v>
          </cell>
          <cell r="C19">
            <v>0</v>
          </cell>
          <cell r="D19">
            <v>0</v>
          </cell>
          <cell r="E19" t="e">
            <v>#NAME?</v>
          </cell>
        </row>
        <row r="20">
          <cell r="A20" t="str">
            <v>5.2.</v>
          </cell>
          <cell r="B20" t="str">
            <v xml:space="preserve"> - услуги банка</v>
          </cell>
          <cell r="C20">
            <v>0</v>
          </cell>
          <cell r="D20">
            <v>0</v>
          </cell>
          <cell r="E20" t="e">
            <v>#NAME?</v>
          </cell>
        </row>
        <row r="21">
          <cell r="A21" t="str">
            <v>5.3.</v>
          </cell>
          <cell r="B21" t="str">
            <v xml:space="preserve"> - другие (с расшифровкой)</v>
          </cell>
          <cell r="C21">
            <v>0</v>
          </cell>
          <cell r="D21">
            <v>0</v>
          </cell>
          <cell r="E21" t="e">
            <v>#NAME?</v>
          </cell>
          <cell r="F21">
            <v>0</v>
          </cell>
        </row>
        <row r="22">
          <cell r="A22" t="str">
            <v>5.</v>
          </cell>
          <cell r="B22" t="str">
            <v xml:space="preserve">    в том числе:</v>
          </cell>
          <cell r="C22" t="str">
            <v>тыс. руб.</v>
          </cell>
          <cell r="D22" t="e">
            <v>#NAME?</v>
          </cell>
          <cell r="E22" t="e">
            <v>#NAME?</v>
          </cell>
        </row>
        <row r="23">
          <cell r="A23" t="str">
            <v>4.2.</v>
          </cell>
          <cell r="B23" t="str">
            <v xml:space="preserve">    в том числе:</v>
          </cell>
          <cell r="C23">
            <v>0</v>
          </cell>
          <cell r="D23">
            <v>0</v>
          </cell>
          <cell r="E23" t="e">
            <v>#NAME?</v>
          </cell>
        </row>
        <row r="24">
          <cell r="A24" t="str">
            <v>5.1.</v>
          </cell>
          <cell r="B24" t="str">
            <v xml:space="preserve"> - % за пользование кредитом</v>
          </cell>
          <cell r="C24" t="str">
            <v>тыс.Гкал</v>
          </cell>
          <cell r="D24" t="e">
            <v>#NAME?</v>
          </cell>
          <cell r="E24" t="e">
            <v>#NAME?</v>
          </cell>
        </row>
        <row r="25">
          <cell r="A25" t="str">
            <v>6.</v>
          </cell>
          <cell r="B25" t="str">
            <v>Прибыль, облагаемая налогом</v>
          </cell>
          <cell r="C25">
            <v>0</v>
          </cell>
          <cell r="D25">
            <v>0</v>
          </cell>
          <cell r="E25" t="e">
            <v>#NAME?</v>
          </cell>
        </row>
        <row r="26">
          <cell r="A26" t="str">
            <v>7.</v>
          </cell>
          <cell r="B26" t="str">
            <v>Налоги, сборы, платежи - всего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6.</v>
          </cell>
          <cell r="B27" t="str">
            <v xml:space="preserve">    в том числе:</v>
          </cell>
          <cell r="C27" t="str">
            <v>руб/Гкал</v>
          </cell>
          <cell r="D27" t="e">
            <v>#NAME?</v>
          </cell>
          <cell r="E27" t="e">
            <v>#NAME?</v>
          </cell>
        </row>
        <row r="28">
          <cell r="A28" t="str">
            <v>7.1.</v>
          </cell>
          <cell r="B28" t="str">
            <v>Налог на прибыль</v>
          </cell>
          <cell r="C28">
            <v>0</v>
          </cell>
          <cell r="D28">
            <v>0</v>
          </cell>
          <cell r="E28" t="e">
            <v>#NAME?</v>
          </cell>
          <cell r="G28" t="e">
            <v>#NAME?</v>
          </cell>
          <cell r="H28" t="e">
            <v>#NAME?</v>
          </cell>
        </row>
        <row r="29">
          <cell r="A29" t="str">
            <v>7.2.</v>
          </cell>
          <cell r="B29" t="str">
            <v>Налог на имущество</v>
          </cell>
          <cell r="C29">
            <v>0</v>
          </cell>
          <cell r="D29">
            <v>0</v>
          </cell>
          <cell r="E29" t="e">
            <v>#NAME?</v>
          </cell>
        </row>
        <row r="30">
          <cell r="A30" t="str">
            <v>7.3.</v>
          </cell>
          <cell r="B30" t="str">
            <v>Плата за выбросы загрязняющих веществ</v>
          </cell>
          <cell r="C30">
            <v>0</v>
          </cell>
          <cell r="D30">
            <v>0</v>
          </cell>
        </row>
        <row r="31">
          <cell r="A31" t="str">
            <v>7.4.</v>
          </cell>
          <cell r="B31" t="str">
            <v>другие налоги и обязательные сборы и платежи (с расшифровкой)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B32" t="str">
            <v xml:space="preserve">    в том числе:</v>
          </cell>
        </row>
        <row r="33">
          <cell r="A33" t="str">
            <v>7.1.</v>
          </cell>
          <cell r="B33" t="str">
            <v>Налог на прибыль</v>
          </cell>
          <cell r="C33">
            <v>0</v>
          </cell>
          <cell r="D33">
            <v>0</v>
          </cell>
        </row>
        <row r="34">
          <cell r="B34" t="str">
            <v>ВН</v>
          </cell>
        </row>
        <row r="35">
          <cell r="A35" t="str">
            <v>8.</v>
          </cell>
          <cell r="B35" t="str">
            <v>СН1</v>
          </cell>
          <cell r="C35">
            <v>0</v>
          </cell>
          <cell r="D35">
            <v>0</v>
          </cell>
          <cell r="F35">
            <v>0</v>
          </cell>
        </row>
        <row r="36">
          <cell r="B36" t="str">
            <v>СН2</v>
          </cell>
        </row>
        <row r="37">
          <cell r="B37" t="str">
            <v>НН</v>
          </cell>
        </row>
        <row r="38">
          <cell r="A38" t="str">
            <v>7.2.</v>
          </cell>
          <cell r="B38" t="str">
            <v>Налог на имущество</v>
          </cell>
        </row>
        <row r="39">
          <cell r="B39" t="str">
            <v>ВН</v>
          </cell>
        </row>
        <row r="40">
          <cell r="B40" t="str">
            <v>СН1</v>
          </cell>
        </row>
        <row r="41">
          <cell r="B41" t="str">
            <v>СН2</v>
          </cell>
        </row>
        <row r="42">
          <cell r="B42" t="str">
            <v>НН</v>
          </cell>
        </row>
        <row r="43">
          <cell r="A43" t="str">
            <v>7.3.</v>
          </cell>
          <cell r="B43" t="str">
            <v>Плата за выбросы загрязняющих веществ</v>
          </cell>
        </row>
        <row r="44">
          <cell r="A44" t="str">
            <v>7.4.</v>
          </cell>
          <cell r="B44" t="str">
            <v>другие налоги и обязательные сборы и платежи (с расшифровкой)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B45" t="str">
            <v xml:space="preserve">    в том числе:</v>
          </cell>
        </row>
        <row r="48">
          <cell r="A48" t="str">
            <v>8.</v>
          </cell>
          <cell r="B48" t="str">
            <v xml:space="preserve"> Прибыль от реализации услуг по передаче электрической энергии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 xml:space="preserve">    в том числе:</v>
          </cell>
        </row>
        <row r="50">
          <cell r="B50" t="str">
            <v>ВН</v>
          </cell>
        </row>
        <row r="51">
          <cell r="B51" t="str">
            <v>СН1</v>
          </cell>
        </row>
        <row r="52">
          <cell r="B52" t="str">
            <v>СН2</v>
          </cell>
        </row>
        <row r="53">
          <cell r="B53" t="str">
            <v>НН</v>
          </cell>
        </row>
      </sheetData>
      <sheetData sheetId="36">
        <row r="1">
          <cell r="H1" t="str">
            <v>Таблица № П1.21.4</v>
          </cell>
        </row>
        <row r="2">
          <cell r="A2" t="str">
            <v>Расчет балансовой прибыли, принимаемой при установлении тарифов на передачу тепловой энергии</v>
          </cell>
        </row>
        <row r="3">
          <cell r="H3" t="str">
            <v>тыс. руб.</v>
          </cell>
        </row>
        <row r="4">
          <cell r="A4" t="str">
            <v>№ п.п.</v>
          </cell>
          <cell r="B4" t="str">
            <v>Наименование показателя</v>
          </cell>
          <cell r="C4" t="str">
            <v>Всего</v>
          </cell>
        </row>
        <row r="5">
          <cell r="C5">
            <v>2010</v>
          </cell>
          <cell r="D5">
            <v>2011</v>
          </cell>
          <cell r="F5">
            <v>2010</v>
          </cell>
          <cell r="G5">
            <v>2011</v>
          </cell>
        </row>
        <row r="7">
          <cell r="C7" t="str">
            <v>Всего</v>
          </cell>
          <cell r="D7" t="str">
            <v>Всего</v>
          </cell>
          <cell r="F7">
            <v>0</v>
          </cell>
          <cell r="G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2010</v>
          </cell>
          <cell r="G8">
            <v>2011</v>
          </cell>
          <cell r="H8">
            <v>32.82</v>
          </cell>
        </row>
        <row r="9">
          <cell r="C9" t="str">
            <v>всего</v>
          </cell>
          <cell r="D9">
            <v>0</v>
          </cell>
          <cell r="E9">
            <v>0</v>
          </cell>
          <cell r="F9" t="str">
            <v>всего</v>
          </cell>
          <cell r="G9" t="str">
            <v>всего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0</v>
          </cell>
          <cell r="F10">
            <v>11</v>
          </cell>
          <cell r="G10">
            <v>12</v>
          </cell>
          <cell r="H10" t="e">
            <v>#NAME?</v>
          </cell>
        </row>
        <row r="11">
          <cell r="A11" t="str">
            <v>1.</v>
          </cell>
          <cell r="B11" t="str">
            <v>Прибыль на развитие производства</v>
          </cell>
          <cell r="C11">
            <v>0</v>
          </cell>
          <cell r="D11">
            <v>0</v>
          </cell>
        </row>
        <row r="12">
          <cell r="B12" t="str">
            <v xml:space="preserve">    в том числе:</v>
          </cell>
        </row>
        <row r="13">
          <cell r="A13" t="str">
            <v>1.1.</v>
          </cell>
          <cell r="B13" t="str">
            <v xml:space="preserve"> - капитальные вложения</v>
          </cell>
          <cell r="C13">
            <v>0</v>
          </cell>
          <cell r="D13">
            <v>0</v>
          </cell>
        </row>
        <row r="14">
          <cell r="A14" t="str">
            <v>2.</v>
          </cell>
          <cell r="B14" t="str">
            <v xml:space="preserve">Прибыль на социальное развитие </v>
          </cell>
          <cell r="C14">
            <v>0</v>
          </cell>
          <cell r="D14">
            <v>0</v>
          </cell>
          <cell r="H14">
            <v>0</v>
          </cell>
        </row>
        <row r="15">
          <cell r="B15" t="str">
            <v xml:space="preserve">    в том числе:</v>
          </cell>
          <cell r="C15">
            <v>0</v>
          </cell>
          <cell r="H15">
            <v>0</v>
          </cell>
        </row>
        <row r="16">
          <cell r="A16" t="str">
            <v>2.1.</v>
          </cell>
          <cell r="B16" t="str">
            <v xml:space="preserve"> - капитальные вложения</v>
          </cell>
          <cell r="C16">
            <v>0</v>
          </cell>
          <cell r="D16">
            <v>0</v>
          </cell>
          <cell r="E16">
            <v>0</v>
          </cell>
          <cell r="F16" t="e">
            <v>#NAME?</v>
          </cell>
          <cell r="G16">
            <v>0</v>
          </cell>
          <cell r="H16">
            <v>32.82</v>
          </cell>
        </row>
        <row r="17">
          <cell r="A17" t="str">
            <v>3.</v>
          </cell>
          <cell r="B17" t="str">
            <v>Льготы, компенсации и проч.выплаты по Колдоговору</v>
          </cell>
          <cell r="C17">
            <v>0</v>
          </cell>
          <cell r="D17">
            <v>0</v>
          </cell>
          <cell r="H17">
            <v>1.38</v>
          </cell>
        </row>
        <row r="18">
          <cell r="A18" t="str">
            <v>4.</v>
          </cell>
          <cell r="B18" t="str">
            <v>Дивиденды по акциям</v>
          </cell>
          <cell r="C18">
            <v>0</v>
          </cell>
          <cell r="D18">
            <v>0</v>
          </cell>
          <cell r="E18">
            <v>0</v>
          </cell>
          <cell r="F18" t="e">
            <v>#NAME?</v>
          </cell>
          <cell r="G18">
            <v>0</v>
          </cell>
          <cell r="H18" t="e">
            <v>#NAME?</v>
          </cell>
        </row>
        <row r="19">
          <cell r="A19" t="str">
            <v>5.</v>
          </cell>
          <cell r="B19" t="str">
            <v>Прибыль на прочие цели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B20" t="str">
            <v xml:space="preserve">    в том числе: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31.439999999999998</v>
          </cell>
        </row>
        <row r="21">
          <cell r="A21" t="str">
            <v>5.1.</v>
          </cell>
          <cell r="B21" t="str">
            <v xml:space="preserve"> - % за пользование кредитом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5.2.</v>
          </cell>
          <cell r="B22" t="str">
            <v xml:space="preserve"> - услуги банка</v>
          </cell>
          <cell r="C22">
            <v>0</v>
          </cell>
          <cell r="D22">
            <v>0</v>
          </cell>
          <cell r="H22">
            <v>0</v>
          </cell>
        </row>
        <row r="23">
          <cell r="A23" t="str">
            <v>5.3.</v>
          </cell>
          <cell r="B23" t="str">
            <v xml:space="preserve"> - другие (с расшифровкой)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31.439999999999998</v>
          </cell>
        </row>
        <row r="24">
          <cell r="B24" t="str">
            <v xml:space="preserve">    в том числе:</v>
          </cell>
        </row>
        <row r="25">
          <cell r="C25">
            <v>0</v>
          </cell>
          <cell r="D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7">
          <cell r="A27" t="str">
            <v>6.</v>
          </cell>
          <cell r="B27" t="str">
            <v>Прибыль, облагаемая налогом</v>
          </cell>
          <cell r="C27">
            <v>0</v>
          </cell>
          <cell r="D27">
            <v>0</v>
          </cell>
        </row>
        <row r="28">
          <cell r="A28" t="str">
            <v>7.</v>
          </cell>
          <cell r="B28" t="str">
            <v>Налоги, сборы, платежи - всего</v>
          </cell>
          <cell r="C28">
            <v>0</v>
          </cell>
          <cell r="D28">
            <v>0</v>
          </cell>
          <cell r="F28">
            <v>0</v>
          </cell>
          <cell r="G28">
            <v>0</v>
          </cell>
        </row>
        <row r="29">
          <cell r="B29" t="str">
            <v xml:space="preserve">    в том числе:</v>
          </cell>
          <cell r="D29" t="e">
            <v>#NAME?</v>
          </cell>
          <cell r="E29">
            <v>0</v>
          </cell>
          <cell r="F29" t="e">
            <v>#NAME?</v>
          </cell>
          <cell r="G29">
            <v>0</v>
          </cell>
          <cell r="H29" t="e">
            <v>#NAME?</v>
          </cell>
        </row>
        <row r="30">
          <cell r="A30" t="str">
            <v>7.1.</v>
          </cell>
          <cell r="B30" t="str">
            <v>Налог на прибыль</v>
          </cell>
          <cell r="C30">
            <v>0</v>
          </cell>
          <cell r="D30">
            <v>0</v>
          </cell>
        </row>
        <row r="31">
          <cell r="A31" t="str">
            <v>7.2.</v>
          </cell>
          <cell r="B31" t="str">
            <v>Налог на имущество</v>
          </cell>
          <cell r="C31">
            <v>0</v>
          </cell>
          <cell r="D31">
            <v>0</v>
          </cell>
          <cell r="E31">
            <v>0</v>
          </cell>
          <cell r="F31" t="e">
            <v>#NAME?</v>
          </cell>
          <cell r="G31">
            <v>0</v>
          </cell>
          <cell r="H31" t="e">
            <v>#NAME?</v>
          </cell>
        </row>
        <row r="32">
          <cell r="A32" t="str">
            <v>7.3.</v>
          </cell>
          <cell r="B32" t="str">
            <v>Плата за выбросы загрязняющих веществ</v>
          </cell>
          <cell r="C32">
            <v>0</v>
          </cell>
          <cell r="D32">
            <v>0</v>
          </cell>
        </row>
        <row r="33">
          <cell r="A33" t="str">
            <v>7.4.</v>
          </cell>
          <cell r="B33" t="str">
            <v>другие налоги и обязательные сборы и платежи (с расшифровкой)</v>
          </cell>
          <cell r="C33">
            <v>0</v>
          </cell>
          <cell r="D33">
            <v>0</v>
          </cell>
        </row>
        <row r="34">
          <cell r="B34" t="str">
            <v xml:space="preserve">    в том числе:</v>
          </cell>
        </row>
        <row r="35">
          <cell r="C35">
            <v>0</v>
          </cell>
          <cell r="D35">
            <v>0</v>
          </cell>
        </row>
        <row r="37">
          <cell r="A37" t="str">
            <v>8.</v>
          </cell>
          <cell r="B37" t="str">
            <v xml:space="preserve"> Прибыль от передачи тепловой энергии</v>
          </cell>
          <cell r="C37">
            <v>0</v>
          </cell>
          <cell r="D37">
            <v>0</v>
          </cell>
          <cell r="F37">
            <v>0</v>
          </cell>
          <cell r="G37">
            <v>0</v>
          </cell>
        </row>
        <row r="38">
          <cell r="B38" t="str">
            <v xml:space="preserve">    из стр. 8</v>
          </cell>
        </row>
        <row r="39">
          <cell r="A39" t="str">
            <v>8.1.</v>
          </cell>
          <cell r="B39" t="str">
            <v>- водяных тепловых сетей</v>
          </cell>
          <cell r="C39">
            <v>0</v>
          </cell>
          <cell r="D39">
            <v>0</v>
          </cell>
          <cell r="F39">
            <v>0</v>
          </cell>
          <cell r="G39">
            <v>0</v>
          </cell>
        </row>
        <row r="40">
          <cell r="A40" t="str">
            <v>8.2.</v>
          </cell>
          <cell r="B40" t="str">
            <v>- паровых тепловых сетей</v>
          </cell>
          <cell r="C40">
            <v>0</v>
          </cell>
          <cell r="D40">
            <v>0</v>
          </cell>
          <cell r="F40">
            <v>0</v>
          </cell>
          <cell r="G40">
            <v>0</v>
          </cell>
        </row>
      </sheetData>
      <sheetData sheetId="37">
        <row r="1">
          <cell r="E1" t="str">
            <v>Таблица № П1.24.</v>
          </cell>
        </row>
        <row r="2">
          <cell r="A2" t="str">
            <v>Расчет экономически обоснованного тарифа продажи ЭСО (ГК)</v>
          </cell>
        </row>
        <row r="4">
          <cell r="A4" t="str">
            <v>№ п.п.</v>
          </cell>
          <cell r="B4" t="str">
            <v>Показатели</v>
          </cell>
          <cell r="D4" t="str">
            <v>Ед.изм</v>
          </cell>
          <cell r="E4" t="str">
            <v>Электроэнергия</v>
          </cell>
          <cell r="G4" t="str">
            <v>Теплоэнергия</v>
          </cell>
          <cell r="K4" t="str">
            <v>Всего</v>
          </cell>
        </row>
        <row r="5">
          <cell r="E5">
            <v>2010</v>
          </cell>
          <cell r="F5">
            <v>2011</v>
          </cell>
          <cell r="J5" t="str">
            <v>Всего</v>
          </cell>
        </row>
        <row r="6">
          <cell r="A6">
            <v>1</v>
          </cell>
          <cell r="B6">
            <v>2</v>
          </cell>
          <cell r="D6">
            <v>4</v>
          </cell>
          <cell r="E6">
            <v>5</v>
          </cell>
          <cell r="F6">
            <v>6</v>
          </cell>
          <cell r="H6">
            <v>8</v>
          </cell>
          <cell r="J6">
            <v>9</v>
          </cell>
          <cell r="K6">
            <v>10</v>
          </cell>
        </row>
        <row r="7">
          <cell r="A7" t="str">
            <v>1.</v>
          </cell>
          <cell r="B7" t="str">
            <v>Условно-переменные затраты</v>
          </cell>
          <cell r="C7" t="str">
            <v>Всего</v>
          </cell>
          <cell r="D7" t="str">
            <v>тыс.руб.</v>
          </cell>
          <cell r="E7" t="e">
            <v>#NAME?</v>
          </cell>
          <cell r="F7" t="e">
            <v>#NAME?</v>
          </cell>
          <cell r="H7" t="e">
            <v>#NAME?</v>
          </cell>
          <cell r="J7" t="e">
            <v>#NAME?</v>
          </cell>
          <cell r="K7" t="e">
            <v>#NAME?</v>
          </cell>
        </row>
        <row r="8">
          <cell r="A8" t="str">
            <v>1.1.</v>
          </cell>
          <cell r="B8" t="str">
            <v>Электростанции ЭСО - всего</v>
          </cell>
          <cell r="C8" t="str">
            <v>Электростанции ЭСО</v>
          </cell>
          <cell r="D8" t="e">
            <v>#DIV/0!</v>
          </cell>
          <cell r="E8" t="e">
            <v>#NAME?</v>
          </cell>
          <cell r="F8" t="e">
            <v>#NAME?</v>
          </cell>
          <cell r="H8" t="e">
            <v>#NAME?</v>
          </cell>
          <cell r="J8" t="e">
            <v>#NAME?</v>
          </cell>
          <cell r="K8" t="e">
            <v>#NAME?</v>
          </cell>
        </row>
        <row r="9">
          <cell r="B9" t="str">
            <v xml:space="preserve">    в т.ч. по источникам</v>
          </cell>
        </row>
        <row r="10">
          <cell r="B10" t="str">
            <v>СН1</v>
          </cell>
          <cell r="C10" t="str">
            <v/>
          </cell>
          <cell r="D10" t="e">
            <v>#DIV/0!</v>
          </cell>
          <cell r="E10" t="e">
            <v>#NAME?</v>
          </cell>
          <cell r="F10" t="e">
            <v>#NAME?</v>
          </cell>
          <cell r="H10" t="e">
            <v>#NAME?</v>
          </cell>
          <cell r="J10" t="e">
            <v>#NAME?</v>
          </cell>
          <cell r="K10" t="e">
            <v>#NAME?</v>
          </cell>
        </row>
        <row r="11">
          <cell r="B11" t="str">
            <v>СН2</v>
          </cell>
          <cell r="D11" t="e">
            <v>#DIV/0!</v>
          </cell>
          <cell r="E11" t="e">
            <v>#DIV/0!</v>
          </cell>
        </row>
        <row r="12">
          <cell r="A12" t="str">
            <v>1.2.</v>
          </cell>
          <cell r="B12" t="str">
            <v>С оптового рынка</v>
          </cell>
          <cell r="C12" t="str">
            <v>ФОРЭМ</v>
          </cell>
          <cell r="D12" t="e">
            <v>#DIV/0!</v>
          </cell>
          <cell r="E12">
            <v>0</v>
          </cell>
          <cell r="F12">
            <v>0</v>
          </cell>
          <cell r="K12">
            <v>0</v>
          </cell>
        </row>
        <row r="13">
          <cell r="A13" t="str">
            <v>1.3.</v>
          </cell>
          <cell r="B13" t="str">
            <v>Блокстанции</v>
          </cell>
          <cell r="E13">
            <v>0</v>
          </cell>
          <cell r="F13">
            <v>0</v>
          </cell>
          <cell r="K13">
            <v>0</v>
          </cell>
        </row>
        <row r="14">
          <cell r="A14" t="str">
            <v>1.4.</v>
          </cell>
          <cell r="B14" t="str">
            <v>ПЭ - всего</v>
          </cell>
          <cell r="C14" t="str">
            <v>Сторонние поставщики</v>
          </cell>
          <cell r="D14">
            <v>0</v>
          </cell>
          <cell r="E14">
            <v>0</v>
          </cell>
          <cell r="F14">
            <v>0</v>
          </cell>
          <cell r="K14">
            <v>0</v>
          </cell>
        </row>
        <row r="15">
          <cell r="B15" t="str">
            <v xml:space="preserve">    в т.ч. по поставщикам</v>
          </cell>
          <cell r="D15">
            <v>0</v>
          </cell>
          <cell r="E15">
            <v>0</v>
          </cell>
        </row>
        <row r="16">
          <cell r="C16" t="str">
            <v/>
          </cell>
          <cell r="E16" t="e">
            <v>#NAME?</v>
          </cell>
          <cell r="F16" t="e">
            <v>#NAME?</v>
          </cell>
          <cell r="K16" t="e">
            <v>#NAME?</v>
          </cell>
        </row>
        <row r="17">
          <cell r="B17" t="str">
            <v>СН1</v>
          </cell>
          <cell r="D17">
            <v>0</v>
          </cell>
          <cell r="E17">
            <v>0</v>
          </cell>
        </row>
        <row r="18">
          <cell r="B18" t="str">
            <v>СН2</v>
          </cell>
          <cell r="D18">
            <v>0</v>
          </cell>
          <cell r="E18">
            <v>0</v>
          </cell>
        </row>
        <row r="19">
          <cell r="B19" t="str">
            <v>НН</v>
          </cell>
          <cell r="D19">
            <v>0</v>
          </cell>
          <cell r="E19">
            <v>0</v>
          </cell>
        </row>
        <row r="20">
          <cell r="A20" t="str">
            <v>2.</v>
          </cell>
          <cell r="B20" t="str">
            <v>Условно-постоянные расходы</v>
          </cell>
          <cell r="C20" t="str">
            <v>Всего</v>
          </cell>
          <cell r="D20" t="str">
            <v>тыс.руб.</v>
          </cell>
          <cell r="E20" t="e">
            <v>#NAME?</v>
          </cell>
          <cell r="F20" t="e">
            <v>#NAME?</v>
          </cell>
          <cell r="H20" t="e">
            <v>#NAME?</v>
          </cell>
          <cell r="J20" t="e">
            <v>#NAME?</v>
          </cell>
          <cell r="K20" t="e">
            <v>#NAME?</v>
          </cell>
        </row>
        <row r="21">
          <cell r="A21" t="str">
            <v>2.1.</v>
          </cell>
          <cell r="B21" t="str">
            <v>Электростанции ЭСО - всего</v>
          </cell>
          <cell r="C21" t="str">
            <v>Электростанции ЭСО</v>
          </cell>
          <cell r="E21" t="e">
            <v>#NAME?</v>
          </cell>
          <cell r="F21" t="e">
            <v>#NAME?</v>
          </cell>
          <cell r="H21" t="e">
            <v>#NAME?</v>
          </cell>
          <cell r="J21" t="e">
            <v>#NAME?</v>
          </cell>
          <cell r="K21" t="e">
            <v>#NAME?</v>
          </cell>
        </row>
        <row r="22">
          <cell r="B22" t="str">
            <v>в т.ч. по источникам</v>
          </cell>
          <cell r="D22" t="e">
            <v>#DIV/0!</v>
          </cell>
          <cell r="E22" t="e">
            <v>#DIV/0!</v>
          </cell>
        </row>
        <row r="23">
          <cell r="B23" t="str">
            <v>СН</v>
          </cell>
          <cell r="C23" t="str">
            <v/>
          </cell>
          <cell r="D23" t="e">
            <v>#DIV/0!</v>
          </cell>
          <cell r="E23" t="e">
            <v>#NAME?</v>
          </cell>
          <cell r="F23" t="e">
            <v>#NAME?</v>
          </cell>
          <cell r="H23" t="e">
            <v>#NAME?</v>
          </cell>
          <cell r="J23" t="e">
            <v>#NAME?</v>
          </cell>
          <cell r="K23" t="e">
            <v>#NAME?</v>
          </cell>
        </row>
        <row r="25">
          <cell r="A25" t="str">
            <v>2.2.</v>
          </cell>
          <cell r="B25" t="str">
            <v>С оптового рынка</v>
          </cell>
          <cell r="C25" t="str">
            <v>ФОРЭМ</v>
          </cell>
          <cell r="D25" t="e">
            <v>#DIV/0!</v>
          </cell>
          <cell r="E25">
            <v>0</v>
          </cell>
          <cell r="F25">
            <v>0</v>
          </cell>
          <cell r="K25">
            <v>0</v>
          </cell>
        </row>
        <row r="26">
          <cell r="A26" t="str">
            <v>2.3.</v>
          </cell>
          <cell r="B26" t="str">
            <v>Блокстанции</v>
          </cell>
          <cell r="D26" t="e">
            <v>#DIV/0!</v>
          </cell>
          <cell r="E26">
            <v>0</v>
          </cell>
          <cell r="F26">
            <v>0</v>
          </cell>
          <cell r="K26">
            <v>0</v>
          </cell>
        </row>
        <row r="27">
          <cell r="A27" t="str">
            <v>2.4.</v>
          </cell>
          <cell r="B27" t="str">
            <v>ПЭ - всего</v>
          </cell>
          <cell r="C27" t="str">
            <v>Сторонние поставщики</v>
          </cell>
          <cell r="D27" t="e">
            <v>#DIV/0!</v>
          </cell>
          <cell r="E27">
            <v>0</v>
          </cell>
          <cell r="F27">
            <v>0</v>
          </cell>
          <cell r="K27">
            <v>0</v>
          </cell>
        </row>
        <row r="28">
          <cell r="B28" t="str">
            <v>в т.ч. по поставщикам</v>
          </cell>
          <cell r="D28" t="e">
            <v>#NAME?</v>
          </cell>
          <cell r="E28" t="e">
            <v>#NAME?</v>
          </cell>
        </row>
        <row r="29">
          <cell r="C29" t="str">
            <v/>
          </cell>
          <cell r="D29" t="e">
            <v>#NAME?</v>
          </cell>
          <cell r="E29" t="e">
            <v>#NAME?</v>
          </cell>
          <cell r="F29" t="e">
            <v>#NAME?</v>
          </cell>
          <cell r="K29" t="e">
            <v>#NAME?</v>
          </cell>
        </row>
        <row r="30">
          <cell r="D30" t="e">
            <v>#NAME?</v>
          </cell>
          <cell r="E30" t="e">
            <v>#NAME?</v>
          </cell>
        </row>
        <row r="31">
          <cell r="D31" t="e">
            <v>#NAME?</v>
          </cell>
          <cell r="E31" t="e">
            <v>#NAME?</v>
          </cell>
        </row>
        <row r="33">
          <cell r="A33" t="str">
            <v>3.</v>
          </cell>
          <cell r="B33" t="str">
            <v>Затраты всего (п.1 + п.2)</v>
          </cell>
          <cell r="C33" t="str">
            <v>Всего</v>
          </cell>
          <cell r="D33" t="str">
            <v>тыс.руб.</v>
          </cell>
          <cell r="E33" t="e">
            <v>#NAME?</v>
          </cell>
          <cell r="F33" t="e">
            <v>#NAME?</v>
          </cell>
          <cell r="H33" t="e">
            <v>#NAME?</v>
          </cell>
          <cell r="J33" t="e">
            <v>#NAME?</v>
          </cell>
          <cell r="K33" t="e">
            <v>#NAME?</v>
          </cell>
        </row>
        <row r="34">
          <cell r="A34" t="str">
            <v>3.1.</v>
          </cell>
          <cell r="B34" t="str">
            <v>Электростанции ЭСО - всего</v>
          </cell>
          <cell r="C34" t="str">
            <v>Электростанции ЭСО</v>
          </cell>
          <cell r="E34" t="e">
            <v>#NAME?</v>
          </cell>
          <cell r="F34" t="e">
            <v>#NAME?</v>
          </cell>
          <cell r="H34" t="e">
            <v>#NAME?</v>
          </cell>
          <cell r="J34" t="e">
            <v>#NAME?</v>
          </cell>
          <cell r="K34" t="e">
            <v>#NAME?</v>
          </cell>
        </row>
        <row r="35">
          <cell r="B35" t="str">
            <v>в т.ч. по источникам</v>
          </cell>
        </row>
        <row r="36">
          <cell r="B36" t="str">
            <v>СН1</v>
          </cell>
          <cell r="C36" t="str">
            <v/>
          </cell>
          <cell r="D36" t="e">
            <v>#DIV/0!</v>
          </cell>
          <cell r="E36" t="e">
            <v>#NAME?</v>
          </cell>
          <cell r="F36" t="e">
            <v>#NAME?</v>
          </cell>
          <cell r="H36" t="e">
            <v>#NAME?</v>
          </cell>
          <cell r="J36" t="e">
            <v>#NAME?</v>
          </cell>
          <cell r="K36" t="e">
            <v>#NAME?</v>
          </cell>
        </row>
        <row r="37">
          <cell r="B37" t="str">
            <v>СН2</v>
          </cell>
          <cell r="D37" t="e">
            <v>#DIV/0!</v>
          </cell>
          <cell r="E37" t="e">
            <v>#DIV/0!</v>
          </cell>
        </row>
        <row r="38">
          <cell r="A38" t="str">
            <v>3.2.</v>
          </cell>
          <cell r="B38" t="str">
            <v>С оптового рынка</v>
          </cell>
          <cell r="C38" t="str">
            <v>ФОРЭМ</v>
          </cell>
          <cell r="D38" t="e">
            <v>#DIV/0!</v>
          </cell>
          <cell r="E38">
            <v>0</v>
          </cell>
          <cell r="F38">
            <v>0</v>
          </cell>
          <cell r="K38">
            <v>0</v>
          </cell>
        </row>
        <row r="39">
          <cell r="A39" t="str">
            <v>3.3.</v>
          </cell>
          <cell r="B39" t="str">
            <v>Блокстанции</v>
          </cell>
          <cell r="E39">
            <v>0</v>
          </cell>
          <cell r="F39">
            <v>0</v>
          </cell>
          <cell r="K39">
            <v>0</v>
          </cell>
        </row>
        <row r="40">
          <cell r="A40" t="str">
            <v>3.4.</v>
          </cell>
          <cell r="B40" t="str">
            <v>ПЭ - всего</v>
          </cell>
          <cell r="C40" t="str">
            <v>Сторонние поставщики</v>
          </cell>
          <cell r="D40" t="e">
            <v>#DIV/0!</v>
          </cell>
          <cell r="E40">
            <v>0</v>
          </cell>
          <cell r="F40">
            <v>0</v>
          </cell>
          <cell r="K40">
            <v>0</v>
          </cell>
        </row>
        <row r="41">
          <cell r="B41" t="str">
            <v>в т.ч. по поставщикам</v>
          </cell>
        </row>
        <row r="42">
          <cell r="B42" t="str">
            <v xml:space="preserve">    в том числе:</v>
          </cell>
          <cell r="C42" t="str">
            <v/>
          </cell>
          <cell r="E42" t="e">
            <v>#NAME?</v>
          </cell>
          <cell r="F42" t="e">
            <v>#NAME?</v>
          </cell>
          <cell r="K42" t="e">
            <v>#NAME?</v>
          </cell>
        </row>
        <row r="43">
          <cell r="B43" t="str">
            <v>СН1</v>
          </cell>
          <cell r="D43" t="e">
            <v>#DIV/0!</v>
          </cell>
          <cell r="E43" t="e">
            <v>#DIV/0!</v>
          </cell>
        </row>
        <row r="44">
          <cell r="B44" t="str">
            <v>СН2</v>
          </cell>
          <cell r="D44" t="e">
            <v>#DIV/0!</v>
          </cell>
          <cell r="E44" t="e">
            <v>#DIV/0!</v>
          </cell>
        </row>
        <row r="45">
          <cell r="B45" t="str">
            <v>НН</v>
          </cell>
          <cell r="D45" t="e">
            <v>#DIV/0!</v>
          </cell>
          <cell r="E45" t="e">
            <v>#DIV/0!</v>
          </cell>
        </row>
        <row r="46">
          <cell r="A46" t="str">
            <v>4.</v>
          </cell>
          <cell r="B46" t="str">
            <v>Прибыль</v>
          </cell>
          <cell r="C46" t="str">
            <v>Всего</v>
          </cell>
          <cell r="D46" t="str">
            <v>тыс.руб.</v>
          </cell>
          <cell r="E46">
            <v>0</v>
          </cell>
          <cell r="F46">
            <v>0</v>
          </cell>
          <cell r="H46" t="e">
            <v>#NAME?</v>
          </cell>
          <cell r="J46" t="e">
            <v>#NAME?</v>
          </cell>
          <cell r="K46" t="e">
            <v>#NAME?</v>
          </cell>
        </row>
        <row r="47">
          <cell r="A47" t="str">
            <v>4.1.</v>
          </cell>
          <cell r="B47" t="str">
            <v>Электростанции ЭСО - всего</v>
          </cell>
          <cell r="C47" t="str">
            <v>Электростанции ЭСО</v>
          </cell>
          <cell r="E47">
            <v>0</v>
          </cell>
          <cell r="F47">
            <v>0</v>
          </cell>
          <cell r="H47" t="e">
            <v>#NAME?</v>
          </cell>
          <cell r="J47" t="e">
            <v>#NAME?</v>
          </cell>
          <cell r="K47" t="e">
            <v>#NAME?</v>
          </cell>
        </row>
        <row r="48">
          <cell r="B48" t="str">
            <v>в т.ч. по источникам</v>
          </cell>
        </row>
        <row r="49">
          <cell r="C49" t="str">
            <v/>
          </cell>
          <cell r="E49" t="e">
            <v>#NAME?</v>
          </cell>
          <cell r="F49" t="e">
            <v>#NAME?</v>
          </cell>
          <cell r="H49" t="e">
            <v>#NAME?</v>
          </cell>
          <cell r="J49" t="e">
            <v>#NAME?</v>
          </cell>
          <cell r="K49" t="e">
            <v>#NAME?</v>
          </cell>
        </row>
        <row r="51">
          <cell r="A51" t="str">
            <v>4.2.</v>
          </cell>
          <cell r="B51" t="str">
            <v>С оптового рынка</v>
          </cell>
          <cell r="C51" t="str">
            <v>ФОРЭМ</v>
          </cell>
          <cell r="K51">
            <v>0</v>
          </cell>
        </row>
        <row r="52">
          <cell r="A52" t="str">
            <v>4.3.</v>
          </cell>
          <cell r="B52" t="str">
            <v>Блокстанции</v>
          </cell>
          <cell r="K52">
            <v>0</v>
          </cell>
        </row>
        <row r="53">
          <cell r="A53" t="str">
            <v>4.4.</v>
          </cell>
          <cell r="B53" t="str">
            <v>ПЭ - всего</v>
          </cell>
          <cell r="C53" t="str">
            <v>Сторонние поставщики</v>
          </cell>
          <cell r="K53">
            <v>0</v>
          </cell>
        </row>
        <row r="54">
          <cell r="B54" t="str">
            <v>в т.ч. по поставщикам</v>
          </cell>
        </row>
        <row r="55">
          <cell r="C55" t="str">
            <v/>
          </cell>
          <cell r="K55">
            <v>0</v>
          </cell>
        </row>
        <row r="59">
          <cell r="A59" t="str">
            <v>5.</v>
          </cell>
          <cell r="B59" t="str">
            <v>Рентабельность (п.4 /п.3 * 100%)</v>
          </cell>
          <cell r="C59" t="str">
            <v>Всего</v>
          </cell>
          <cell r="D59" t="str">
            <v>%</v>
          </cell>
        </row>
        <row r="60">
          <cell r="A60" t="str">
            <v>5.1.</v>
          </cell>
          <cell r="B60" t="str">
            <v>Электростанции ЭСО - всего</v>
          </cell>
          <cell r="C60" t="str">
            <v>Электростанции ЭСО</v>
          </cell>
          <cell r="E60" t="e">
            <v>#NAME?</v>
          </cell>
          <cell r="F60" t="e">
            <v>#NAME?</v>
          </cell>
          <cell r="H60" t="e">
            <v>#NAME?</v>
          </cell>
          <cell r="J60" t="e">
            <v>#NAME?</v>
          </cell>
          <cell r="K60" t="e">
            <v>#NAME?</v>
          </cell>
        </row>
        <row r="61">
          <cell r="B61" t="str">
            <v>в т.ч. по источникам</v>
          </cell>
        </row>
        <row r="62">
          <cell r="C62" t="str">
            <v/>
          </cell>
          <cell r="E62" t="e">
            <v>#NAME?</v>
          </cell>
          <cell r="F62" t="e">
            <v>#NAME?</v>
          </cell>
          <cell r="H62" t="e">
            <v>#NAME?</v>
          </cell>
          <cell r="J62" t="e">
            <v>#NAME?</v>
          </cell>
          <cell r="K62" t="e">
            <v>#NAME?</v>
          </cell>
        </row>
        <row r="64">
          <cell r="A64" t="str">
            <v>5.2.</v>
          </cell>
          <cell r="B64" t="str">
            <v>С оптового рынка</v>
          </cell>
          <cell r="C64" t="str">
            <v>ФОРЭМ</v>
          </cell>
          <cell r="K64" t="e">
            <v>#NAME?</v>
          </cell>
        </row>
        <row r="65">
          <cell r="A65" t="str">
            <v>5.3.</v>
          </cell>
          <cell r="B65" t="str">
            <v>Блокстанции</v>
          </cell>
          <cell r="K65" t="e">
            <v>#NAME?</v>
          </cell>
        </row>
        <row r="66">
          <cell r="A66" t="str">
            <v>5.4.</v>
          </cell>
          <cell r="B66" t="str">
            <v>ПЭ - всего</v>
          </cell>
          <cell r="C66" t="str">
            <v>Сторонние поставщики</v>
          </cell>
          <cell r="K66" t="e">
            <v>#NAME?</v>
          </cell>
        </row>
        <row r="67">
          <cell r="B67" t="str">
            <v>в т.ч. по поставщикам</v>
          </cell>
        </row>
        <row r="68">
          <cell r="C68" t="str">
            <v/>
          </cell>
          <cell r="K68" t="e">
            <v>#NAME?</v>
          </cell>
        </row>
        <row r="72">
          <cell r="A72" t="str">
            <v>6.</v>
          </cell>
          <cell r="B72" t="str">
            <v>Необходимая валовая выручка</v>
          </cell>
          <cell r="C72" t="str">
            <v>Всего</v>
          </cell>
          <cell r="D72" t="str">
            <v>тыс.руб.</v>
          </cell>
          <cell r="E72" t="e">
            <v>#NAME?</v>
          </cell>
          <cell r="F72" t="e">
            <v>#NAME?</v>
          </cell>
          <cell r="H72" t="e">
            <v>#NAME?</v>
          </cell>
          <cell r="J72" t="e">
            <v>#NAME?</v>
          </cell>
          <cell r="K72" t="e">
            <v>#NAME?</v>
          </cell>
        </row>
        <row r="73">
          <cell r="A73" t="str">
            <v>6.1.</v>
          </cell>
          <cell r="B73" t="str">
            <v>Электростанции ЭСО - всего</v>
          </cell>
          <cell r="C73" t="str">
            <v>Электростанции ЭСО</v>
          </cell>
          <cell r="E73" t="e">
            <v>#NAME?</v>
          </cell>
          <cell r="F73" t="e">
            <v>#NAME?</v>
          </cell>
          <cell r="H73" t="e">
            <v>#NAME?</v>
          </cell>
          <cell r="J73" t="e">
            <v>#NAME?</v>
          </cell>
          <cell r="K73" t="e">
            <v>#NAME?</v>
          </cell>
        </row>
        <row r="74">
          <cell r="B74" t="str">
            <v>в т.ч. по источникам</v>
          </cell>
        </row>
        <row r="75">
          <cell r="C75" t="str">
            <v/>
          </cell>
          <cell r="E75" t="e">
            <v>#NAME?</v>
          </cell>
          <cell r="F75" t="e">
            <v>#NAME?</v>
          </cell>
          <cell r="H75" t="e">
            <v>#NAME?</v>
          </cell>
          <cell r="J75" t="e">
            <v>#NAME?</v>
          </cell>
          <cell r="K75" t="e">
            <v>#NAME?</v>
          </cell>
        </row>
        <row r="77">
          <cell r="A77" t="str">
            <v>6.2.</v>
          </cell>
          <cell r="B77" t="str">
            <v>С оптового рынка</v>
          </cell>
          <cell r="C77" t="str">
            <v>ФОРЭМ</v>
          </cell>
          <cell r="E77">
            <v>0</v>
          </cell>
          <cell r="F77">
            <v>0</v>
          </cell>
          <cell r="K77">
            <v>0</v>
          </cell>
        </row>
        <row r="78">
          <cell r="A78" t="str">
            <v>6.3.</v>
          </cell>
          <cell r="B78" t="str">
            <v>Блокстанции</v>
          </cell>
          <cell r="E78">
            <v>0</v>
          </cell>
          <cell r="F78">
            <v>0</v>
          </cell>
          <cell r="K78">
            <v>0</v>
          </cell>
        </row>
        <row r="79">
          <cell r="A79" t="str">
            <v>6.4.</v>
          </cell>
          <cell r="B79" t="str">
            <v>ПЭ - всего</v>
          </cell>
          <cell r="C79" t="str">
            <v>Сторонние поставщики</v>
          </cell>
          <cell r="E79" t="e">
            <v>#NAME?</v>
          </cell>
          <cell r="F79" t="e">
            <v>#NAME?</v>
          </cell>
          <cell r="K79" t="e">
            <v>#NAME?</v>
          </cell>
        </row>
        <row r="80">
          <cell r="B80" t="str">
            <v>в т.ч. по поставщикам</v>
          </cell>
        </row>
        <row r="81">
          <cell r="C81" t="str">
            <v/>
          </cell>
          <cell r="E81" t="e">
            <v>#NAME?</v>
          </cell>
          <cell r="F81" t="e">
            <v>#NAME?</v>
          </cell>
          <cell r="K81" t="e">
            <v>#NAME?</v>
          </cell>
        </row>
        <row r="85">
          <cell r="A85" t="str">
            <v>7.</v>
          </cell>
          <cell r="B85" t="str">
            <v>Установленная (заявленная) мощность</v>
          </cell>
          <cell r="C85" t="str">
            <v>Всего</v>
          </cell>
          <cell r="D85" t="str">
            <v>тыс.кВт (Гкал/час)</v>
          </cell>
          <cell r="E85">
            <v>0</v>
          </cell>
          <cell r="F85">
            <v>0</v>
          </cell>
        </row>
        <row r="86">
          <cell r="A86" t="str">
            <v>7.1.</v>
          </cell>
          <cell r="B86" t="str">
            <v>Электростанции ЭСО - всего</v>
          </cell>
          <cell r="C86" t="str">
            <v>Электростанции ЭСО</v>
          </cell>
          <cell r="E86">
            <v>0</v>
          </cell>
          <cell r="F86">
            <v>0</v>
          </cell>
          <cell r="H86" t="e">
            <v>#NAME?</v>
          </cell>
          <cell r="J86" t="e">
            <v>#NAME?</v>
          </cell>
        </row>
        <row r="87">
          <cell r="B87" t="str">
            <v>в т.ч. по источникам</v>
          </cell>
        </row>
        <row r="88">
          <cell r="C88" t="str">
            <v/>
          </cell>
          <cell r="E88" t="e">
            <v>#NAME?</v>
          </cell>
          <cell r="F88" t="e">
            <v>#NAME?</v>
          </cell>
        </row>
        <row r="90">
          <cell r="A90" t="str">
            <v>7.2.</v>
          </cell>
          <cell r="B90" t="str">
            <v>С оптового рынка</v>
          </cell>
          <cell r="C90" t="str">
            <v>ФОРЭМ</v>
          </cell>
          <cell r="E90">
            <v>0</v>
          </cell>
          <cell r="F90">
            <v>0</v>
          </cell>
        </row>
        <row r="91">
          <cell r="A91" t="str">
            <v>7.3.</v>
          </cell>
          <cell r="B91" t="str">
            <v>Блокстанции</v>
          </cell>
          <cell r="E91">
            <v>0</v>
          </cell>
          <cell r="F91">
            <v>0</v>
          </cell>
        </row>
        <row r="92">
          <cell r="A92" t="str">
            <v>7.4.</v>
          </cell>
          <cell r="B92" t="str">
            <v>ПЭ - всего</v>
          </cell>
          <cell r="C92" t="str">
            <v>Сторонние поставщики</v>
          </cell>
          <cell r="E92">
            <v>0</v>
          </cell>
          <cell r="F92">
            <v>0</v>
          </cell>
        </row>
        <row r="93">
          <cell r="B93" t="str">
            <v>в т.ч. по поставщикам</v>
          </cell>
        </row>
        <row r="94">
          <cell r="C94" t="str">
            <v/>
          </cell>
          <cell r="E94" t="e">
            <v>#NAME?</v>
          </cell>
          <cell r="F94" t="e">
            <v>#NAME?</v>
          </cell>
        </row>
        <row r="98">
          <cell r="A98" t="str">
            <v>8.</v>
          </cell>
          <cell r="B98" t="str">
            <v>Отпуск энергии</v>
          </cell>
          <cell r="C98" t="str">
            <v>Всего</v>
          </cell>
          <cell r="D98" t="str">
            <v>млн.кВтч. (тыс.Гкал)</v>
          </cell>
          <cell r="E98">
            <v>0</v>
          </cell>
          <cell r="F98">
            <v>0</v>
          </cell>
        </row>
        <row r="99">
          <cell r="A99" t="str">
            <v>8.1.</v>
          </cell>
          <cell r="B99" t="str">
            <v>Электростанции ЭСО - всего</v>
          </cell>
          <cell r="C99" t="str">
            <v>Электростанции ЭСО</v>
          </cell>
          <cell r="E99">
            <v>0</v>
          </cell>
          <cell r="F99">
            <v>0</v>
          </cell>
          <cell r="H99" t="e">
            <v>#NAME?</v>
          </cell>
          <cell r="J99" t="e">
            <v>#NAME?</v>
          </cell>
        </row>
        <row r="100">
          <cell r="B100" t="str">
            <v>в т.ч. по источникам</v>
          </cell>
        </row>
        <row r="101">
          <cell r="C101" t="str">
            <v/>
          </cell>
          <cell r="E101" t="e">
            <v>#NAME?</v>
          </cell>
          <cell r="F101" t="e">
            <v>#NAME?</v>
          </cell>
          <cell r="H101" t="e">
            <v>#NAME?</v>
          </cell>
          <cell r="J101" t="e">
            <v>#NAME?</v>
          </cell>
        </row>
        <row r="103">
          <cell r="A103" t="str">
            <v>8.2.</v>
          </cell>
          <cell r="B103" t="str">
            <v>С оптового рынка</v>
          </cell>
          <cell r="C103" t="str">
            <v>ФОРЭМ</v>
          </cell>
          <cell r="E103">
            <v>0</v>
          </cell>
          <cell r="F103">
            <v>0</v>
          </cell>
        </row>
        <row r="104">
          <cell r="A104" t="str">
            <v>8.3.</v>
          </cell>
          <cell r="B104" t="str">
            <v>Блокстанции</v>
          </cell>
          <cell r="E104">
            <v>0</v>
          </cell>
          <cell r="F104">
            <v>0</v>
          </cell>
        </row>
        <row r="105">
          <cell r="A105" t="str">
            <v>8.4.</v>
          </cell>
          <cell r="B105" t="str">
            <v>ПЭ - всего</v>
          </cell>
          <cell r="C105" t="str">
            <v>Сторонние поставщики</v>
          </cell>
          <cell r="E105">
            <v>0</v>
          </cell>
          <cell r="F105">
            <v>0</v>
          </cell>
        </row>
        <row r="106">
          <cell r="B106" t="str">
            <v>в т.ч. по поставщикам</v>
          </cell>
        </row>
        <row r="107">
          <cell r="B107" t="str">
            <v/>
          </cell>
          <cell r="C107" t="str">
            <v/>
          </cell>
          <cell r="E107" t="e">
            <v>#NAME?</v>
          </cell>
          <cell r="F107" t="e">
            <v>#NAME?</v>
          </cell>
        </row>
        <row r="111">
          <cell r="A111" t="str">
            <v>9.</v>
          </cell>
          <cell r="B111" t="str">
            <v>Средний одноставочный тариф продажи Т(гк(ср))</v>
          </cell>
          <cell r="C111" t="str">
            <v>Всего</v>
          </cell>
          <cell r="D111" t="str">
            <v>руб/тыс.кВтч. (руб/Гкал)</v>
          </cell>
          <cell r="E111" t="e">
            <v>#NAME?</v>
          </cell>
          <cell r="F111" t="e">
            <v>#NAME?</v>
          </cell>
        </row>
        <row r="112">
          <cell r="A112" t="str">
            <v>9.1.</v>
          </cell>
          <cell r="B112" t="str">
            <v>Электростанции ЭСО - всего</v>
          </cell>
          <cell r="C112" t="str">
            <v>Электростанции ЭСО</v>
          </cell>
          <cell r="E112" t="e">
            <v>#NAME?</v>
          </cell>
          <cell r="F112" t="e">
            <v>#NAME?</v>
          </cell>
          <cell r="H112" t="e">
            <v>#NAME?</v>
          </cell>
          <cell r="J112" t="e">
            <v>#NAME?</v>
          </cell>
        </row>
        <row r="113">
          <cell r="B113" t="str">
            <v>в т.ч. по источникам</v>
          </cell>
        </row>
        <row r="114">
          <cell r="C114" t="str">
            <v/>
          </cell>
          <cell r="E114" t="e">
            <v>#NAME?</v>
          </cell>
          <cell r="F114" t="e">
            <v>#NAME?</v>
          </cell>
          <cell r="H114" t="e">
            <v>#NAME?</v>
          </cell>
          <cell r="J114" t="e">
            <v>#NAME?</v>
          </cell>
        </row>
        <row r="116">
          <cell r="A116" t="str">
            <v>9.2.</v>
          </cell>
          <cell r="B116" t="str">
            <v>С оптового рынка</v>
          </cell>
          <cell r="C116" t="str">
            <v>ФОРЭМ</v>
          </cell>
          <cell r="E116" t="e">
            <v>#NAME?</v>
          </cell>
          <cell r="F116">
            <v>0</v>
          </cell>
        </row>
        <row r="117">
          <cell r="A117" t="str">
            <v>9.3.</v>
          </cell>
          <cell r="B117" t="str">
            <v>Блокстанция</v>
          </cell>
          <cell r="E117">
            <v>0</v>
          </cell>
          <cell r="F117">
            <v>0</v>
          </cell>
        </row>
        <row r="118">
          <cell r="A118" t="str">
            <v>9.4.</v>
          </cell>
          <cell r="B118" t="str">
            <v>ПЭ - всего</v>
          </cell>
          <cell r="C118" t="str">
            <v>Сторонние поставщики</v>
          </cell>
          <cell r="E118" t="e">
            <v>#NAME?</v>
          </cell>
          <cell r="F118" t="e">
            <v>#NAME?</v>
          </cell>
        </row>
        <row r="119">
          <cell r="B119" t="str">
            <v>в т.ч. по поставщикам</v>
          </cell>
        </row>
        <row r="120">
          <cell r="C120" t="str">
            <v/>
          </cell>
          <cell r="E120" t="e">
            <v>#NAME?</v>
          </cell>
          <cell r="F120" t="e">
            <v>#NAME?</v>
          </cell>
        </row>
        <row r="124">
          <cell r="A124" t="str">
            <v>10.</v>
          </cell>
          <cell r="B124" t="str">
            <v>Ставка за мощность (в год)</v>
          </cell>
          <cell r="C124" t="str">
            <v>Всего</v>
          </cell>
          <cell r="D124" t="str">
            <v>руб/тыс.кВт. (руб/Гкал/час)</v>
          </cell>
          <cell r="E124" t="e">
            <v>#NAME?</v>
          </cell>
          <cell r="F124" t="e">
            <v>#NAME?</v>
          </cell>
        </row>
        <row r="125">
          <cell r="A125" t="str">
            <v>10.1.</v>
          </cell>
          <cell r="B125" t="str">
            <v>Электростанции ЭСО - всего</v>
          </cell>
          <cell r="C125" t="str">
            <v>Электростанции ЭСО</v>
          </cell>
          <cell r="E125" t="e">
            <v>#NAME?</v>
          </cell>
          <cell r="F125" t="e">
            <v>#NAME?</v>
          </cell>
        </row>
        <row r="126">
          <cell r="B126" t="str">
            <v>в т.ч. по источникам</v>
          </cell>
        </row>
        <row r="127">
          <cell r="C127" t="str">
            <v/>
          </cell>
          <cell r="E127" t="e">
            <v>#NAME?</v>
          </cell>
          <cell r="F127" t="e">
            <v>#NAME?</v>
          </cell>
        </row>
        <row r="129">
          <cell r="A129" t="str">
            <v>10.2.</v>
          </cell>
          <cell r="B129" t="str">
            <v>С оптового рынка</v>
          </cell>
          <cell r="C129" t="str">
            <v>ФОРЭМ</v>
          </cell>
          <cell r="E129" t="e">
            <v>#NAME?</v>
          </cell>
          <cell r="F129" t="e">
            <v>#NAME?</v>
          </cell>
        </row>
        <row r="130">
          <cell r="A130" t="str">
            <v>10.3.</v>
          </cell>
          <cell r="B130" t="str">
            <v>Блокстанции</v>
          </cell>
          <cell r="E130" t="e">
            <v>#NAME?</v>
          </cell>
          <cell r="F130" t="e">
            <v>#NAME?</v>
          </cell>
        </row>
        <row r="131">
          <cell r="A131" t="str">
            <v>10.4.</v>
          </cell>
          <cell r="B131" t="str">
            <v>ПЭ - всего</v>
          </cell>
          <cell r="C131" t="str">
            <v>Сторонние поставщики</v>
          </cell>
          <cell r="E131" t="e">
            <v>#NAME?</v>
          </cell>
          <cell r="F131" t="e">
            <v>#NAME?</v>
          </cell>
        </row>
        <row r="132">
          <cell r="B132" t="str">
            <v>в т.ч. по поставщикам</v>
          </cell>
        </row>
        <row r="133">
          <cell r="C133" t="str">
            <v/>
          </cell>
          <cell r="E133" t="e">
            <v>#NAME?</v>
          </cell>
          <cell r="F133" t="e">
            <v>#NAME?</v>
          </cell>
        </row>
        <row r="137">
          <cell r="A137" t="str">
            <v>11.</v>
          </cell>
          <cell r="B137" t="str">
            <v>Ставка за энергию</v>
          </cell>
          <cell r="C137" t="str">
            <v>Всего</v>
          </cell>
          <cell r="D137" t="str">
            <v>руб/тыс.кВтч. (руб/Гкал)</v>
          </cell>
          <cell r="E137" t="e">
            <v>#NAME?</v>
          </cell>
          <cell r="F137" t="e">
            <v>#NAME?</v>
          </cell>
        </row>
        <row r="138">
          <cell r="A138" t="str">
            <v>11.1.</v>
          </cell>
          <cell r="B138" t="str">
            <v>Электростанции ЭСО - всего</v>
          </cell>
          <cell r="C138" t="str">
            <v>Электростанции ЭСО</v>
          </cell>
          <cell r="E138" t="e">
            <v>#NAME?</v>
          </cell>
          <cell r="F138" t="e">
            <v>#NAME?</v>
          </cell>
        </row>
        <row r="139">
          <cell r="B139" t="str">
            <v>в т.ч. по источникам</v>
          </cell>
        </row>
        <row r="140">
          <cell r="C140" t="str">
            <v/>
          </cell>
          <cell r="E140" t="e">
            <v>#NAME?</v>
          </cell>
          <cell r="F140" t="e">
            <v>#NAME?</v>
          </cell>
        </row>
        <row r="142">
          <cell r="A142" t="str">
            <v>11.2.</v>
          </cell>
          <cell r="B142" t="str">
            <v>С оптового рынка</v>
          </cell>
          <cell r="C142" t="str">
            <v>ФОРЭМ</v>
          </cell>
          <cell r="E142" t="e">
            <v>#NAME?</v>
          </cell>
          <cell r="F142" t="e">
            <v>#NAME?</v>
          </cell>
        </row>
        <row r="143">
          <cell r="A143" t="str">
            <v>11.3.</v>
          </cell>
          <cell r="B143" t="str">
            <v>Блокстанции</v>
          </cell>
          <cell r="E143" t="e">
            <v>#NAME?</v>
          </cell>
          <cell r="F143" t="e">
            <v>#NAME?</v>
          </cell>
        </row>
        <row r="144">
          <cell r="A144" t="str">
            <v>11.4.</v>
          </cell>
          <cell r="B144" t="str">
            <v>ПЭ - всего</v>
          </cell>
          <cell r="C144" t="str">
            <v>Сторонние поставщики</v>
          </cell>
          <cell r="E144" t="e">
            <v>#NAME?</v>
          </cell>
          <cell r="F144" t="e">
            <v>#NAME?</v>
          </cell>
        </row>
        <row r="145">
          <cell r="B145" t="str">
            <v>в т.ч. по поставщикам</v>
          </cell>
        </row>
        <row r="146">
          <cell r="C146" t="str">
            <v/>
          </cell>
          <cell r="E146" t="e">
            <v>#NAME?</v>
          </cell>
          <cell r="F146" t="e">
            <v>#NAME?</v>
          </cell>
        </row>
      </sheetData>
      <sheetData sheetId="38">
        <row r="1">
          <cell r="D1" t="str">
            <v>Таблица № П1.18.</v>
          </cell>
        </row>
        <row r="6">
          <cell r="D6" t="str">
            <v>4</v>
          </cell>
          <cell r="E6">
            <v>0</v>
          </cell>
        </row>
        <row r="8">
          <cell r="D8">
            <v>0</v>
          </cell>
          <cell r="E8">
            <v>0</v>
          </cell>
        </row>
        <row r="9">
          <cell r="D9">
            <v>0</v>
          </cell>
          <cell r="E9" t="e">
            <v>#DIV/0!</v>
          </cell>
        </row>
        <row r="10">
          <cell r="D10">
            <v>0</v>
          </cell>
          <cell r="E10">
            <v>0</v>
          </cell>
        </row>
        <row r="11">
          <cell r="D11">
            <v>0</v>
          </cell>
          <cell r="E11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 t="e">
            <v>#DIV/0!</v>
          </cell>
        </row>
        <row r="15">
          <cell r="D15">
            <v>0</v>
          </cell>
          <cell r="E15">
            <v>0</v>
          </cell>
        </row>
        <row r="16">
          <cell r="D16">
            <v>0</v>
          </cell>
          <cell r="E16" t="e">
            <v>#DIV/0!</v>
          </cell>
        </row>
        <row r="17">
          <cell r="D17">
            <v>0</v>
          </cell>
          <cell r="E17" t="e">
            <v>#NAME?</v>
          </cell>
        </row>
        <row r="18">
          <cell r="D18">
            <v>0</v>
          </cell>
          <cell r="E18" t="e">
            <v>#NAME?</v>
          </cell>
        </row>
        <row r="19">
          <cell r="D19">
            <v>0</v>
          </cell>
          <cell r="E19" t="e">
            <v>#NAME?</v>
          </cell>
        </row>
        <row r="20">
          <cell r="D20" t="e">
            <v>#NAME?</v>
          </cell>
          <cell r="E20" t="e">
            <v>#NAME?</v>
          </cell>
        </row>
        <row r="21">
          <cell r="D21">
            <v>0</v>
          </cell>
          <cell r="E21" t="e">
            <v>#NAME?</v>
          </cell>
        </row>
        <row r="22">
          <cell r="D22">
            <v>0</v>
          </cell>
          <cell r="E22" t="e">
            <v>#NAME?</v>
          </cell>
        </row>
        <row r="23">
          <cell r="D23">
            <v>0</v>
          </cell>
          <cell r="E23" t="e">
            <v>#NAME?</v>
          </cell>
        </row>
        <row r="24">
          <cell r="D24">
            <v>0</v>
          </cell>
          <cell r="E24" t="e">
            <v>#NAME?</v>
          </cell>
        </row>
        <row r="25">
          <cell r="D25">
            <v>0</v>
          </cell>
          <cell r="E25" t="e">
            <v>#NAME?</v>
          </cell>
        </row>
        <row r="26">
          <cell r="D26">
            <v>0</v>
          </cell>
          <cell r="E26" t="e">
            <v>#NAME?</v>
          </cell>
        </row>
        <row r="27">
          <cell r="D27" t="e">
            <v>#NAME?</v>
          </cell>
          <cell r="E27" t="e">
            <v>#NAME?</v>
          </cell>
        </row>
        <row r="28">
          <cell r="D28" t="e">
            <v>#NAME?</v>
          </cell>
          <cell r="E28" t="e">
            <v>#NAME?</v>
          </cell>
        </row>
      </sheetData>
      <sheetData sheetId="39">
        <row r="1">
          <cell r="E1" t="str">
            <v>Таблица № П1.24.</v>
          </cell>
        </row>
        <row r="7">
          <cell r="B7" t="str">
            <v>Условно-переменные затраты</v>
          </cell>
          <cell r="D7" t="str">
            <v>тыс.руб.</v>
          </cell>
          <cell r="E7" t="e">
            <v>#NAME?</v>
          </cell>
        </row>
        <row r="8">
          <cell r="B8" t="str">
            <v>Электростанции ЭСО - всего</v>
          </cell>
          <cell r="D8" t="e">
            <v>#DIV/0!</v>
          </cell>
          <cell r="E8" t="e">
            <v>#NAME?</v>
          </cell>
        </row>
        <row r="10">
          <cell r="B10" t="str">
            <v>СН1</v>
          </cell>
          <cell r="D10" t="e">
            <v>#DIV/0!</v>
          </cell>
          <cell r="E10" t="e">
            <v>#NAME?</v>
          </cell>
        </row>
        <row r="11">
          <cell r="B11" t="str">
            <v>СН2</v>
          </cell>
          <cell r="D11" t="e">
            <v>#DIV/0!</v>
          </cell>
          <cell r="E11" t="e">
            <v>#DIV/0!</v>
          </cell>
        </row>
        <row r="12">
          <cell r="B12" t="str">
            <v>С оптового рынка</v>
          </cell>
          <cell r="D12" t="e">
            <v>#DIV/0!</v>
          </cell>
          <cell r="E12">
            <v>0</v>
          </cell>
        </row>
        <row r="14">
          <cell r="B14" t="str">
            <v>ПЭ - всего</v>
          </cell>
          <cell r="D14">
            <v>0</v>
          </cell>
          <cell r="E14">
            <v>0</v>
          </cell>
        </row>
        <row r="15">
          <cell r="B15" t="str">
            <v xml:space="preserve">    в т.ч. по поставщикам</v>
          </cell>
          <cell r="D15">
            <v>0</v>
          </cell>
          <cell r="E15">
            <v>0</v>
          </cell>
        </row>
        <row r="17">
          <cell r="B17" t="str">
            <v>СН1</v>
          </cell>
          <cell r="D17">
            <v>0</v>
          </cell>
          <cell r="E17">
            <v>0</v>
          </cell>
        </row>
        <row r="18">
          <cell r="B18" t="str">
            <v>СН2</v>
          </cell>
          <cell r="D18">
            <v>0</v>
          </cell>
          <cell r="E18">
            <v>0</v>
          </cell>
        </row>
        <row r="19">
          <cell r="B19" t="str">
            <v>НН</v>
          </cell>
          <cell r="D19">
            <v>0</v>
          </cell>
          <cell r="E19">
            <v>0</v>
          </cell>
        </row>
        <row r="22">
          <cell r="B22" t="str">
            <v>в т.ч. по источникам</v>
          </cell>
          <cell r="D22" t="e">
            <v>#DIV/0!</v>
          </cell>
          <cell r="E22" t="e">
            <v>#DIV/0!</v>
          </cell>
        </row>
        <row r="23">
          <cell r="B23" t="str">
            <v>СН</v>
          </cell>
          <cell r="D23" t="e">
            <v>#DIV/0!</v>
          </cell>
          <cell r="E23" t="e">
            <v>#NAME?</v>
          </cell>
        </row>
        <row r="25">
          <cell r="B25" t="str">
            <v>С оптового рынка</v>
          </cell>
          <cell r="D25" t="e">
            <v>#DIV/0!</v>
          </cell>
          <cell r="E25">
            <v>0</v>
          </cell>
        </row>
        <row r="26">
          <cell r="B26" t="str">
            <v>Блокстанции</v>
          </cell>
          <cell r="D26" t="e">
            <v>#DIV/0!</v>
          </cell>
          <cell r="E26">
            <v>0</v>
          </cell>
        </row>
        <row r="27">
          <cell r="B27" t="str">
            <v>ПЭ - всего</v>
          </cell>
          <cell r="D27" t="e">
            <v>#DIV/0!</v>
          </cell>
          <cell r="E27">
            <v>0</v>
          </cell>
        </row>
        <row r="28">
          <cell r="D28" t="e">
            <v>#NAME?</v>
          </cell>
          <cell r="E28" t="e">
            <v>#NAME?</v>
          </cell>
        </row>
        <row r="29">
          <cell r="D29" t="e">
            <v>#NAME?</v>
          </cell>
          <cell r="E29" t="e">
            <v>#NAME?</v>
          </cell>
        </row>
        <row r="30">
          <cell r="D30" t="e">
            <v>#NAME?</v>
          </cell>
          <cell r="E30" t="e">
            <v>#NAME?</v>
          </cell>
        </row>
        <row r="31">
          <cell r="D31" t="e">
            <v>#NAME?</v>
          </cell>
          <cell r="E31" t="e">
            <v>#NAME?</v>
          </cell>
        </row>
        <row r="33">
          <cell r="B33" t="str">
            <v>Затраты всего (п.1 + п.2)</v>
          </cell>
          <cell r="D33" t="str">
            <v>тыс.руб.</v>
          </cell>
          <cell r="E33" t="e">
            <v>#NAME?</v>
          </cell>
        </row>
        <row r="34">
          <cell r="B34" t="str">
            <v>Электростанции ЭСО - всего</v>
          </cell>
          <cell r="E34" t="e">
            <v>#NAME?</v>
          </cell>
        </row>
        <row r="35">
          <cell r="B35" t="str">
            <v>в т.ч. по источникам</v>
          </cell>
          <cell r="D35">
            <v>0</v>
          </cell>
        </row>
        <row r="36">
          <cell r="B36" t="str">
            <v>СН1</v>
          </cell>
          <cell r="D36" t="e">
            <v>#DIV/0!</v>
          </cell>
          <cell r="E36" t="e">
            <v>#NAME?</v>
          </cell>
        </row>
        <row r="37">
          <cell r="B37" t="str">
            <v>СН2</v>
          </cell>
          <cell r="D37" t="e">
            <v>#DIV/0!</v>
          </cell>
          <cell r="E37" t="e">
            <v>#DIV/0!</v>
          </cell>
        </row>
        <row r="38">
          <cell r="B38" t="str">
            <v>С оптового рынка</v>
          </cell>
          <cell r="D38" t="e">
            <v>#DIV/0!</v>
          </cell>
          <cell r="E38">
            <v>0</v>
          </cell>
        </row>
        <row r="39">
          <cell r="E39">
            <v>0</v>
          </cell>
        </row>
        <row r="40">
          <cell r="B40" t="str">
            <v>ПЭ - всего</v>
          </cell>
          <cell r="D40" t="e">
            <v>#DIV/0!</v>
          </cell>
          <cell r="E40">
            <v>0</v>
          </cell>
        </row>
        <row r="41">
          <cell r="B41" t="str">
            <v>в т.ч. по поставщикам</v>
          </cell>
        </row>
        <row r="42">
          <cell r="B42" t="str">
            <v xml:space="preserve">    в том числе:</v>
          </cell>
          <cell r="E42" t="e">
            <v>#NAME?</v>
          </cell>
        </row>
        <row r="43">
          <cell r="B43" t="str">
            <v>СН1</v>
          </cell>
          <cell r="D43" t="e">
            <v>#DIV/0!</v>
          </cell>
          <cell r="E43" t="e">
            <v>#DIV/0!</v>
          </cell>
        </row>
        <row r="44">
          <cell r="B44" t="str">
            <v>СН2</v>
          </cell>
          <cell r="D44" t="e">
            <v>#DIV/0!</v>
          </cell>
          <cell r="E44" t="e">
            <v>#DIV/0!</v>
          </cell>
        </row>
        <row r="45">
          <cell r="B45" t="str">
            <v>НН</v>
          </cell>
          <cell r="D45" t="e">
            <v>#DIV/0!</v>
          </cell>
          <cell r="E45" t="e">
            <v>#DIV/0!</v>
          </cell>
        </row>
      </sheetData>
      <sheetData sheetId="40">
        <row r="1">
          <cell r="F1" t="str">
            <v>Таблица № П1.21.1-2</v>
          </cell>
          <cell r="H1" t="str">
            <v>Таблица № П1.21.2-2</v>
          </cell>
          <cell r="I1" t="str">
            <v>Таблица №П1.24.1</v>
          </cell>
        </row>
        <row r="2">
          <cell r="A2" t="str">
            <v>Расчет балансовой прибыли, принимаемой при установлении тарифов на передачу электрической энергии по ЭСО</v>
          </cell>
        </row>
        <row r="3">
          <cell r="F3" t="str">
            <v>тыс. руб.</v>
          </cell>
          <cell r="H3" t="str">
            <v>тыс. руб.</v>
          </cell>
        </row>
        <row r="4">
          <cell r="A4" t="str">
            <v>№ п.п.</v>
          </cell>
          <cell r="B4" t="str">
            <v>Наименование показателя</v>
          </cell>
          <cell r="C4">
            <v>2010</v>
          </cell>
          <cell r="D4" t="str">
            <v>в т.ч. расходы на сбыт</v>
          </cell>
          <cell r="E4">
            <v>2011</v>
          </cell>
          <cell r="F4" t="str">
            <v>в т.ч. расходы на сбыт</v>
          </cell>
        </row>
        <row r="5">
          <cell r="D5" t="str">
            <v>Всего</v>
          </cell>
          <cell r="E5" t="str">
            <v>Всего</v>
          </cell>
          <cell r="G5">
            <v>0</v>
          </cell>
          <cell r="H5">
            <v>0</v>
          </cell>
        </row>
        <row r="6">
          <cell r="C6" t="str">
            <v>Всего</v>
          </cell>
          <cell r="D6">
            <v>2010</v>
          </cell>
          <cell r="E6">
            <v>2011</v>
          </cell>
          <cell r="F6">
            <v>0</v>
          </cell>
          <cell r="G6">
            <v>2010</v>
          </cell>
          <cell r="H6">
            <v>2011</v>
          </cell>
        </row>
        <row r="7">
          <cell r="A7">
            <v>1</v>
          </cell>
          <cell r="B7">
            <v>2</v>
          </cell>
          <cell r="C7">
            <v>2010</v>
          </cell>
          <cell r="D7">
            <v>2010</v>
          </cell>
          <cell r="E7">
            <v>2011</v>
          </cell>
          <cell r="F7">
            <v>2011</v>
          </cell>
          <cell r="G7">
            <v>7</v>
          </cell>
          <cell r="H7">
            <v>8</v>
          </cell>
        </row>
        <row r="8">
          <cell r="A8" t="str">
            <v>1.</v>
          </cell>
          <cell r="B8" t="str">
            <v>Затраты, отнесенные на передачу тепловой энергии (п.13 табл.П.1.19.2.)</v>
          </cell>
          <cell r="C8" t="str">
            <v>всего</v>
          </cell>
          <cell r="D8" t="str">
            <v>в т.ч. расходы на сбыт</v>
          </cell>
          <cell r="E8" t="str">
            <v>всего</v>
          </cell>
          <cell r="F8" t="str">
            <v>в т.ч. расходы на сбыт</v>
          </cell>
          <cell r="G8" t="e">
            <v>#NAME?</v>
          </cell>
          <cell r="H8" t="e">
            <v>#NAME?</v>
          </cell>
        </row>
        <row r="9">
          <cell r="A9">
            <v>1</v>
          </cell>
          <cell r="B9" t="str">
            <v xml:space="preserve">    в том числе:</v>
          </cell>
          <cell r="C9">
            <v>3</v>
          </cell>
          <cell r="D9">
            <v>4</v>
          </cell>
          <cell r="E9">
            <v>6</v>
          </cell>
          <cell r="F9">
            <v>7</v>
          </cell>
          <cell r="G9">
            <v>0</v>
          </cell>
        </row>
        <row r="10">
          <cell r="A10" t="str">
            <v>1.</v>
          </cell>
          <cell r="B10" t="str">
            <v>Прибыль на развитие производства</v>
          </cell>
          <cell r="C10" t="str">
            <v>тыс. руб.</v>
          </cell>
          <cell r="D10">
            <v>0</v>
          </cell>
          <cell r="E10">
            <v>0</v>
          </cell>
        </row>
        <row r="11">
          <cell r="A11" t="str">
            <v>1.1.1.</v>
          </cell>
          <cell r="B11" t="str">
            <v xml:space="preserve">    в том числе:</v>
          </cell>
          <cell r="C11" t="str">
            <v>тыс. руб.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 t="str">
            <v>1.1.</v>
          </cell>
          <cell r="B12" t="str">
            <v xml:space="preserve"> - капитальные вложения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>1.2.1.</v>
          </cell>
          <cell r="B13" t="str">
            <v>ВН</v>
          </cell>
          <cell r="D13">
            <v>0</v>
          </cell>
          <cell r="E13">
            <v>0</v>
          </cell>
        </row>
        <row r="14">
          <cell r="A14" t="str">
            <v>1.2.2.</v>
          </cell>
          <cell r="B14" t="str">
            <v>СН1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 t="str">
            <v>0.1.</v>
          </cell>
          <cell r="B15" t="str">
            <v>СН2</v>
          </cell>
          <cell r="C15" t="str">
            <v>тыс. руб.</v>
          </cell>
          <cell r="D15" t="e">
            <v>#NAME?</v>
          </cell>
          <cell r="E15" t="e">
            <v>#NAME?</v>
          </cell>
          <cell r="F15">
            <v>0</v>
          </cell>
          <cell r="G15" t="e">
            <v>#NAME?</v>
          </cell>
          <cell r="H15" t="e">
            <v>#NAME?</v>
          </cell>
        </row>
        <row r="16">
          <cell r="A16" t="str">
            <v>0.2.</v>
          </cell>
          <cell r="B16" t="str">
            <v>НН</v>
          </cell>
          <cell r="C16" t="str">
            <v>тыс. руб.</v>
          </cell>
          <cell r="D16" t="e">
            <v>#NAME?</v>
          </cell>
          <cell r="E16" t="e">
            <v>#NAME?</v>
          </cell>
          <cell r="F16">
            <v>0</v>
          </cell>
          <cell r="G16" t="e">
            <v>#NAME?</v>
          </cell>
          <cell r="H16" t="e">
            <v>#NAME?</v>
          </cell>
        </row>
        <row r="17">
          <cell r="A17" t="str">
            <v>2.</v>
          </cell>
          <cell r="B17" t="str">
            <v xml:space="preserve">Прибыль на социальное развитие </v>
          </cell>
          <cell r="C17" t="str">
            <v>тыс. руб.</v>
          </cell>
          <cell r="D17">
            <v>0</v>
          </cell>
          <cell r="E17">
            <v>0</v>
          </cell>
          <cell r="F17">
            <v>0</v>
          </cell>
          <cell r="G17" t="e">
            <v>#NAME?</v>
          </cell>
          <cell r="H17" t="e">
            <v>#NAME?</v>
          </cell>
        </row>
        <row r="18">
          <cell r="A18" t="str">
            <v>2.1.</v>
          </cell>
          <cell r="B18" t="str">
            <v xml:space="preserve">    в том числе:</v>
          </cell>
          <cell r="C18" t="str">
            <v>тыс. руб.</v>
          </cell>
          <cell r="D18" t="e">
            <v>#NAME?</v>
          </cell>
          <cell r="E18" t="e">
            <v>#NAME?</v>
          </cell>
          <cell r="G18" t="e">
            <v>#NAME?</v>
          </cell>
          <cell r="H18" t="e">
            <v>#NAME?</v>
          </cell>
        </row>
        <row r="19">
          <cell r="A19" t="str">
            <v>2.1.</v>
          </cell>
          <cell r="B19" t="str">
            <v xml:space="preserve"> - капитальные вложения</v>
          </cell>
          <cell r="C19" t="str">
            <v>тыс. руб.</v>
          </cell>
          <cell r="D19" t="e">
            <v>#NAME?</v>
          </cell>
          <cell r="E19" t="e">
            <v>#NAME?</v>
          </cell>
          <cell r="F19">
            <v>0</v>
          </cell>
          <cell r="G19" t="e">
            <v>#NAME?</v>
          </cell>
          <cell r="H19" t="e">
            <v>#NAME?</v>
          </cell>
        </row>
        <row r="20">
          <cell r="A20" t="str">
            <v>3.</v>
          </cell>
          <cell r="B20" t="str">
            <v>Льготы, компенсации и проч.выплаты по Колдоговору</v>
          </cell>
          <cell r="C20" t="str">
            <v>%</v>
          </cell>
          <cell r="D20" t="e">
            <v>#NAME?</v>
          </cell>
          <cell r="E20" t="e">
            <v>#NAME?</v>
          </cell>
          <cell r="F20">
            <v>0</v>
          </cell>
          <cell r="G20" t="e">
            <v>#NAME?</v>
          </cell>
          <cell r="H20" t="e">
            <v>#NAME?</v>
          </cell>
        </row>
        <row r="21">
          <cell r="A21" t="str">
            <v>4.</v>
          </cell>
          <cell r="B21" t="str">
            <v>Дивиденды по акциям</v>
          </cell>
          <cell r="C21" t="str">
            <v>тыс. руб.</v>
          </cell>
          <cell r="D21" t="e">
            <v>#NAME?</v>
          </cell>
          <cell r="E21" t="e">
            <v>#NAME?</v>
          </cell>
          <cell r="F21">
            <v>0</v>
          </cell>
          <cell r="G21" t="e">
            <v>#NAME?</v>
          </cell>
          <cell r="H21" t="e">
            <v>#NAME?</v>
          </cell>
        </row>
        <row r="22">
          <cell r="A22" t="str">
            <v>5.</v>
          </cell>
          <cell r="B22" t="str">
            <v>Прибыль на прочие цели</v>
          </cell>
          <cell r="C22" t="str">
            <v>тыс. руб.</v>
          </cell>
          <cell r="D22" t="e">
            <v>#NAME?</v>
          </cell>
          <cell r="E22" t="e">
            <v>#NAME?</v>
          </cell>
          <cell r="G22" t="e">
            <v>#NAME?</v>
          </cell>
          <cell r="H22" t="e">
            <v>#NAME?</v>
          </cell>
        </row>
        <row r="23">
          <cell r="A23" t="str">
            <v>4.2.</v>
          </cell>
          <cell r="B23" t="str">
            <v xml:space="preserve">    в том числе:</v>
          </cell>
          <cell r="C23" t="str">
            <v>тыс. руб.</v>
          </cell>
          <cell r="D23" t="e">
            <v>#NAME?</v>
          </cell>
          <cell r="E23" t="e">
            <v>#NAME?</v>
          </cell>
          <cell r="F23">
            <v>0</v>
          </cell>
          <cell r="G23" t="e">
            <v>#NAME?</v>
          </cell>
          <cell r="H23" t="e">
            <v>#NAME?</v>
          </cell>
        </row>
        <row r="24">
          <cell r="A24" t="str">
            <v>5.1.</v>
          </cell>
          <cell r="B24" t="str">
            <v xml:space="preserve"> - % за пользование кредитом</v>
          </cell>
          <cell r="C24" t="str">
            <v>тыс.Гкал</v>
          </cell>
          <cell r="D24" t="e">
            <v>#NAME?</v>
          </cell>
          <cell r="E24" t="e">
            <v>#NAME?</v>
          </cell>
          <cell r="G24" t="e">
            <v>#NAME?</v>
          </cell>
          <cell r="H24" t="e">
            <v>#NAME?</v>
          </cell>
        </row>
        <row r="25">
          <cell r="A25" t="str">
            <v>5.2.</v>
          </cell>
          <cell r="B25" t="str">
            <v xml:space="preserve"> - услуги банка</v>
          </cell>
          <cell r="C25" t="str">
            <v>тыс.Гкал</v>
          </cell>
          <cell r="D25" t="e">
            <v>#NAME?</v>
          </cell>
          <cell r="E25" t="e">
            <v>#NAME?</v>
          </cell>
          <cell r="F25">
            <v>0</v>
          </cell>
          <cell r="G25" t="e">
            <v>#NAME?</v>
          </cell>
          <cell r="H25" t="e">
            <v>#NAME?</v>
          </cell>
        </row>
        <row r="26">
          <cell r="A26" t="str">
            <v>5.3.</v>
          </cell>
          <cell r="B26" t="str">
            <v xml:space="preserve"> - другие (с расшифровкой)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 t="e">
            <v>#NAME?</v>
          </cell>
          <cell r="H26" t="e">
            <v>#NAME?</v>
          </cell>
        </row>
        <row r="27">
          <cell r="A27" t="str">
            <v>6.</v>
          </cell>
          <cell r="B27" t="str">
            <v xml:space="preserve">    в том числе:</v>
          </cell>
          <cell r="C27" t="str">
            <v>руб/Гкал</v>
          </cell>
          <cell r="D27" t="e">
            <v>#NAME?</v>
          </cell>
          <cell r="E27" t="e">
            <v>#NAME?</v>
          </cell>
          <cell r="G27" t="e">
            <v>#NAME?</v>
          </cell>
          <cell r="H27" t="e">
            <v>#NAME?</v>
          </cell>
        </row>
        <row r="28">
          <cell r="A28" t="str">
            <v>6.1.</v>
          </cell>
          <cell r="B28" t="str">
            <v>водяных тепловых сетей</v>
          </cell>
          <cell r="C28" t="str">
            <v>руб/Гкал</v>
          </cell>
          <cell r="D28" t="e">
            <v>#NAME?</v>
          </cell>
          <cell r="E28" t="e">
            <v>#NAME?</v>
          </cell>
          <cell r="F28">
            <v>0</v>
          </cell>
          <cell r="G28" t="e">
            <v>#NAME?</v>
          </cell>
          <cell r="H28" t="e">
            <v>#NAME?</v>
          </cell>
        </row>
        <row r="29">
          <cell r="A29" t="str">
            <v>6.2.</v>
          </cell>
          <cell r="B29" t="str">
            <v>паровых тепловых сетей</v>
          </cell>
          <cell r="C29" t="str">
            <v>руб/Гкал</v>
          </cell>
          <cell r="D29" t="e">
            <v>#NAME?</v>
          </cell>
          <cell r="E29" t="e">
            <v>#NAME?</v>
          </cell>
          <cell r="F29">
            <v>0</v>
          </cell>
          <cell r="G29" t="e">
            <v>#NAME?</v>
          </cell>
          <cell r="H29" t="e">
            <v>#NAME?</v>
          </cell>
        </row>
        <row r="30">
          <cell r="G30">
            <v>0</v>
          </cell>
        </row>
        <row r="31">
          <cell r="G31">
            <v>0</v>
          </cell>
        </row>
        <row r="33">
          <cell r="G33">
            <v>0</v>
          </cell>
        </row>
        <row r="35">
          <cell r="G35">
            <v>0</v>
          </cell>
        </row>
        <row r="39">
          <cell r="G39" t="str">
            <v/>
          </cell>
        </row>
      </sheetData>
      <sheetData sheetId="41">
        <row r="1">
          <cell r="E1" t="str">
            <v>Таблица № П1.25</v>
          </cell>
        </row>
        <row r="6">
          <cell r="D6" t="e">
            <v>#NAME?</v>
          </cell>
          <cell r="E6" t="e">
            <v>#NAME?</v>
          </cell>
        </row>
        <row r="7">
          <cell r="D7" t="e">
            <v>#NAME?</v>
          </cell>
          <cell r="E7">
            <v>0</v>
          </cell>
        </row>
        <row r="8">
          <cell r="D8" t="e">
            <v>#NAME?</v>
          </cell>
          <cell r="E8">
            <v>0</v>
          </cell>
        </row>
        <row r="10">
          <cell r="B10" t="str">
            <v>ВН</v>
          </cell>
          <cell r="D10">
            <v>0</v>
          </cell>
          <cell r="E10">
            <v>0</v>
          </cell>
        </row>
        <row r="11">
          <cell r="B11" t="str">
            <v>СН</v>
          </cell>
          <cell r="D11">
            <v>0</v>
          </cell>
          <cell r="E11">
            <v>0</v>
          </cell>
        </row>
        <row r="12">
          <cell r="B12" t="str">
            <v>в том числе</v>
          </cell>
          <cell r="D12">
            <v>0</v>
          </cell>
          <cell r="E12">
            <v>0</v>
          </cell>
        </row>
        <row r="13">
          <cell r="B13" t="str">
            <v>СН1</v>
          </cell>
          <cell r="D13">
            <v>0</v>
          </cell>
          <cell r="E13">
            <v>0</v>
          </cell>
        </row>
        <row r="14">
          <cell r="B14" t="str">
            <v>СН2</v>
          </cell>
          <cell r="D14">
            <v>0</v>
          </cell>
          <cell r="E14">
            <v>0</v>
          </cell>
        </row>
        <row r="15">
          <cell r="B15" t="str">
            <v>НН</v>
          </cell>
          <cell r="D15">
            <v>0</v>
          </cell>
          <cell r="E15">
            <v>0</v>
          </cell>
        </row>
        <row r="16">
          <cell r="B16" t="str">
            <v xml:space="preserve">Потери электрической энергии </v>
          </cell>
        </row>
        <row r="17">
          <cell r="B17" t="str">
            <v>ВН</v>
          </cell>
          <cell r="D17" t="e">
            <v>#DIV/0!</v>
          </cell>
          <cell r="E17" t="e">
            <v>#DIV/0!</v>
          </cell>
        </row>
        <row r="18">
          <cell r="B18" t="str">
            <v>СН</v>
          </cell>
          <cell r="D18" t="str">
            <v>Профинан-сировано</v>
          </cell>
          <cell r="E18">
            <v>0</v>
          </cell>
        </row>
        <row r="19">
          <cell r="B19" t="str">
            <v>СК</v>
          </cell>
          <cell r="D19" t="str">
            <v>млн. кВтч</v>
          </cell>
          <cell r="E19">
            <v>0</v>
          </cell>
        </row>
        <row r="20">
          <cell r="B20" t="str">
            <v>Норматив потерь</v>
          </cell>
          <cell r="D20" t="str">
            <v>тыс.кВтч в год/шт.</v>
          </cell>
          <cell r="E20" t="e">
            <v>#DIV/0!</v>
          </cell>
        </row>
        <row r="21">
          <cell r="B21" t="str">
            <v>Количество СК</v>
          </cell>
          <cell r="D21" t="str">
            <v>шт.</v>
          </cell>
          <cell r="E21" t="e">
            <v>#DIV/0!</v>
          </cell>
        </row>
        <row r="22">
          <cell r="B22" t="str">
            <v>НН</v>
          </cell>
          <cell r="D22" t="e">
            <v>#DIV/0!</v>
          </cell>
          <cell r="E22" t="e">
            <v>#DIV/0!</v>
          </cell>
        </row>
        <row r="23">
          <cell r="B23" t="str">
            <v>Полезный отпуск электрической энергии</v>
          </cell>
          <cell r="D23">
            <v>0</v>
          </cell>
          <cell r="E23">
            <v>0</v>
          </cell>
        </row>
        <row r="24">
          <cell r="B24" t="str">
            <v>Линии по напряжению</v>
          </cell>
          <cell r="D24" t="str">
            <v>млн. кВтч</v>
          </cell>
          <cell r="E24">
            <v>0</v>
          </cell>
        </row>
        <row r="25">
          <cell r="B25" t="str">
            <v>Норматив потерь</v>
          </cell>
          <cell r="D25" t="str">
            <v xml:space="preserve">тыс. кВтч в год/км </v>
          </cell>
          <cell r="E25">
            <v>0</v>
          </cell>
        </row>
        <row r="26">
          <cell r="B26" t="str">
            <v>Протяженность линий</v>
          </cell>
          <cell r="D26" t="str">
            <v>км</v>
          </cell>
        </row>
        <row r="27">
          <cell r="B27" t="str">
            <v>СН1</v>
          </cell>
          <cell r="D27">
            <v>0</v>
          </cell>
          <cell r="E27">
            <v>0</v>
          </cell>
        </row>
        <row r="28">
          <cell r="B28" t="str">
            <v>СН2</v>
          </cell>
          <cell r="D28">
            <v>0</v>
          </cell>
          <cell r="E28">
            <v>0</v>
          </cell>
        </row>
        <row r="29">
          <cell r="B29" t="str">
            <v>НН</v>
          </cell>
          <cell r="D29">
            <v>0</v>
          </cell>
          <cell r="E29">
            <v>0</v>
          </cell>
        </row>
        <row r="30">
          <cell r="B30" t="str">
            <v>Расходы на компенсацию потерь</v>
          </cell>
          <cell r="D30" t="str">
            <v>Профинан-сировано</v>
          </cell>
        </row>
        <row r="31">
          <cell r="B31" t="str">
            <v>ВН</v>
          </cell>
          <cell r="D31" t="e">
            <v>#NAME?</v>
          </cell>
          <cell r="E31">
            <v>0</v>
          </cell>
        </row>
        <row r="32">
          <cell r="B32" t="str">
            <v>СН</v>
          </cell>
          <cell r="E32">
            <v>0</v>
          </cell>
        </row>
        <row r="33">
          <cell r="B33" t="str">
            <v>в том числе</v>
          </cell>
        </row>
        <row r="34">
          <cell r="B34" t="str">
            <v>СН1</v>
          </cell>
          <cell r="D34" t="e">
            <v>#NAME?</v>
          </cell>
          <cell r="E34" t="e">
            <v>#NAME?</v>
          </cell>
        </row>
        <row r="35">
          <cell r="B35" t="str">
            <v>СН2</v>
          </cell>
          <cell r="D35" t="e">
            <v>#NAME?</v>
          </cell>
          <cell r="E35" t="e">
            <v>#NAME?</v>
          </cell>
        </row>
        <row r="36">
          <cell r="B36" t="str">
            <v>НН</v>
          </cell>
          <cell r="D36" t="e">
            <v>#NAME?</v>
          </cell>
          <cell r="E36" t="e">
            <v>#NAME?</v>
          </cell>
        </row>
        <row r="37">
          <cell r="B37" t="str">
            <v>Ставка на оплату технологического расхода (потерь ) электрической энергии на ее передачу по сетям</v>
          </cell>
        </row>
        <row r="38">
          <cell r="B38" t="str">
            <v>ВН</v>
          </cell>
          <cell r="D38" t="e">
            <v>#NAME?</v>
          </cell>
          <cell r="E38" t="e">
            <v>#NAME?</v>
          </cell>
        </row>
        <row r="39">
          <cell r="B39" t="str">
            <v>СН</v>
          </cell>
        </row>
        <row r="40">
          <cell r="B40" t="str">
            <v>в том числе</v>
          </cell>
          <cell r="E40">
            <v>0</v>
          </cell>
        </row>
        <row r="41">
          <cell r="B41" t="str">
            <v>СН1</v>
          </cell>
          <cell r="D41" t="e">
            <v>#NAME?</v>
          </cell>
          <cell r="E41" t="e">
            <v>#NAME?</v>
          </cell>
        </row>
        <row r="42">
          <cell r="B42" t="str">
            <v>СН2</v>
          </cell>
          <cell r="D42" t="e">
            <v>#NAME?</v>
          </cell>
          <cell r="E42" t="e">
            <v>#NAME?</v>
          </cell>
        </row>
        <row r="43">
          <cell r="B43" t="str">
            <v>НН</v>
          </cell>
          <cell r="D43" t="e">
            <v>#NAME?</v>
          </cell>
          <cell r="E43" t="e">
            <v>#NAME?</v>
          </cell>
        </row>
      </sheetData>
      <sheetData sheetId="42">
        <row r="1">
          <cell r="H1" t="str">
            <v>Таблица №П1.25.1.</v>
          </cell>
        </row>
        <row r="2">
          <cell r="A2" t="str">
            <v>Расчет ставки по оплате технологического расхода (потерь) тепловой энергии на ее передачу по сетям ЭСО (региональных тепловых сетей)</v>
          </cell>
        </row>
        <row r="4">
          <cell r="A4" t="str">
            <v>№ п.п.</v>
          </cell>
          <cell r="B4" t="str">
            <v>Наименование показателя</v>
          </cell>
          <cell r="C4" t="str">
            <v>Единицы измерения</v>
          </cell>
          <cell r="D4" t="str">
            <v>Всего</v>
          </cell>
          <cell r="F4" t="str">
            <v>Ед.изм.</v>
          </cell>
          <cell r="G4" t="str">
            <v>Тариф покупки электрической энергии потребителями</v>
          </cell>
          <cell r="H4" t="str">
            <v>Плата за услуги, оказываемые на ФОРЭМ (услуги РАО "ЕЭС России",ФСК, СО ЦДУ)</v>
          </cell>
        </row>
        <row r="5">
          <cell r="D5" t="str">
            <v>Всего</v>
          </cell>
          <cell r="E5" t="str">
            <v>Всего</v>
          </cell>
          <cell r="F5">
            <v>0</v>
          </cell>
          <cell r="G5">
            <v>0</v>
          </cell>
        </row>
        <row r="6">
          <cell r="D6">
            <v>2010</v>
          </cell>
          <cell r="E6">
            <v>2011</v>
          </cell>
          <cell r="F6">
            <v>2010</v>
          </cell>
          <cell r="G6">
            <v>2011</v>
          </cell>
        </row>
        <row r="7">
          <cell r="A7">
            <v>1</v>
          </cell>
          <cell r="B7">
            <v>2</v>
          </cell>
          <cell r="C7">
            <v>3</v>
          </cell>
          <cell r="D7">
            <v>4</v>
          </cell>
          <cell r="E7">
            <v>5</v>
          </cell>
          <cell r="F7">
            <v>6</v>
          </cell>
          <cell r="G7">
            <v>7</v>
          </cell>
          <cell r="H7">
            <v>5</v>
          </cell>
        </row>
        <row r="8">
          <cell r="A8" t="str">
            <v>1.</v>
          </cell>
          <cell r="B8" t="str">
            <v xml:space="preserve">Тариф покупки тепловой энергии </v>
          </cell>
          <cell r="C8" t="str">
            <v>руб/Гкал</v>
          </cell>
          <cell r="D8" t="e">
            <v>#NAME?</v>
          </cell>
          <cell r="E8" t="e">
            <v>#NAME?</v>
          </cell>
          <cell r="F8" t="e">
            <v>#NAME?</v>
          </cell>
          <cell r="G8" t="e">
            <v>#NAME?</v>
          </cell>
        </row>
        <row r="9">
          <cell r="A9" t="str">
            <v>1.1.</v>
          </cell>
          <cell r="B9" t="str">
            <v>Бюджетные потребители</v>
          </cell>
          <cell r="C9" t="str">
            <v>руб/Гкал</v>
          </cell>
          <cell r="D9" t="e">
            <v>#NAME?</v>
          </cell>
          <cell r="E9" t="e">
            <v>#NAME?</v>
          </cell>
          <cell r="F9" t="e">
            <v>#NAME?</v>
          </cell>
          <cell r="G9" t="e">
            <v>#NAME?</v>
          </cell>
        </row>
        <row r="10">
          <cell r="A10" t="str">
            <v>1.2.</v>
          </cell>
          <cell r="B10" t="str">
            <v xml:space="preserve">Прочие потребители </v>
          </cell>
          <cell r="C10" t="str">
            <v>руб/Гкал</v>
          </cell>
          <cell r="D10" t="e">
            <v>#NAME?</v>
          </cell>
          <cell r="E10" t="e">
            <v>#NAME?</v>
          </cell>
          <cell r="F10" t="e">
            <v>#NAME?</v>
          </cell>
          <cell r="G10" t="e">
            <v>#NAME?</v>
          </cell>
        </row>
        <row r="11">
          <cell r="A11" t="str">
            <v>2.</v>
          </cell>
          <cell r="B11" t="str">
            <v>Отпуск тепловой энергии собственным потребителям в сеть ЭСО без отпуска с коллекторов</v>
          </cell>
          <cell r="C11" t="str">
            <v>тыс.Гкал</v>
          </cell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</row>
        <row r="12">
          <cell r="A12" t="str">
            <v>2.1.</v>
          </cell>
          <cell r="B12" t="str">
            <v>в виде горячей воды</v>
          </cell>
          <cell r="C12" t="str">
            <v>тыс.Гкал</v>
          </cell>
          <cell r="D12" t="e">
            <v>#NAME?</v>
          </cell>
          <cell r="E12" t="e">
            <v>#NAME?</v>
          </cell>
          <cell r="F12" t="e">
            <v>#NAME?</v>
          </cell>
          <cell r="G12" t="e">
            <v>#NAME?</v>
          </cell>
        </row>
        <row r="13">
          <cell r="A13" t="str">
            <v>2.2.</v>
          </cell>
          <cell r="B13" t="str">
            <v>в виде пара</v>
          </cell>
          <cell r="C13" t="str">
            <v>тыс.Гкал</v>
          </cell>
          <cell r="D13" t="e">
            <v>#NAME?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#DIV/0!</v>
          </cell>
        </row>
        <row r="14">
          <cell r="A14" t="str">
            <v>3.</v>
          </cell>
          <cell r="B14">
            <v>2011</v>
          </cell>
          <cell r="C14" t="str">
            <v>%</v>
          </cell>
          <cell r="D14" t="e">
            <v>#NAME?</v>
          </cell>
          <cell r="E14" t="e">
            <v>#NAME?</v>
          </cell>
          <cell r="F14" t="e">
            <v>#NAME?</v>
          </cell>
          <cell r="G14" t="e">
            <v>#NAME?</v>
          </cell>
        </row>
        <row r="15">
          <cell r="A15" t="str">
            <v>3.1.</v>
          </cell>
          <cell r="B15" t="str">
            <v>в водяных тепловых сетях</v>
          </cell>
          <cell r="C15" t="str">
            <v>%</v>
          </cell>
          <cell r="D15" t="e">
            <v>#NAME?</v>
          </cell>
          <cell r="E15" t="e">
            <v>#NAME?</v>
          </cell>
          <cell r="F15" t="e">
            <v>#NAME?</v>
          </cell>
          <cell r="G15" t="e">
            <v>#NAME?</v>
          </cell>
        </row>
        <row r="16">
          <cell r="A16" t="str">
            <v>3.2.</v>
          </cell>
          <cell r="B16" t="str">
            <v>в паровых тепловых сетях</v>
          </cell>
          <cell r="C16" t="str">
            <v>%</v>
          </cell>
          <cell r="D16" t="e">
            <v>#NAME?</v>
          </cell>
          <cell r="E16" t="e">
            <v>#NAME?</v>
          </cell>
          <cell r="F16" t="e">
            <v>#NAME?</v>
          </cell>
          <cell r="G16" t="e">
            <v>#NAME?</v>
          </cell>
          <cell r="H16" t="e">
            <v>#DIV/0!</v>
          </cell>
        </row>
        <row r="17">
          <cell r="A17" t="str">
            <v>4.</v>
          </cell>
          <cell r="B17" t="str">
            <v>Затраты (расходы) на компенсацию потерь</v>
          </cell>
          <cell r="C17" t="str">
            <v>тыс.руб.</v>
          </cell>
          <cell r="D17" t="e">
            <v>#NAME?</v>
          </cell>
          <cell r="E17" t="e">
            <v>#NAME?</v>
          </cell>
          <cell r="F17" t="e">
            <v>#NAME?</v>
          </cell>
          <cell r="G17" t="e">
            <v>#NAME?</v>
          </cell>
        </row>
        <row r="18">
          <cell r="A18" t="str">
            <v>4.1.</v>
          </cell>
          <cell r="B18" t="str">
            <v>в водяных тепловых сетях</v>
          </cell>
          <cell r="C18" t="str">
            <v>тыс.руб.</v>
          </cell>
          <cell r="D18" t="e">
            <v>#NAME?</v>
          </cell>
          <cell r="E18" t="e">
            <v>#NAME?</v>
          </cell>
          <cell r="F18" t="e">
            <v>#NAME?</v>
          </cell>
          <cell r="G18" t="e">
            <v>#NAME?</v>
          </cell>
        </row>
        <row r="19">
          <cell r="A19" t="str">
            <v>4.2.</v>
          </cell>
          <cell r="B19" t="str">
            <v>в паровых тепловх сетях</v>
          </cell>
          <cell r="C19" t="str">
            <v>тыс.руб.</v>
          </cell>
          <cell r="D19" t="e">
            <v>#NAME?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#DIV/0!</v>
          </cell>
        </row>
        <row r="20">
          <cell r="A20" t="str">
            <v>5.</v>
          </cell>
          <cell r="B20" t="str">
            <v>Ставка на оплату технологического расхода (потерь ) тепловой энергии на ее передачу по сетям</v>
          </cell>
          <cell r="C20" t="str">
            <v>руб./Гкал</v>
          </cell>
          <cell r="D20" t="e">
            <v>#NAME?</v>
          </cell>
          <cell r="E20" t="e">
            <v>#NAME?</v>
          </cell>
          <cell r="F20" t="e">
            <v>#NAME?</v>
          </cell>
          <cell r="G20" t="e">
            <v>#NAME?</v>
          </cell>
        </row>
        <row r="21">
          <cell r="A21" t="str">
            <v>5.1.</v>
          </cell>
          <cell r="B21" t="str">
            <v>водяным тепловым сетям</v>
          </cell>
          <cell r="C21" t="str">
            <v>руб./Гкал</v>
          </cell>
          <cell r="D21" t="e">
            <v>#NAME?</v>
          </cell>
          <cell r="E21" t="e">
            <v>#NAME?</v>
          </cell>
          <cell r="F21" t="e">
            <v>#NAME?</v>
          </cell>
          <cell r="G21" t="e">
            <v>#NAME?</v>
          </cell>
        </row>
        <row r="22">
          <cell r="A22" t="str">
            <v>5.2.</v>
          </cell>
          <cell r="B22" t="str">
            <v>паровм тепловым сетям</v>
          </cell>
          <cell r="C22" t="str">
            <v>руб./Гкал</v>
          </cell>
          <cell r="D22" t="e">
            <v>#NAME?</v>
          </cell>
          <cell r="E22" t="e">
            <v>#NAME?</v>
          </cell>
          <cell r="F22" t="e">
            <v>#NAME?</v>
          </cell>
          <cell r="G22" t="e">
            <v>#NAME?</v>
          </cell>
        </row>
        <row r="26">
          <cell r="F26" t="str">
            <v>руб/МВт.мес.</v>
          </cell>
          <cell r="G26" t="e">
            <v>#NAME?</v>
          </cell>
        </row>
        <row r="27">
          <cell r="F27" t="str">
            <v>руб./тыс.кВтч.</v>
          </cell>
          <cell r="G27" t="e">
            <v>#NAME?</v>
          </cell>
        </row>
        <row r="30">
          <cell r="F30" t="str">
            <v>руб./тыс.кВтч.</v>
          </cell>
          <cell r="G30" t="e">
            <v>#NAME?</v>
          </cell>
        </row>
        <row r="33">
          <cell r="F33" t="str">
            <v>руб./тыс.кВтч.</v>
          </cell>
          <cell r="G33" t="e">
            <v>#NAME?</v>
          </cell>
        </row>
        <row r="40">
          <cell r="F40" t="str">
            <v>руб/МВт.мес.</v>
          </cell>
          <cell r="G40" t="e">
            <v>#NAME?</v>
          </cell>
        </row>
        <row r="41">
          <cell r="F41" t="str">
            <v>руб./тыс.кВтч.</v>
          </cell>
          <cell r="G41" t="e">
            <v>#NAME?</v>
          </cell>
        </row>
      </sheetData>
      <sheetData sheetId="43">
        <row r="1">
          <cell r="E1" t="str">
            <v>Таблица № П1.26.</v>
          </cell>
        </row>
        <row r="2">
          <cell r="A2" t="str">
            <v>Калькуляция себестоимости производства тепловой энергии по ЭСО (по поставщикам энергии)</v>
          </cell>
        </row>
        <row r="4">
          <cell r="A4" t="str">
            <v>№ п.п.</v>
          </cell>
          <cell r="B4" t="str">
            <v>Калькуляционные статьи затрат</v>
          </cell>
          <cell r="C4" t="str">
            <v>Всего</v>
          </cell>
          <cell r="D4">
            <v>2010</v>
          </cell>
          <cell r="E4">
            <v>2011</v>
          </cell>
        </row>
        <row r="5">
          <cell r="A5">
            <v>1</v>
          </cell>
          <cell r="B5">
            <v>2</v>
          </cell>
          <cell r="C5" t="str">
            <v>Всего</v>
          </cell>
          <cell r="D5" t="str">
            <v>Всего</v>
          </cell>
          <cell r="E5">
            <v>5</v>
          </cell>
        </row>
        <row r="6">
          <cell r="A6" t="str">
            <v>1.</v>
          </cell>
          <cell r="B6" t="str">
            <v>Полезный отпуск электроэнергии ПЭ (энергоснабжающей организации), всего</v>
          </cell>
          <cell r="C6" t="str">
            <v>Всего</v>
          </cell>
          <cell r="D6" t="str">
            <v>Всего</v>
          </cell>
          <cell r="E6">
            <v>0</v>
          </cell>
        </row>
        <row r="7">
          <cell r="A7">
            <v>1</v>
          </cell>
          <cell r="B7" t="str">
            <v>в том числе:</v>
          </cell>
          <cell r="C7">
            <v>2010</v>
          </cell>
          <cell r="D7">
            <v>2011</v>
          </cell>
          <cell r="E7">
            <v>4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</row>
        <row r="9">
          <cell r="A9" t="str">
            <v>1.</v>
          </cell>
          <cell r="B9" t="str">
            <v>Топливо на технологические цели</v>
          </cell>
          <cell r="C9">
            <v>0</v>
          </cell>
          <cell r="D9">
            <v>0</v>
          </cell>
          <cell r="E9">
            <v>0</v>
          </cell>
        </row>
        <row r="10">
          <cell r="A10" t="str">
            <v>2.</v>
          </cell>
          <cell r="B10" t="str">
            <v>Вода на технологические цели</v>
          </cell>
          <cell r="C10">
            <v>0</v>
          </cell>
          <cell r="D10">
            <v>0</v>
          </cell>
          <cell r="E10" t="e">
            <v>#NAME?</v>
          </cell>
        </row>
        <row r="11">
          <cell r="A11" t="str">
            <v>3.</v>
          </cell>
          <cell r="B11" t="str">
            <v>Основная оплата труда производственных рабочих</v>
          </cell>
          <cell r="C11">
            <v>0</v>
          </cell>
          <cell r="D11">
            <v>0</v>
          </cell>
          <cell r="E11" t="e">
            <v>#NAME?</v>
          </cell>
        </row>
        <row r="12">
          <cell r="A12" t="str">
            <v>4.</v>
          </cell>
          <cell r="B12" t="str">
            <v>Дополнительная оплата труда производственных рабочих</v>
          </cell>
          <cell r="C12">
            <v>0</v>
          </cell>
          <cell r="D12" t="e">
            <v>#DIV/0!</v>
          </cell>
          <cell r="E12" t="e">
            <v>#DIV/0!</v>
          </cell>
        </row>
        <row r="13">
          <cell r="A13" t="str">
            <v>5.</v>
          </cell>
          <cell r="B13" t="str">
            <v>Отчисления на соц. нужды с оплаты производственных рабочих</v>
          </cell>
          <cell r="C13">
            <v>0</v>
          </cell>
          <cell r="D13">
            <v>0</v>
          </cell>
          <cell r="E13" t="e">
            <v>#NAME?</v>
          </cell>
        </row>
        <row r="14">
          <cell r="A14" t="str">
            <v>6.</v>
          </cell>
          <cell r="B14" t="str">
            <v>Расходы по содержание и эксплуатации оборудования</v>
          </cell>
          <cell r="C14">
            <v>0</v>
          </cell>
          <cell r="D14">
            <v>0</v>
          </cell>
          <cell r="E14" t="e">
            <v>#DIV/0!</v>
          </cell>
        </row>
        <row r="15">
          <cell r="A15" t="str">
            <v>5.</v>
          </cell>
          <cell r="B15" t="str">
            <v xml:space="preserve">    в том числе:</v>
          </cell>
          <cell r="C15" t="str">
            <v>руб/тыс.кВтч</v>
          </cell>
          <cell r="D15" t="e">
            <v>#NAME?</v>
          </cell>
          <cell r="E15" t="e">
            <v>#NAME?</v>
          </cell>
        </row>
        <row r="16">
          <cell r="A16" t="str">
            <v>6.1.</v>
          </cell>
          <cell r="B16" t="str">
            <v>амортизация производственного оборудования</v>
          </cell>
          <cell r="C16">
            <v>0</v>
          </cell>
          <cell r="D16">
            <v>0</v>
          </cell>
          <cell r="E16" t="e">
            <v>#NAME?</v>
          </cell>
        </row>
      </sheetData>
      <sheetData sheetId="44">
        <row r="1">
          <cell r="S1" t="str">
            <v>Таблица № П1.10</v>
          </cell>
        </row>
        <row r="5"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D6" t="str">
            <v>Всего</v>
          </cell>
          <cell r="E6" t="str">
            <v>с шин</v>
          </cell>
          <cell r="F6" t="str">
            <v>ВН</v>
          </cell>
          <cell r="G6" t="str">
            <v>СН1</v>
          </cell>
          <cell r="H6" t="str">
            <v>СН2</v>
          </cell>
          <cell r="I6" t="str">
            <v>НН</v>
          </cell>
          <cell r="K6" t="str">
            <v>Всего</v>
          </cell>
          <cell r="L6" t="str">
            <v>с шин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R6" t="str">
            <v>Всего</v>
          </cell>
          <cell r="S6" t="str">
            <v>с шин</v>
          </cell>
          <cell r="T6" t="str">
            <v>ВН</v>
          </cell>
          <cell r="U6" t="str">
            <v>СН1</v>
          </cell>
          <cell r="V6" t="str">
            <v>СН2</v>
          </cell>
          <cell r="W6" t="str">
            <v>НН</v>
          </cell>
          <cell r="X6" t="str">
            <v>Всего</v>
          </cell>
          <cell r="Y6" t="str">
            <v>с шин</v>
          </cell>
          <cell r="Z6" t="str">
            <v>ВН</v>
          </cell>
          <cell r="AA6" t="str">
            <v>СН1</v>
          </cell>
          <cell r="AB6" t="str">
            <v>СН2</v>
          </cell>
          <cell r="AC6" t="str">
            <v>НН</v>
          </cell>
          <cell r="AD6" t="str">
            <v>Всего</v>
          </cell>
          <cell r="AE6" t="str">
            <v>с шин</v>
          </cell>
          <cell r="AF6" t="str">
            <v>ВН</v>
          </cell>
          <cell r="AG6" t="str">
            <v>СН1</v>
          </cell>
          <cell r="AH6" t="str">
            <v>СН2</v>
          </cell>
          <cell r="AI6" t="str">
            <v>НН</v>
          </cell>
          <cell r="AJ6" t="str">
            <v>Всего</v>
          </cell>
          <cell r="AK6" t="str">
            <v>с шин</v>
          </cell>
          <cell r="AL6" t="str">
            <v>ВН</v>
          </cell>
          <cell r="AM6" t="str">
            <v>СН1</v>
          </cell>
          <cell r="AN6" t="str">
            <v>СН2</v>
          </cell>
          <cell r="AO6" t="str">
            <v>НН</v>
          </cell>
          <cell r="AP6" t="str">
            <v>Всего</v>
          </cell>
          <cell r="AQ6" t="str">
            <v>с шин</v>
          </cell>
          <cell r="AR6" t="str">
            <v>ВН</v>
          </cell>
          <cell r="AS6" t="str">
            <v>СН1</v>
          </cell>
          <cell r="AT6" t="str">
            <v>СН2</v>
          </cell>
          <cell r="AU6" t="str">
            <v>НН</v>
          </cell>
        </row>
        <row r="7"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  <cell r="N11" t="e">
            <v>#NAME?</v>
          </cell>
          <cell r="O11" t="e">
            <v>#NAME?</v>
          </cell>
          <cell r="P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  <cell r="V11" t="e">
            <v>#NAME?</v>
          </cell>
          <cell r="W11" t="e">
            <v>#NAME?</v>
          </cell>
          <cell r="X11" t="e">
            <v>#NAME?</v>
          </cell>
          <cell r="Y11" t="e">
            <v>#NAME?</v>
          </cell>
          <cell r="Z11" t="e">
            <v>#NAME?</v>
          </cell>
          <cell r="AA11" t="e">
            <v>#NAME?</v>
          </cell>
          <cell r="AB11" t="e">
            <v>#NAME?</v>
          </cell>
          <cell r="AC11" t="e">
            <v>#NAME?</v>
          </cell>
          <cell r="AD11" t="e">
            <v>#NAME?</v>
          </cell>
          <cell r="AE11" t="e">
            <v>#NAME?</v>
          </cell>
          <cell r="AF11" t="e">
            <v>#NAME?</v>
          </cell>
          <cell r="AG11" t="e">
            <v>#NAME?</v>
          </cell>
          <cell r="AH11" t="e">
            <v>#NAME?</v>
          </cell>
          <cell r="AI11" t="e">
            <v>#NAME?</v>
          </cell>
          <cell r="AJ11" t="e">
            <v>#NAME?</v>
          </cell>
          <cell r="AK11" t="e">
            <v>#NAME?</v>
          </cell>
          <cell r="AL11" t="e">
            <v>#NAME?</v>
          </cell>
          <cell r="AM11" t="e">
            <v>#NAME?</v>
          </cell>
          <cell r="AN11" t="e">
            <v>#NAME?</v>
          </cell>
          <cell r="AO11" t="e">
            <v>#NAME?</v>
          </cell>
        </row>
        <row r="12"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  <cell r="V12" t="e">
            <v>#NAME?</v>
          </cell>
          <cell r="W12" t="e">
            <v>#NAME?</v>
          </cell>
          <cell r="Y12" t="e">
            <v>#NAME?</v>
          </cell>
          <cell r="Z12" t="e">
            <v>#NAME?</v>
          </cell>
          <cell r="AA12" t="e">
            <v>#NAME?</v>
          </cell>
          <cell r="AB12" t="e">
            <v>#NAME?</v>
          </cell>
          <cell r="AC12" t="e">
            <v>#NAME?</v>
          </cell>
          <cell r="AE12" t="e">
            <v>#NAME?</v>
          </cell>
          <cell r="AF12" t="e">
            <v>#NAME?</v>
          </cell>
          <cell r="AG12" t="e">
            <v>#NAME?</v>
          </cell>
          <cell r="AH12" t="e">
            <v>#NAME?</v>
          </cell>
          <cell r="AI12" t="e">
            <v>#NAME?</v>
          </cell>
        </row>
        <row r="13">
          <cell r="D13">
            <v>0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I13" t="e">
            <v>#NAME?</v>
          </cell>
        </row>
        <row r="15">
          <cell r="D15" t="e">
            <v>#NAME?</v>
          </cell>
          <cell r="F15" t="e">
            <v>#DIV/0!</v>
          </cell>
          <cell r="G15" t="e">
            <v>#DIV/0!</v>
          </cell>
          <cell r="H15" t="e">
            <v>#DIV/0!</v>
          </cell>
          <cell r="I15" t="e">
            <v>#DIV/0!</v>
          </cell>
          <cell r="K15" t="e">
            <v>#NAME?</v>
          </cell>
          <cell r="M15" t="e">
            <v>#NAME?</v>
          </cell>
          <cell r="N15" t="e">
            <v>#NAME?</v>
          </cell>
          <cell r="O15" t="e">
            <v>#NAME?</v>
          </cell>
          <cell r="P15" t="e">
            <v>#NAME?</v>
          </cell>
          <cell r="R15" t="e">
            <v>#NAME?</v>
          </cell>
          <cell r="S15">
            <v>0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X15" t="e">
            <v>#NAME?</v>
          </cell>
          <cell r="Z15" t="e">
            <v>#NAME?</v>
          </cell>
          <cell r="AA15" t="e">
            <v>#NAME?</v>
          </cell>
          <cell r="AB15" t="e">
            <v>#NAME?</v>
          </cell>
          <cell r="AC15" t="e">
            <v>#NAME?</v>
          </cell>
          <cell r="AD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  <cell r="AI15" t="e">
            <v>#NAME?</v>
          </cell>
          <cell r="AJ15" t="e">
            <v>#NAME?</v>
          </cell>
          <cell r="AL15" t="e">
            <v>#NAME?</v>
          </cell>
          <cell r="AM15" t="e">
            <v>#NAME?</v>
          </cell>
          <cell r="AN15" t="e">
            <v>#NAME?</v>
          </cell>
          <cell r="AO15" t="e">
            <v>#NAME?</v>
          </cell>
          <cell r="AP15" t="e">
            <v>#NAME?</v>
          </cell>
          <cell r="AR15" t="e">
            <v>#NAME?</v>
          </cell>
          <cell r="AS15" t="e">
            <v>#NAME?</v>
          </cell>
          <cell r="AT15" t="e">
            <v>#NAME?</v>
          </cell>
          <cell r="AU15" t="e">
            <v>#NAME?</v>
          </cell>
        </row>
        <row r="16">
          <cell r="F16" t="e">
            <v>#DIV/0!</v>
          </cell>
          <cell r="G16" t="e">
            <v>#DIV/0!</v>
          </cell>
          <cell r="H16" t="e">
            <v>#DIV/0!</v>
          </cell>
          <cell r="I16" t="e">
            <v>#DIV/0!</v>
          </cell>
          <cell r="L16">
            <v>0</v>
          </cell>
          <cell r="M16" t="e">
            <v>#NAME?</v>
          </cell>
          <cell r="N16" t="e">
            <v>#NAME?</v>
          </cell>
          <cell r="O16" t="e">
            <v>#NAME?</v>
          </cell>
          <cell r="P16" t="e">
            <v>#NAME?</v>
          </cell>
          <cell r="Q16">
            <v>0</v>
          </cell>
          <cell r="R16">
            <v>0</v>
          </cell>
          <cell r="S16">
            <v>0</v>
          </cell>
          <cell r="T16" t="e">
            <v>#NAME?</v>
          </cell>
          <cell r="U16" t="e">
            <v>#NAME?</v>
          </cell>
          <cell r="V16" t="e">
            <v>#NAME?</v>
          </cell>
          <cell r="W16" t="e">
            <v>#NAME?</v>
          </cell>
          <cell r="Z16" t="e">
            <v>#NAME?</v>
          </cell>
          <cell r="AA16" t="e">
            <v>#NAME?</v>
          </cell>
          <cell r="AB16" t="e">
            <v>#NAME?</v>
          </cell>
          <cell r="AC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  <cell r="AI16" t="e">
            <v>#NAME?</v>
          </cell>
          <cell r="AL16" t="e">
            <v>#NAME?</v>
          </cell>
          <cell r="AM16" t="e">
            <v>#NAME?</v>
          </cell>
          <cell r="AN16" t="e">
            <v>#NAME?</v>
          </cell>
          <cell r="AO16" t="e">
            <v>#NAME?</v>
          </cell>
          <cell r="AR16" t="e">
            <v>#NAME?</v>
          </cell>
          <cell r="AS16" t="e">
            <v>#NAME?</v>
          </cell>
          <cell r="AT16" t="e">
            <v>#NAME?</v>
          </cell>
          <cell r="AU16" t="e">
            <v>#NAME?</v>
          </cell>
        </row>
        <row r="17">
          <cell r="F17" t="e">
            <v>#DIV/0!</v>
          </cell>
          <cell r="G17" t="e">
            <v>#DIV/0!</v>
          </cell>
          <cell r="H17" t="e">
            <v>#DIV/0!</v>
          </cell>
          <cell r="I17" t="e">
            <v>#DIV/0!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T17" t="e">
            <v>#NAME?</v>
          </cell>
          <cell r="U17" t="e">
            <v>#NAME?</v>
          </cell>
          <cell r="V17" t="e">
            <v>#NAME?</v>
          </cell>
          <cell r="W17" t="e">
            <v>#NAME?</v>
          </cell>
          <cell r="Z17" t="e">
            <v>#NAME?</v>
          </cell>
          <cell r="AA17" t="e">
            <v>#NAME?</v>
          </cell>
          <cell r="AB17" t="e">
            <v>#NAME?</v>
          </cell>
          <cell r="AC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  <cell r="AI17" t="e">
            <v>#NAME?</v>
          </cell>
          <cell r="AL17" t="e">
            <v>#NAME?</v>
          </cell>
          <cell r="AM17" t="e">
            <v>#NAME?</v>
          </cell>
          <cell r="AN17" t="e">
            <v>#NAME?</v>
          </cell>
          <cell r="AO17" t="e">
            <v>#NAME?</v>
          </cell>
          <cell r="AR17" t="e">
            <v>#NAME?</v>
          </cell>
          <cell r="AS17" t="e">
            <v>#NAME?</v>
          </cell>
          <cell r="AT17" t="e">
            <v>#NAME?</v>
          </cell>
          <cell r="AU17" t="e">
            <v>#NAME?</v>
          </cell>
        </row>
        <row r="18">
          <cell r="F18" t="e">
            <v>#DIV/0!</v>
          </cell>
          <cell r="G18" t="e">
            <v>#DIV/0!</v>
          </cell>
          <cell r="H18" t="e">
            <v>#DIV/0!</v>
          </cell>
          <cell r="I18" t="e">
            <v>#DIV/0!</v>
          </cell>
          <cell r="M18" t="e">
            <v>#DIV/0!</v>
          </cell>
          <cell r="N18" t="e">
            <v>#DIV/0!</v>
          </cell>
          <cell r="O18" t="e">
            <v>#DIV/0!</v>
          </cell>
          <cell r="P18" t="e">
            <v>#DIV/0!</v>
          </cell>
          <cell r="T18" t="e">
            <v>#DIV/0!</v>
          </cell>
          <cell r="U18" t="e">
            <v>#DIV/0!</v>
          </cell>
          <cell r="V18" t="e">
            <v>#DIV/0!</v>
          </cell>
          <cell r="W18" t="e">
            <v>#DIV/0!</v>
          </cell>
          <cell r="Z18" t="e">
            <v>#DIV/0!</v>
          </cell>
          <cell r="AA18" t="e">
            <v>#DIV/0!</v>
          </cell>
          <cell r="AB18" t="e">
            <v>#DIV/0!</v>
          </cell>
          <cell r="AC18" t="e">
            <v>#DIV/0!</v>
          </cell>
          <cell r="AF18" t="e">
            <v>#DIV/0!</v>
          </cell>
          <cell r="AG18" t="e">
            <v>#DIV/0!</v>
          </cell>
          <cell r="AH18" t="e">
            <v>#DIV/0!</v>
          </cell>
          <cell r="AI18" t="e">
            <v>#DIV/0!</v>
          </cell>
          <cell r="AL18" t="e">
            <v>#DIV/0!</v>
          </cell>
          <cell r="AM18" t="e">
            <v>#DIV/0!</v>
          </cell>
          <cell r="AN18" t="e">
            <v>#DIV/0!</v>
          </cell>
          <cell r="AO18" t="e">
            <v>#DIV/0!</v>
          </cell>
          <cell r="AR18" t="e">
            <v>#DIV/0!</v>
          </cell>
          <cell r="AS18" t="e">
            <v>#DIV/0!</v>
          </cell>
          <cell r="AT18" t="e">
            <v>#DIV/0!</v>
          </cell>
          <cell r="AU18" t="e">
            <v>#DIV/0!</v>
          </cell>
        </row>
        <row r="19"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T19" t="e">
            <v>#NAME?</v>
          </cell>
          <cell r="U19" t="e">
            <v>#NAME?</v>
          </cell>
          <cell r="V19" t="e">
            <v>#NAME?</v>
          </cell>
          <cell r="W19" t="e">
            <v>#NAME?</v>
          </cell>
          <cell r="Z19" t="e">
            <v>#NAME?</v>
          </cell>
          <cell r="AA19" t="e">
            <v>#NAME?</v>
          </cell>
          <cell r="AB19" t="e">
            <v>#NAME?</v>
          </cell>
          <cell r="AC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  <cell r="AI19" t="e">
            <v>#NAME?</v>
          </cell>
          <cell r="AL19" t="e">
            <v>#NAME?</v>
          </cell>
          <cell r="AM19" t="e">
            <v>#NAME?</v>
          </cell>
          <cell r="AN19" t="e">
            <v>#NAME?</v>
          </cell>
          <cell r="AO19" t="e">
            <v>#NAME?</v>
          </cell>
          <cell r="AR19" t="e">
            <v>#NAME?</v>
          </cell>
          <cell r="AS19" t="e">
            <v>#NAME?</v>
          </cell>
          <cell r="AT19" t="e">
            <v>#NAME?</v>
          </cell>
          <cell r="AU19" t="e">
            <v>#NAME?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0</v>
          </cell>
        </row>
        <row r="21">
          <cell r="F21" t="e">
            <v>#DIV/0!</v>
          </cell>
          <cell r="G21" t="e">
            <v>#DIV/0!</v>
          </cell>
          <cell r="H21" t="e">
            <v>#DIV/0!</v>
          </cell>
          <cell r="I21" t="e">
            <v>#DIV/0!</v>
          </cell>
          <cell r="M21" t="e">
            <v>#DIV/0!</v>
          </cell>
          <cell r="N21" t="e">
            <v>#DIV/0!</v>
          </cell>
          <cell r="O21" t="e">
            <v>#DIV/0!</v>
          </cell>
          <cell r="P21" t="e">
            <v>#DIV/0!</v>
          </cell>
          <cell r="T21" t="e">
            <v>#DIV/0!</v>
          </cell>
          <cell r="U21" t="e">
            <v>#DIV/0!</v>
          </cell>
          <cell r="V21" t="e">
            <v>#DIV/0!</v>
          </cell>
          <cell r="W21" t="e">
            <v>#DIV/0!</v>
          </cell>
          <cell r="Z21" t="e">
            <v>#DIV/0!</v>
          </cell>
          <cell r="AA21" t="e">
            <v>#DIV/0!</v>
          </cell>
          <cell r="AB21" t="e">
            <v>#DIV/0!</v>
          </cell>
          <cell r="AC21" t="e">
            <v>#DIV/0!</v>
          </cell>
          <cell r="AF21" t="e">
            <v>#DIV/0!</v>
          </cell>
          <cell r="AG21" t="e">
            <v>#DIV/0!</v>
          </cell>
          <cell r="AH21" t="e">
            <v>#DIV/0!</v>
          </cell>
          <cell r="AI21" t="e">
            <v>#DIV/0!</v>
          </cell>
          <cell r="AL21" t="e">
            <v>#DIV/0!</v>
          </cell>
          <cell r="AM21" t="e">
            <v>#DIV/0!</v>
          </cell>
          <cell r="AN21" t="e">
            <v>#DIV/0!</v>
          </cell>
          <cell r="AO21" t="e">
            <v>#DIV/0!</v>
          </cell>
        </row>
        <row r="23">
          <cell r="D23" t="e">
            <v>#NAME?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K23" t="e">
            <v>#NAME?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 t="e">
            <v>#NAME?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 t="e">
            <v>#NAME?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 t="e">
            <v>#NAME?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D25" t="e">
            <v>#NAME?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K25" t="e">
            <v>#NAME?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R25" t="e">
            <v>#NAME?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 t="e">
            <v>#NAME?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 t="e">
            <v>#NAME?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 t="e">
            <v>#NAME?</v>
          </cell>
          <cell r="AK25">
            <v>0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9">
          <cell r="D29" t="e">
            <v>#NAME?</v>
          </cell>
          <cell r="E29" t="e">
            <v>#NAME?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  <cell r="O29" t="e">
            <v>#NAME?</v>
          </cell>
          <cell r="P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 t="e">
            <v>#NAME?</v>
          </cell>
          <cell r="AE29" t="e">
            <v>#NAME?</v>
          </cell>
          <cell r="AF29" t="e">
            <v>#NAME?</v>
          </cell>
          <cell r="AG29" t="e">
            <v>#NAME?</v>
          </cell>
          <cell r="AH29" t="e">
            <v>#NAME?</v>
          </cell>
          <cell r="AI29" t="e">
            <v>#NAME?</v>
          </cell>
          <cell r="AJ29" t="e">
            <v>#NAME?</v>
          </cell>
          <cell r="AK29" t="e">
            <v>#NAME?</v>
          </cell>
          <cell r="AL29" t="e">
            <v>#NAME?</v>
          </cell>
          <cell r="AM29" t="e">
            <v>#NAME?</v>
          </cell>
          <cell r="AN29" t="e">
            <v>#NAME?</v>
          </cell>
          <cell r="AO29" t="e">
            <v>#NAME?</v>
          </cell>
          <cell r="AP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D30" t="e">
            <v>#DIV/0!</v>
          </cell>
          <cell r="E30">
            <v>0</v>
          </cell>
          <cell r="F30" t="e">
            <v>#DIV/0!</v>
          </cell>
          <cell r="G30" t="e">
            <v>#DIV/0!</v>
          </cell>
          <cell r="H30" t="e">
            <v>#DIV/0!</v>
          </cell>
          <cell r="I30" t="e">
            <v>#DIV/0!</v>
          </cell>
          <cell r="K30" t="e">
            <v>#NAME?</v>
          </cell>
          <cell r="L30">
            <v>0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R30" t="e">
            <v>#NAME?</v>
          </cell>
          <cell r="S30">
            <v>0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>
            <v>0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>
            <v>0</v>
          </cell>
          <cell r="AF30" t="e">
            <v>#NAME?</v>
          </cell>
          <cell r="AG30" t="e">
            <v>#NAME?</v>
          </cell>
          <cell r="AH30" t="e">
            <v>#NAME?</v>
          </cell>
          <cell r="AI30" t="e">
            <v>#NAME?</v>
          </cell>
          <cell r="AJ30" t="e">
            <v>#DIV/0!</v>
          </cell>
          <cell r="AK30">
            <v>0</v>
          </cell>
          <cell r="AL30" t="e">
            <v>#DIV/0!</v>
          </cell>
          <cell r="AM30" t="e">
            <v>#DIV/0!</v>
          </cell>
          <cell r="AN30" t="e">
            <v>#DIV/0!</v>
          </cell>
          <cell r="AO30" t="e">
            <v>#DIV/0!</v>
          </cell>
          <cell r="AP30" t="e">
            <v>#NAME?</v>
          </cell>
          <cell r="AR30" t="e">
            <v>#NAME?</v>
          </cell>
          <cell r="AS30" t="e">
            <v>#NAME?</v>
          </cell>
          <cell r="AT30" t="e">
            <v>#NAME?</v>
          </cell>
          <cell r="AU30" t="e">
            <v>#NAME?</v>
          </cell>
        </row>
        <row r="31">
          <cell r="D31" t="e">
            <v>#NAME?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K31" t="e">
            <v>#NAME?</v>
          </cell>
          <cell r="L31">
            <v>0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R31" t="e">
            <v>#NAME?</v>
          </cell>
          <cell r="S31">
            <v>0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 t="e">
            <v>#NAME?</v>
          </cell>
          <cell r="Y31">
            <v>0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 t="e">
            <v>#NAME?</v>
          </cell>
          <cell r="AE31">
            <v>0</v>
          </cell>
          <cell r="AF31" t="e">
            <v>#NAME?</v>
          </cell>
          <cell r="AG31" t="e">
            <v>#NAME?</v>
          </cell>
          <cell r="AH31" t="e">
            <v>#NAME?</v>
          </cell>
          <cell r="AI31" t="e">
            <v>#NAME?</v>
          </cell>
          <cell r="AJ31" t="e">
            <v>#NAME?</v>
          </cell>
          <cell r="AK31">
            <v>0</v>
          </cell>
          <cell r="AL31" t="e">
            <v>#NAME?</v>
          </cell>
          <cell r="AM31" t="e">
            <v>#NAME?</v>
          </cell>
          <cell r="AN31" t="e">
            <v>#NAME?</v>
          </cell>
          <cell r="AO31" t="e">
            <v>#NAME?</v>
          </cell>
          <cell r="AP31" t="e">
            <v>#NAME?</v>
          </cell>
          <cell r="AR31" t="e">
            <v>#NAME?</v>
          </cell>
          <cell r="AS31" t="e">
            <v>#NAME?</v>
          </cell>
          <cell r="AT31" t="e">
            <v>#NAME?</v>
          </cell>
          <cell r="AU31" t="e">
            <v>#NAME?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D34" t="e">
            <v>#DIV/0!</v>
          </cell>
          <cell r="E34">
            <v>0</v>
          </cell>
          <cell r="F34" t="e">
            <v>#DIV/0!</v>
          </cell>
          <cell r="G34" t="e">
            <v>#DIV/0!</v>
          </cell>
          <cell r="H34" t="e">
            <v>#DIV/0!</v>
          </cell>
          <cell r="I34" t="e">
            <v>#DIV/0!</v>
          </cell>
          <cell r="K34" t="e">
            <v>#NAME?</v>
          </cell>
          <cell r="L34">
            <v>0</v>
          </cell>
          <cell r="M34" t="e">
            <v>#NAME?</v>
          </cell>
          <cell r="N34" t="e">
            <v>#NAME?</v>
          </cell>
          <cell r="O34" t="e">
            <v>#NAME?</v>
          </cell>
          <cell r="P34" t="e">
            <v>#NAME?</v>
          </cell>
          <cell r="R34" t="e">
            <v>#NAME?</v>
          </cell>
          <cell r="S34">
            <v>0</v>
          </cell>
          <cell r="T34" t="e">
            <v>#NAME?</v>
          </cell>
          <cell r="U34" t="e">
            <v>#NAME?</v>
          </cell>
          <cell r="V34" t="e">
            <v>#NAME?</v>
          </cell>
          <cell r="W34" t="e">
            <v>#NAME?</v>
          </cell>
          <cell r="X34" t="e">
            <v>#NAME?</v>
          </cell>
          <cell r="Y34">
            <v>0</v>
          </cell>
          <cell r="Z34" t="e">
            <v>#NAME?</v>
          </cell>
          <cell r="AA34" t="e">
            <v>#NAME?</v>
          </cell>
          <cell r="AB34" t="e">
            <v>#NAME?</v>
          </cell>
          <cell r="AC34" t="e">
            <v>#NAME?</v>
          </cell>
          <cell r="AD34" t="e">
            <v>#NAME?</v>
          </cell>
          <cell r="AE34">
            <v>0</v>
          </cell>
          <cell r="AF34" t="e">
            <v>#NAME?</v>
          </cell>
          <cell r="AG34" t="e">
            <v>#NAME?</v>
          </cell>
          <cell r="AH34" t="e">
            <v>#NAME?</v>
          </cell>
          <cell r="AI34" t="e">
            <v>#NAME?</v>
          </cell>
          <cell r="AJ34" t="e">
            <v>#DIV/0!</v>
          </cell>
          <cell r="AK34">
            <v>0</v>
          </cell>
          <cell r="AL34" t="e">
            <v>#DIV/0!</v>
          </cell>
          <cell r="AM34" t="e">
            <v>#DIV/0!</v>
          </cell>
          <cell r="AN34" t="e">
            <v>#DIV/0!</v>
          </cell>
          <cell r="AO34" t="e">
            <v>#DIV/0!</v>
          </cell>
          <cell r="AP34" t="e">
            <v>#NAME?</v>
          </cell>
          <cell r="AR34" t="e">
            <v>#NAME?</v>
          </cell>
          <cell r="AS34" t="e">
            <v>#NAME?</v>
          </cell>
          <cell r="AT34" t="e">
            <v>#NAME?</v>
          </cell>
          <cell r="AU34" t="e">
            <v>#NAME?</v>
          </cell>
        </row>
      </sheetData>
      <sheetData sheetId="45">
        <row r="1">
          <cell r="H1" t="str">
            <v>Таблица № П2.2</v>
          </cell>
        </row>
        <row r="2">
          <cell r="A2" t="str">
            <v>Расчет одноставочных экономически обоснованных тарифов на тепловую энергию по ЭСО - всего</v>
          </cell>
        </row>
        <row r="4">
          <cell r="A4" t="str">
            <v>№ п.п.</v>
          </cell>
          <cell r="B4" t="str">
            <v>Наименование</v>
          </cell>
          <cell r="D4" t="str">
            <v>Единица измерения</v>
          </cell>
          <cell r="E4" t="str">
            <v xml:space="preserve">Напряжение, кВ </v>
          </cell>
          <cell r="F4" t="str">
            <v>Количество условных единиц (у) на единицу измерения</v>
          </cell>
          <cell r="G4" t="str">
            <v>Количество единиц измерения</v>
          </cell>
          <cell r="H4" t="str">
            <v>Объем условных единиц</v>
          </cell>
        </row>
        <row r="5">
          <cell r="B5" t="str">
            <v>Всего</v>
          </cell>
          <cell r="F5" t="str">
            <v>у/ед.изм.</v>
          </cell>
          <cell r="G5" t="str">
            <v>ед.изм.</v>
          </cell>
          <cell r="H5" t="str">
            <v>у</v>
          </cell>
        </row>
        <row r="6">
          <cell r="A6">
            <v>1</v>
          </cell>
          <cell r="B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 t="str">
            <v>7=5*6</v>
          </cell>
        </row>
        <row r="7">
          <cell r="A7" t="str">
            <v>№ п.п.</v>
          </cell>
          <cell r="B7" t="str">
            <v>Потребители</v>
          </cell>
          <cell r="C7">
            <v>0</v>
          </cell>
          <cell r="D7">
            <v>0</v>
          </cell>
          <cell r="E7" t="str">
            <v>Энергия, тыс.Гкал</v>
          </cell>
          <cell r="F7" t="str">
            <v>Число часов использ. максим. мощности, час</v>
          </cell>
          <cell r="G7" t="str">
            <v>Ставка за мощность руб./Гкал/час</v>
          </cell>
          <cell r="H7" t="str">
            <v>Ставка за энергию, руб/Гкал</v>
          </cell>
          <cell r="I7" t="str">
            <v>Односта-вочный тариф руб/Гкал</v>
          </cell>
          <cell r="J7" t="str">
            <v>Сумма реализации, тыс.руб.</v>
          </cell>
        </row>
        <row r="8">
          <cell r="A8">
            <v>1</v>
          </cell>
          <cell r="B8">
            <v>2</v>
          </cell>
          <cell r="C8">
            <v>0</v>
          </cell>
          <cell r="D8">
            <v>0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</row>
        <row r="9">
          <cell r="C9">
            <v>0</v>
          </cell>
          <cell r="D9">
            <v>0</v>
          </cell>
          <cell r="E9" t="str">
            <v>400-500</v>
          </cell>
          <cell r="H9">
            <v>0</v>
          </cell>
        </row>
        <row r="10">
          <cell r="A10" t="str">
            <v>1.</v>
          </cell>
          <cell r="B10" t="str">
            <v>Потребитель, получающий тепловую энергию непосредственно с коллекторов ТЭЦ и котельных</v>
          </cell>
          <cell r="C10">
            <v>0</v>
          </cell>
          <cell r="D10">
            <v>0</v>
          </cell>
          <cell r="E10" t="e">
            <v>#NAME?</v>
          </cell>
          <cell r="F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</row>
        <row r="11">
          <cell r="B11" t="str">
            <v xml:space="preserve"> - горячая вода</v>
          </cell>
          <cell r="C11" t="e">
            <v>#DIV/0!</v>
          </cell>
          <cell r="D11" t="e">
            <v>#DIV/0!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</row>
        <row r="12">
          <cell r="B12" t="str">
            <v xml:space="preserve"> - пар от 1.2 до 2.5 кгс/см2</v>
          </cell>
          <cell r="C12">
            <v>0</v>
          </cell>
          <cell r="D12">
            <v>0</v>
          </cell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J12" t="e">
            <v>#NAME?</v>
          </cell>
        </row>
        <row r="13">
          <cell r="B13" t="str">
            <v xml:space="preserve"> - пар от 2.5 до 7.0 кгс/см2</v>
          </cell>
          <cell r="C13" t="str">
            <v>Всего</v>
          </cell>
          <cell r="D13" t="str">
            <v>Пар 2,5-7,0 кгс/см2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</row>
        <row r="14">
          <cell r="A14">
            <v>2</v>
          </cell>
          <cell r="B14" t="str">
            <v xml:space="preserve"> - пар от 7.0 до 13.0 кгс/см2</v>
          </cell>
          <cell r="C14" t="str">
            <v>Всего</v>
          </cell>
          <cell r="D14" t="str">
            <v>Пар 7,0-13,0 кгс/см2</v>
          </cell>
          <cell r="E14" t="e">
            <v>#NAME?</v>
          </cell>
          <cell r="F14" t="e">
            <v>#NAME?</v>
          </cell>
          <cell r="G14" t="e">
            <v>#NAME?</v>
          </cell>
          <cell r="H14" t="e">
            <v>#NAME?</v>
          </cell>
          <cell r="I14" t="e">
            <v>#NAME?</v>
          </cell>
          <cell r="J14" t="e">
            <v>#NAME?</v>
          </cell>
        </row>
        <row r="15">
          <cell r="B15" t="str">
            <v xml:space="preserve"> - пар свыше 13.0 кгс/см2</v>
          </cell>
          <cell r="C15" t="str">
            <v>Всего</v>
          </cell>
          <cell r="D15" t="str">
            <v>Пар больше 13 кгс/см2</v>
          </cell>
          <cell r="E15" t="e">
            <v>#NAME?</v>
          </cell>
          <cell r="F15" t="e">
            <v>#NAME?</v>
          </cell>
          <cell r="G15" t="e">
            <v>#NAME?</v>
          </cell>
          <cell r="H15" t="e">
            <v>#NAME?</v>
          </cell>
          <cell r="I15" t="e">
            <v>#NAME?</v>
          </cell>
          <cell r="J15" t="e">
            <v>#NAME?</v>
          </cell>
        </row>
        <row r="16">
          <cell r="B16" t="str">
            <v xml:space="preserve"> - острый и редуцированный пар</v>
          </cell>
          <cell r="C16" t="str">
            <v>Всего</v>
          </cell>
          <cell r="D16" t="str">
            <v>Острый и редуцированный пар</v>
          </cell>
          <cell r="E16" t="e">
            <v>#NAME?</v>
          </cell>
          <cell r="F16" t="e">
            <v>#NAME?</v>
          </cell>
          <cell r="G16" t="e">
            <v>#NAME?</v>
          </cell>
          <cell r="H16" t="e">
            <v>#NAME?</v>
          </cell>
          <cell r="I16" t="e">
            <v>#NAME?</v>
          </cell>
          <cell r="J16" t="e">
            <v>#NAME?</v>
          </cell>
        </row>
        <row r="17">
          <cell r="C17" t="str">
            <v>Силовой трансформатор или реактор (одно- или трехфазный), или вольтодобавочный трансформатор</v>
          </cell>
          <cell r="E17">
            <v>330</v>
          </cell>
          <cell r="H17">
            <v>0</v>
          </cell>
        </row>
        <row r="18">
          <cell r="C18" t="str">
            <v>Силовой трансформатор или реактор (одно- или трехфазный), или вольтодобавочный трансформатор</v>
          </cell>
          <cell r="E18">
            <v>220</v>
          </cell>
          <cell r="H18">
            <v>0</v>
          </cell>
        </row>
        <row r="19">
          <cell r="C19" t="str">
            <v>Силовой трансформатор или реактор (одно- или трехфазный), или вольтодобавочный трансформатор</v>
          </cell>
          <cell r="E19" t="str">
            <v>110-150</v>
          </cell>
          <cell r="H19">
            <v>0</v>
          </cell>
        </row>
        <row r="20">
          <cell r="C20" t="str">
            <v>Силовой трансформатор или реактор (одно- или трехфазный), или вольтодобавочный трансформатор</v>
          </cell>
          <cell r="E20">
            <v>35</v>
          </cell>
          <cell r="H20">
            <v>0</v>
          </cell>
        </row>
        <row r="21">
          <cell r="C21" t="str">
            <v>Силовой трансформатор или реактор (одно- или трехфазный), или вольтодобавочный трансформатор</v>
          </cell>
          <cell r="E21" t="str">
            <v>1-20</v>
          </cell>
          <cell r="H21">
            <v>0</v>
          </cell>
        </row>
        <row r="22">
          <cell r="A22">
            <v>3</v>
          </cell>
          <cell r="B22" t="str">
            <v>Воздушный выключатель</v>
          </cell>
          <cell r="C22" t="str">
            <v>Воздушный выключатель</v>
          </cell>
          <cell r="D22" t="str">
            <v>3 фазы</v>
          </cell>
          <cell r="E22">
            <v>1150</v>
          </cell>
          <cell r="H22">
            <v>0</v>
          </cell>
        </row>
        <row r="23">
          <cell r="C23" t="str">
            <v>Воздушный выключатель</v>
          </cell>
          <cell r="E23">
            <v>750</v>
          </cell>
          <cell r="H23">
            <v>0</v>
          </cell>
        </row>
        <row r="24">
          <cell r="C24" t="str">
            <v>Воздушный выключатель</v>
          </cell>
          <cell r="E24" t="str">
            <v>400-500</v>
          </cell>
          <cell r="H24">
            <v>0</v>
          </cell>
        </row>
        <row r="25">
          <cell r="A25" t="str">
            <v>№ п.п.</v>
          </cell>
          <cell r="B25" t="str">
            <v>Потребители</v>
          </cell>
          <cell r="C25" t="str">
            <v>Воздушный выключатель</v>
          </cell>
          <cell r="E25" t="str">
            <v>Энергия, тыс.Гкал</v>
          </cell>
          <cell r="F25" t="str">
            <v>Число часов использ. максим. мощности, час</v>
          </cell>
          <cell r="G25" t="str">
            <v>Ставка за мощность руб./Гкал/час</v>
          </cell>
          <cell r="H25" t="str">
            <v>Ставка за энергию, руб/Гкал</v>
          </cell>
          <cell r="I25" t="str">
            <v>Односта-вочный тариф руб/Гкал</v>
          </cell>
          <cell r="J25" t="str">
            <v>Сумма реализации, тыс.руб.</v>
          </cell>
        </row>
        <row r="26">
          <cell r="A26">
            <v>1</v>
          </cell>
          <cell r="B26">
            <v>2</v>
          </cell>
          <cell r="C26" t="str">
            <v>СЦТ</v>
          </cell>
          <cell r="D26" t="str">
            <v>ПАР</v>
          </cell>
          <cell r="E26">
            <v>3</v>
          </cell>
          <cell r="F26">
            <v>4</v>
          </cell>
          <cell r="G26">
            <v>5</v>
          </cell>
          <cell r="H26">
            <v>6</v>
          </cell>
          <cell r="I26">
            <v>7</v>
          </cell>
          <cell r="J26">
            <v>8</v>
          </cell>
        </row>
        <row r="27">
          <cell r="C27" t="str">
            <v>Воздушный выключатель</v>
          </cell>
          <cell r="E27" t="str">
            <v>110-150</v>
          </cell>
          <cell r="H27">
            <v>0</v>
          </cell>
        </row>
        <row r="28">
          <cell r="A28" t="str">
            <v>1.</v>
          </cell>
          <cell r="B28" t="str">
            <v>Потребитель, получающий тепловую энергию непосредственно с коллекторов ТЭЦ и котельных</v>
          </cell>
          <cell r="C28">
            <v>0</v>
          </cell>
          <cell r="D28" t="str">
            <v>Всего</v>
          </cell>
          <cell r="E28" t="e">
            <v>#NAME?</v>
          </cell>
          <cell r="F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</row>
        <row r="29">
          <cell r="B29" t="str">
            <v xml:space="preserve"> - горячая вода</v>
          </cell>
          <cell r="C29">
            <v>0</v>
          </cell>
          <cell r="D29" t="str">
            <v>Горячая вода</v>
          </cell>
          <cell r="E29" t="e">
            <v>#NAME?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</row>
        <row r="30">
          <cell r="A30">
            <v>4</v>
          </cell>
          <cell r="B30" t="str">
            <v xml:space="preserve"> - пар от 1.2 до 2.5 кгс/см2</v>
          </cell>
          <cell r="C30">
            <v>0</v>
          </cell>
          <cell r="D30" t="str">
            <v>Пар 1,2-2,5 кгс/см2</v>
          </cell>
          <cell r="E30" t="e">
            <v>#NAME?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</row>
        <row r="31">
          <cell r="B31" t="str">
            <v xml:space="preserve"> - пар от 2.5 до 7.0 кгс/см2</v>
          </cell>
          <cell r="C31">
            <v>0</v>
          </cell>
          <cell r="D31" t="str">
            <v>Пар 2,5-7,0 кгс/см2</v>
          </cell>
          <cell r="E31" t="e">
            <v>#NAME?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</row>
        <row r="32">
          <cell r="B32" t="str">
            <v xml:space="preserve"> - пар от 7.0 до 13.0 кгс/см2</v>
          </cell>
          <cell r="C32">
            <v>0</v>
          </cell>
          <cell r="D32" t="str">
            <v>Пар 7,0-13,0 кгс/см2</v>
          </cell>
          <cell r="E32" t="e">
            <v>#NAME?</v>
          </cell>
          <cell r="F32" t="e">
            <v>#NAME?</v>
          </cell>
          <cell r="G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</row>
        <row r="33">
          <cell r="B33" t="str">
            <v xml:space="preserve"> - пар свыше 13.0 кгс/см2</v>
          </cell>
          <cell r="C33">
            <v>0</v>
          </cell>
          <cell r="D33" t="str">
            <v>Пар больше 13 кгс/см2</v>
          </cell>
          <cell r="E33" t="e">
            <v>#NAME?</v>
          </cell>
          <cell r="F33" t="e">
            <v>#NAME?</v>
          </cell>
          <cell r="G33" t="e">
            <v>#NAME?</v>
          </cell>
          <cell r="H33" t="e">
            <v>#NAME?</v>
          </cell>
          <cell r="I33" t="e">
            <v>#NAME?</v>
          </cell>
          <cell r="J33" t="e">
            <v>#NAME?</v>
          </cell>
        </row>
        <row r="34">
          <cell r="A34">
            <v>5</v>
          </cell>
          <cell r="B34" t="str">
            <v xml:space="preserve"> - острый и редуцированный пар</v>
          </cell>
          <cell r="C34">
            <v>0</v>
          </cell>
          <cell r="D34" t="str">
            <v>Острый и редуцированный пар</v>
          </cell>
          <cell r="E34" t="e">
            <v>#NAME?</v>
          </cell>
          <cell r="F34" t="e">
            <v>#NAME?</v>
          </cell>
          <cell r="G34" t="e">
            <v>#NAME?</v>
          </cell>
          <cell r="H34" t="e">
            <v>#NAME?</v>
          </cell>
          <cell r="I34" t="e">
            <v>#NAME?</v>
          </cell>
          <cell r="J34" t="e">
            <v>#NAME?</v>
          </cell>
        </row>
        <row r="35">
          <cell r="C35" t="str">
            <v>Отделитель с короткозамыкателем</v>
          </cell>
          <cell r="E35">
            <v>330</v>
          </cell>
          <cell r="H35">
            <v>0</v>
          </cell>
        </row>
        <row r="36">
          <cell r="C36" t="str">
            <v>Отделитель с короткозамыкателем</v>
          </cell>
          <cell r="E36">
            <v>220</v>
          </cell>
          <cell r="H36">
            <v>0</v>
          </cell>
        </row>
      </sheetData>
      <sheetData sheetId="46">
        <row r="1">
          <cell r="E1" t="str">
            <v>Таблица № П1.1.1</v>
          </cell>
          <cell r="I1" t="str">
            <v>Таблица № П1.28.1</v>
          </cell>
        </row>
        <row r="2">
          <cell r="A2" t="str">
            <v xml:space="preserve"> Баланс мощности ПЭ в годовом совмещенном максимуме графика электрической нагрузки ОЭС</v>
          </cell>
        </row>
        <row r="4">
          <cell r="A4" t="str">
            <v>№ п.п.</v>
          </cell>
          <cell r="B4" t="str">
            <v>Показатели</v>
          </cell>
          <cell r="C4" t="str">
            <v>Единица измерения</v>
          </cell>
          <cell r="D4">
            <v>2010</v>
          </cell>
          <cell r="E4">
            <v>2011</v>
          </cell>
        </row>
        <row r="5">
          <cell r="A5">
            <v>1</v>
          </cell>
          <cell r="B5">
            <v>2</v>
          </cell>
          <cell r="C5">
            <v>3</v>
          </cell>
          <cell r="D5" t="str">
            <v>Всего</v>
          </cell>
          <cell r="E5" t="str">
            <v>Всего</v>
          </cell>
          <cell r="G5">
            <v>0</v>
          </cell>
          <cell r="H5">
            <v>0</v>
          </cell>
        </row>
        <row r="6">
          <cell r="A6" t="str">
            <v>1.</v>
          </cell>
          <cell r="B6" t="str">
            <v xml:space="preserve">Установленная мощность эл. станций ПЭ </v>
          </cell>
          <cell r="C6" t="str">
            <v>тыс. кВт</v>
          </cell>
          <cell r="D6">
            <v>2010</v>
          </cell>
          <cell r="E6">
            <v>2011</v>
          </cell>
          <cell r="G6">
            <v>2010</v>
          </cell>
          <cell r="H6">
            <v>2011</v>
          </cell>
        </row>
        <row r="7">
          <cell r="A7" t="str">
            <v>1.1.</v>
          </cell>
          <cell r="B7" t="str">
            <v>ТЭС</v>
          </cell>
          <cell r="C7" t="str">
            <v>тыс. кВт</v>
          </cell>
          <cell r="D7">
            <v>0</v>
          </cell>
          <cell r="E7">
            <v>0</v>
          </cell>
          <cell r="G7">
            <v>7</v>
          </cell>
          <cell r="H7">
            <v>8</v>
          </cell>
        </row>
        <row r="8">
          <cell r="B8" t="str">
            <v xml:space="preserve">    в том числе:</v>
          </cell>
          <cell r="E8">
            <v>0</v>
          </cell>
        </row>
        <row r="9">
          <cell r="A9" t="str">
            <v>1.1.1</v>
          </cell>
          <cell r="B9" t="str">
            <v>Общая составляющая постоянных затрат и прибыли энергоснабжающей организации</v>
          </cell>
          <cell r="C9" t="str">
            <v>тыс. руб</v>
          </cell>
          <cell r="D9" t="e">
            <v>#NAME?</v>
          </cell>
          <cell r="E9" t="e">
            <v>#NAME?</v>
          </cell>
          <cell r="G9" t="e">
            <v>#NAME?</v>
          </cell>
          <cell r="H9" t="e">
            <v>#NAME?</v>
          </cell>
        </row>
        <row r="10">
          <cell r="A10" t="str">
            <v>2.</v>
          </cell>
          <cell r="B10" t="str">
            <v>Средняя за период регулирования тепловая нагрузка (в виде пара и горячей воды) всех потребителей</v>
          </cell>
          <cell r="C10" t="str">
            <v>Гкал/час</v>
          </cell>
          <cell r="D10" t="e">
            <v>#NAME?</v>
          </cell>
          <cell r="E10" t="e">
            <v>#NAME?</v>
          </cell>
          <cell r="G10" t="e">
            <v>#NAME?</v>
          </cell>
          <cell r="H10" t="e">
            <v>#NAME?</v>
          </cell>
        </row>
        <row r="11">
          <cell r="A11" t="str">
            <v>1.2.</v>
          </cell>
          <cell r="B11" t="str">
            <v>ГЭС</v>
          </cell>
          <cell r="C11" t="str">
            <v>тыс. кВт</v>
          </cell>
          <cell r="D11">
            <v>0</v>
          </cell>
          <cell r="E11">
            <v>0</v>
          </cell>
          <cell r="G11" t="e">
            <v>#NAME?</v>
          </cell>
          <cell r="H11" t="e">
            <v>#NAME?</v>
          </cell>
        </row>
        <row r="12">
          <cell r="B12" t="str">
            <v xml:space="preserve">    в том числе:</v>
          </cell>
          <cell r="E12">
            <v>0</v>
          </cell>
        </row>
        <row r="13">
          <cell r="A13" t="str">
            <v>1.2.2</v>
          </cell>
        </row>
        <row r="15">
          <cell r="A15" t="str">
            <v>2.</v>
          </cell>
          <cell r="B15" t="str">
            <v>Пар 1,2-2,5 кгс/см2</v>
          </cell>
          <cell r="C15" t="str">
            <v>тыс. кВт</v>
          </cell>
          <cell r="G15" t="e">
            <v>#NAME?</v>
          </cell>
          <cell r="H15" t="e">
            <v>#NAME?</v>
          </cell>
        </row>
        <row r="16">
          <cell r="A16" t="str">
            <v>3.</v>
          </cell>
          <cell r="B16" t="str">
            <v>Пар 2,5-7,0 кгс/см2</v>
          </cell>
          <cell r="C16" t="str">
            <v>тыс. кВт</v>
          </cell>
          <cell r="G16" t="e">
            <v>#NAME?</v>
          </cell>
          <cell r="H16" t="e">
            <v>#NAME?</v>
          </cell>
        </row>
        <row r="17">
          <cell r="A17" t="str">
            <v>4.</v>
          </cell>
          <cell r="B17" t="str">
            <v>Пар 7,0-13,0 кгс/см2</v>
          </cell>
          <cell r="C17" t="str">
            <v>тыс. кВт</v>
          </cell>
          <cell r="G17" t="e">
            <v>#NAME?</v>
          </cell>
          <cell r="H17" t="e">
            <v>#NAME?</v>
          </cell>
        </row>
        <row r="18">
          <cell r="A18" t="str">
            <v>5.</v>
          </cell>
          <cell r="B18" t="str">
            <v>Пар больше 13 кгс/см2</v>
          </cell>
          <cell r="C18" t="str">
            <v>тыс. кВт</v>
          </cell>
          <cell r="D18">
            <v>0</v>
          </cell>
          <cell r="E18">
            <v>0</v>
          </cell>
          <cell r="G18" t="e">
            <v>#NAME?</v>
          </cell>
          <cell r="H18" t="e">
            <v>#NAME?</v>
          </cell>
        </row>
        <row r="19">
          <cell r="A19" t="str">
            <v>6.</v>
          </cell>
          <cell r="B19" t="str">
            <v>Острый и редуцированный пар</v>
          </cell>
          <cell r="C19" t="str">
            <v>тыс. кВт</v>
          </cell>
          <cell r="G19" t="e">
            <v>#NAME?</v>
          </cell>
          <cell r="H19" t="e">
            <v>#NAME?</v>
          </cell>
        </row>
        <row r="20">
          <cell r="A20" t="str">
            <v>7.</v>
          </cell>
          <cell r="B20" t="str">
            <v>Горячая вода</v>
          </cell>
          <cell r="C20" t="str">
            <v>тыс. кВт</v>
          </cell>
          <cell r="D20">
            <v>0</v>
          </cell>
          <cell r="E20">
            <v>0</v>
          </cell>
          <cell r="G20" t="e">
            <v>#NAME?</v>
          </cell>
          <cell r="H20" t="e">
            <v>#NAME?</v>
          </cell>
        </row>
      </sheetData>
      <sheetData sheetId="47">
        <row r="1">
          <cell r="E1" t="str">
            <v>Таблица № П1.26.</v>
          </cell>
          <cell r="I1" t="str">
            <v>Таблица П1.17.1</v>
          </cell>
          <cell r="J1" t="str">
            <v>Таблица № П1.28.2.</v>
          </cell>
        </row>
        <row r="2">
          <cell r="A2" t="str">
            <v>Расчет дифференцированных по времени суток ставок платы за электроэнергию по ЭСО (усредненные значения)</v>
          </cell>
        </row>
        <row r="4">
          <cell r="A4" t="str">
            <v>№ п.п.</v>
          </cell>
          <cell r="B4" t="str">
            <v>Наименование показателя</v>
          </cell>
          <cell r="C4" t="str">
            <v>Единицы измерения</v>
          </cell>
          <cell r="D4" t="str">
            <v>Единицы измерения</v>
          </cell>
          <cell r="E4" t="str">
            <v>Всего</v>
          </cell>
        </row>
        <row r="5">
          <cell r="A5">
            <v>1</v>
          </cell>
          <cell r="B5">
            <v>2</v>
          </cell>
          <cell r="C5">
            <v>3</v>
          </cell>
          <cell r="D5">
            <v>4</v>
          </cell>
          <cell r="E5" t="str">
            <v>Всего</v>
          </cell>
          <cell r="F5" t="str">
            <v>Всего</v>
          </cell>
          <cell r="H5">
            <v>0</v>
          </cell>
          <cell r="I5">
            <v>0</v>
          </cell>
        </row>
        <row r="6">
          <cell r="A6" t="str">
            <v>1.</v>
          </cell>
          <cell r="B6" t="str">
            <v>Полезный отпуск электроэнергии ПЭ (энергоснабжающей организации), всего</v>
          </cell>
          <cell r="C6" t="str">
            <v>млн.кВтч</v>
          </cell>
          <cell r="D6">
            <v>0</v>
          </cell>
          <cell r="E6">
            <v>2010</v>
          </cell>
          <cell r="F6">
            <v>2011</v>
          </cell>
          <cell r="G6">
            <v>0</v>
          </cell>
          <cell r="H6">
            <v>2010</v>
          </cell>
          <cell r="I6">
            <v>2011</v>
          </cell>
        </row>
        <row r="7">
          <cell r="A7">
            <v>1</v>
          </cell>
          <cell r="B7" t="str">
            <v>в том числе:</v>
          </cell>
          <cell r="C7" t="str">
            <v>ВЛЭП</v>
          </cell>
          <cell r="D7">
            <v>3</v>
          </cell>
          <cell r="E7">
            <v>4</v>
          </cell>
          <cell r="F7">
            <v>5</v>
          </cell>
          <cell r="G7">
            <v>0</v>
          </cell>
          <cell r="H7">
            <v>6</v>
          </cell>
          <cell r="I7">
            <v>7</v>
          </cell>
        </row>
        <row r="8">
          <cell r="A8" t="str">
            <v>1.1.</v>
          </cell>
          <cell r="B8" t="str">
            <v xml:space="preserve"> - в период ночных провалов графика нагрузки;</v>
          </cell>
          <cell r="C8" t="str">
            <v>млн.кВтч</v>
          </cell>
          <cell r="G8">
            <v>0</v>
          </cell>
          <cell r="H8">
            <v>0</v>
          </cell>
        </row>
        <row r="9">
          <cell r="A9" t="str">
            <v>1.2.</v>
          </cell>
          <cell r="B9" t="str">
            <v>Цена условного топлива, используемого поставщиками СЦТ</v>
          </cell>
          <cell r="C9" t="str">
            <v>млн.кВтч</v>
          </cell>
          <cell r="D9" t="str">
            <v>руб./т.у.т.</v>
          </cell>
          <cell r="E9">
            <v>0</v>
          </cell>
          <cell r="F9">
            <v>0</v>
          </cell>
          <cell r="G9">
            <v>0</v>
          </cell>
          <cell r="H9" t="e">
            <v>#NAME?</v>
          </cell>
          <cell r="I9" t="e">
            <v>#NAME?</v>
          </cell>
        </row>
        <row r="10">
          <cell r="A10" t="str">
            <v>1.3.</v>
          </cell>
          <cell r="B10" t="str">
            <v>Прибыль, относимая на производство тепла</v>
          </cell>
          <cell r="C10" t="str">
            <v>млн.кВтч</v>
          </cell>
          <cell r="D10" t="str">
            <v>тыс. руб.</v>
          </cell>
          <cell r="E10" t="e">
            <v>#NAME?</v>
          </cell>
          <cell r="F10" t="e">
            <v>#NAME?</v>
          </cell>
          <cell r="G10">
            <v>0</v>
          </cell>
          <cell r="H10" t="e">
            <v>#NAME?</v>
          </cell>
          <cell r="I10" t="e">
            <v>#NAME?</v>
          </cell>
        </row>
        <row r="11">
          <cell r="A11" t="str">
            <v>2.</v>
          </cell>
          <cell r="B11" t="str">
            <v>Полезный отпуск тепла в виде горячей воды и пара всех категорий</v>
          </cell>
          <cell r="C11" t="str">
            <v>тыс.руб.</v>
          </cell>
          <cell r="D11" t="str">
            <v>тыс. Гкал</v>
          </cell>
          <cell r="E11" t="e">
            <v>#NAME?</v>
          </cell>
          <cell r="F11" t="e">
            <v>#NAME?</v>
          </cell>
          <cell r="G11">
            <v>0</v>
          </cell>
          <cell r="H11" t="e">
            <v>#NAME?</v>
          </cell>
          <cell r="I11" t="e">
            <v>#NAME?</v>
          </cell>
        </row>
        <row r="12">
          <cell r="A12" t="str">
            <v>2.1.</v>
          </cell>
          <cell r="B12" t="str">
            <v>в период ночных провалов графика нагрузки</v>
          </cell>
          <cell r="C12" t="str">
            <v>КЛЭП</v>
          </cell>
          <cell r="D12" t="e">
            <v>#DIV/0!</v>
          </cell>
          <cell r="E12" t="e">
            <v>#DIV/0!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A13" t="str">
            <v>3.</v>
          </cell>
          <cell r="B13" t="str">
            <v>Средний одноставочный тариф на электроэнергию по ПЭ (энергоснабжающей организации)</v>
          </cell>
          <cell r="C13" t="str">
            <v>руб/тыс.кВтч</v>
          </cell>
          <cell r="D13" t="str">
            <v>кг/Гкал</v>
          </cell>
          <cell r="E13" t="e">
            <v>#NAME?</v>
          </cell>
          <cell r="F13" t="e">
            <v>#NAME?</v>
          </cell>
          <cell r="G13">
            <v>0</v>
          </cell>
          <cell r="H13" t="e">
            <v>#NAME?</v>
          </cell>
          <cell r="I13" t="e">
            <v>#NAME?</v>
          </cell>
        </row>
        <row r="14">
          <cell r="A14" t="str">
            <v>4.</v>
          </cell>
          <cell r="B14" t="str">
            <v>Относительный удельный расход топлива на тепловую энергию по категориям теплоносителя</v>
          </cell>
          <cell r="C14" t="str">
            <v>руб/тыс.кВтч</v>
          </cell>
          <cell r="D14" t="e">
            <v>#DIV/0!</v>
          </cell>
          <cell r="E14" t="e">
            <v>#DIV/0!</v>
          </cell>
          <cell r="G14">
            <v>0</v>
          </cell>
          <cell r="H14">
            <v>0</v>
          </cell>
        </row>
        <row r="15">
          <cell r="A15" t="str">
            <v>5.</v>
          </cell>
          <cell r="B15" t="str">
            <v xml:space="preserve"> - отборный пар от 1.2 до 2.5 кгс/см2</v>
          </cell>
          <cell r="C15" t="str">
            <v>Пар 1,2-2,5 кгс/см2</v>
          </cell>
          <cell r="D15" t="e">
            <v>#NAME?</v>
          </cell>
          <cell r="E15" t="e">
            <v>#NAME?</v>
          </cell>
          <cell r="G15">
            <v>0</v>
          </cell>
          <cell r="H15">
            <v>0</v>
          </cell>
        </row>
        <row r="16">
          <cell r="A16" t="str">
            <v>6.</v>
          </cell>
          <cell r="B16" t="str">
            <v xml:space="preserve"> - отборный пар от 2.5 до 7.0 кгс/см2</v>
          </cell>
          <cell r="C16" t="str">
            <v>Пар 2,5-7,0 кгс/см2</v>
          </cell>
          <cell r="D16" t="e">
            <v>#NAME?</v>
          </cell>
          <cell r="E16" t="e">
            <v>#NAME?</v>
          </cell>
          <cell r="G16">
            <v>0</v>
          </cell>
          <cell r="H16">
            <v>0</v>
          </cell>
        </row>
        <row r="17">
          <cell r="B17" t="str">
            <v xml:space="preserve"> - отборный пар от 7.0 до 13.0 кгс/см2</v>
          </cell>
          <cell r="C17" t="str">
            <v>Пар 7,0-13,0 кгс/см2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 xml:space="preserve"> - отборный пар свыше 13.0 кгс/см2</v>
          </cell>
          <cell r="C18" t="str">
            <v>Пар больше 13 кгс/см2</v>
          </cell>
          <cell r="G18">
            <v>0</v>
          </cell>
          <cell r="H18">
            <v>0</v>
          </cell>
        </row>
        <row r="19">
          <cell r="B19" t="str">
            <v xml:space="preserve"> - острый и редуцированный пар</v>
          </cell>
          <cell r="C19" t="str">
            <v>Острый и редуцированный пар</v>
          </cell>
          <cell r="G19">
            <v>0</v>
          </cell>
          <cell r="H19">
            <v>0</v>
          </cell>
        </row>
        <row r="20">
          <cell r="B20" t="str">
            <v xml:space="preserve"> - горячая вода</v>
          </cell>
          <cell r="C20" t="str">
            <v>Горячая вода</v>
          </cell>
          <cell r="G20">
            <v>0</v>
          </cell>
          <cell r="H20">
            <v>0</v>
          </cell>
        </row>
        <row r="21">
          <cell r="A21" t="str">
            <v>2.</v>
          </cell>
          <cell r="B21" t="str">
            <v xml:space="preserve">Тарифные ставки за энергию для потребителей пара </v>
          </cell>
          <cell r="C21" t="str">
            <v>Подстанции НН</v>
          </cell>
          <cell r="G21">
            <v>0</v>
          </cell>
          <cell r="H21">
            <v>0</v>
          </cell>
        </row>
        <row r="22">
          <cell r="A22" t="str">
            <v>2.1.</v>
          </cell>
          <cell r="B22" t="str">
            <v xml:space="preserve"> - отборный пар от 1.2 до 2.5 кгс/см2</v>
          </cell>
          <cell r="C22" t="str">
            <v>Пар 1,2-2,5 кгс/см2</v>
          </cell>
          <cell r="D22" t="str">
            <v>руб/Гкал</v>
          </cell>
          <cell r="E22" t="e">
            <v>#NAME?</v>
          </cell>
          <cell r="F22" t="e">
            <v>#NAME?</v>
          </cell>
          <cell r="H22" t="e">
            <v>#NAME?</v>
          </cell>
          <cell r="I22" t="e">
            <v>#NAME?</v>
          </cell>
        </row>
        <row r="23">
          <cell r="A23" t="str">
            <v>2.2.</v>
          </cell>
          <cell r="B23" t="str">
            <v xml:space="preserve"> - отборный пар от 2.5 до 7.0 кгс/см2</v>
          </cell>
          <cell r="C23" t="str">
            <v>Пар 2,5-7,0 кгс/см2</v>
          </cell>
          <cell r="D23" t="str">
            <v>руб/Гкал</v>
          </cell>
          <cell r="E23" t="e">
            <v>#NAME?</v>
          </cell>
          <cell r="F23" t="e">
            <v>#NAME?</v>
          </cell>
          <cell r="G23">
            <v>0</v>
          </cell>
          <cell r="H23" t="e">
            <v>#NAME?</v>
          </cell>
          <cell r="I23" t="e">
            <v>#NAME?</v>
          </cell>
        </row>
        <row r="24">
          <cell r="A24" t="str">
            <v>2.3.</v>
          </cell>
          <cell r="B24" t="str">
            <v xml:space="preserve"> - отборный пар от 7.0 до 13.0 кгс/см2</v>
          </cell>
          <cell r="C24" t="str">
            <v>Пар 7,0-13,0 кгс/см2</v>
          </cell>
          <cell r="D24" t="str">
            <v>руб/Гкал</v>
          </cell>
          <cell r="E24" t="e">
            <v>#NAME?</v>
          </cell>
          <cell r="F24" t="e">
            <v>#NAME?</v>
          </cell>
          <cell r="G24">
            <v>0</v>
          </cell>
          <cell r="H24" t="e">
            <v>#NAME?</v>
          </cell>
          <cell r="I24" t="e">
            <v>#NAME?</v>
          </cell>
        </row>
        <row r="25">
          <cell r="A25" t="str">
            <v>2.4.</v>
          </cell>
          <cell r="B25" t="str">
            <v xml:space="preserve"> - отборный пар свыше 13.0 кгс/см2</v>
          </cell>
          <cell r="C25" t="str">
            <v>Пар больше 13 кгс/см2</v>
          </cell>
          <cell r="D25" t="str">
            <v>руб/Гкал</v>
          </cell>
          <cell r="E25" t="e">
            <v>#NAME?</v>
          </cell>
          <cell r="F25" t="e">
            <v>#NAME?</v>
          </cell>
          <cell r="G25">
            <v>0</v>
          </cell>
          <cell r="H25" t="e">
            <v>#NAME?</v>
          </cell>
          <cell r="I25" t="e">
            <v>#NAME?</v>
          </cell>
        </row>
        <row r="26">
          <cell r="A26" t="str">
            <v>2.5.</v>
          </cell>
          <cell r="B26" t="str">
            <v xml:space="preserve"> - острый и редуцированный пар</v>
          </cell>
          <cell r="C26" t="str">
            <v>Острый и редуцированный пар</v>
          </cell>
          <cell r="D26" t="str">
            <v>руб/Гкал</v>
          </cell>
          <cell r="E26" t="e">
            <v>#NAME?</v>
          </cell>
          <cell r="F26" t="e">
            <v>#NAME?</v>
          </cell>
          <cell r="G26">
            <v>0</v>
          </cell>
          <cell r="H26" t="e">
            <v>#NAME?</v>
          </cell>
          <cell r="I26" t="e">
            <v>#NAME?</v>
          </cell>
        </row>
        <row r="27">
          <cell r="A27" t="str">
            <v>3.</v>
          </cell>
          <cell r="B27" t="str">
            <v>Тарифная ставка за энергию для потребителей горячей воды с коллекторов ТЭС</v>
          </cell>
          <cell r="C27" t="str">
            <v>Горячая вода</v>
          </cell>
          <cell r="D27" t="str">
            <v>руб/Гкал</v>
          </cell>
          <cell r="E27" t="e">
            <v>#NAME?</v>
          </cell>
          <cell r="F27" t="e">
            <v>#NAME?</v>
          </cell>
          <cell r="H27" t="e">
            <v>#NAME?</v>
          </cell>
          <cell r="I27" t="e">
            <v>#NAME?</v>
          </cell>
        </row>
        <row r="28">
          <cell r="A28" t="str">
            <v>4.</v>
          </cell>
          <cell r="B28" t="str">
            <v xml:space="preserve">Удельный расход топлива на 1 Гкал теплоэнергии, отпущеной в виде горячей воды </v>
          </cell>
          <cell r="D28" t="str">
            <v>кг/Гкал</v>
          </cell>
        </row>
        <row r="29">
          <cell r="A29" t="str">
            <v>5.</v>
          </cell>
          <cell r="B29" t="str">
            <v>Тарифные ставки за энергию для потребителей горячей воды</v>
          </cell>
          <cell r="D29" t="str">
            <v>руб/Гкал</v>
          </cell>
        </row>
      </sheetData>
      <sheetData sheetId="48">
        <row r="1">
          <cell r="E1" t="str">
            <v>Таблица № П1.13</v>
          </cell>
          <cell r="S1" t="str">
            <v>Таблица №П1.28.3</v>
          </cell>
        </row>
        <row r="2">
          <cell r="A2" t="str">
            <v>Расчет балансовой прибыли, принимаемой при установлении тарифов на производство тепловой энергии (по системам централизованного теплоснабжения)</v>
          </cell>
        </row>
        <row r="6">
          <cell r="B6" t="str">
            <v>Всего</v>
          </cell>
          <cell r="C6" t="str">
            <v>Всего</v>
          </cell>
          <cell r="D6" t="str">
            <v>Всего</v>
          </cell>
          <cell r="F6">
            <v>0</v>
          </cell>
          <cell r="G6">
            <v>0</v>
          </cell>
        </row>
        <row r="7">
          <cell r="C7">
            <v>2010</v>
          </cell>
          <cell r="D7">
            <v>2011</v>
          </cell>
          <cell r="E7">
            <v>0</v>
          </cell>
          <cell r="F7">
            <v>2010</v>
          </cell>
          <cell r="G7">
            <v>2011</v>
          </cell>
        </row>
        <row r="8">
          <cell r="A8">
            <v>1</v>
          </cell>
          <cell r="B8">
            <v>2</v>
          </cell>
          <cell r="C8">
            <v>3</v>
          </cell>
          <cell r="D8" t="str">
            <v>Ед.изм.</v>
          </cell>
          <cell r="E8" t="str">
            <v>всего</v>
          </cell>
          <cell r="F8" t="str">
            <v>Бюджетные потребители</v>
          </cell>
          <cell r="G8">
            <v>7</v>
          </cell>
          <cell r="M8" t="str">
            <v>Прочие потребители</v>
          </cell>
        </row>
        <row r="9">
          <cell r="A9" t="str">
            <v>1.</v>
          </cell>
          <cell r="B9" t="str">
            <v>Прибыль на развитие производства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в том числе</v>
          </cell>
          <cell r="M9" t="str">
            <v>горячая вода</v>
          </cell>
          <cell r="N9" t="str">
            <v>отборный пар</v>
          </cell>
          <cell r="O9" t="str">
            <v>в том числе</v>
          </cell>
        </row>
        <row r="10">
          <cell r="B10" t="str">
            <v xml:space="preserve">    в том числе:</v>
          </cell>
          <cell r="H10" t="str">
            <v>1,2-2,5 кг/см2</v>
          </cell>
          <cell r="I10" t="str">
            <v>2,5-7,0 кг/см2</v>
          </cell>
          <cell r="J10" t="str">
            <v>7,0-13,0 кг/см2</v>
          </cell>
          <cell r="K10" t="str">
            <v>&gt;13 кг/см2</v>
          </cell>
          <cell r="L10" t="str">
            <v>острый и редуцированный</v>
          </cell>
          <cell r="O10" t="str">
            <v>1,2-2,5 кг/см2</v>
          </cell>
          <cell r="P10" t="str">
            <v>2,5-7,0 кг/см2</v>
          </cell>
          <cell r="Q10" t="str">
            <v>7,0-13,0 кг/см2</v>
          </cell>
          <cell r="R10" t="str">
            <v>&gt;13 кг/см2</v>
          </cell>
          <cell r="S10" t="str">
            <v>острый и редуцированный</v>
          </cell>
        </row>
        <row r="11">
          <cell r="A11" t="str">
            <v>1.1.</v>
          </cell>
          <cell r="B11" t="str">
            <v xml:space="preserve"> - капитальные вложения</v>
          </cell>
          <cell r="C11">
            <v>0</v>
          </cell>
          <cell r="D11">
            <v>0</v>
          </cell>
          <cell r="E11" t="str">
            <v>Всего</v>
          </cell>
          <cell r="F11" t="str">
            <v>Бюджетные потребители</v>
          </cell>
          <cell r="G11" t="str">
            <v>Бюджетные потребители</v>
          </cell>
          <cell r="H11" t="str">
            <v>Бюджетные потребители</v>
          </cell>
          <cell r="I11" t="str">
            <v>Бюджетные потребители</v>
          </cell>
          <cell r="J11" t="str">
            <v>Бюджетные потребители</v>
          </cell>
          <cell r="K11" t="str">
            <v>Бюджетные потребители</v>
          </cell>
          <cell r="L11" t="str">
            <v>Бюджетные потребители</v>
          </cell>
          <cell r="M11" t="str">
            <v>Прочие потребители</v>
          </cell>
          <cell r="N11" t="str">
            <v>Прочие потребители</v>
          </cell>
          <cell r="O11" t="str">
            <v>Прочие потребители</v>
          </cell>
          <cell r="P11" t="str">
            <v>Прочие потребители</v>
          </cell>
          <cell r="Q11" t="str">
            <v>Прочие потребители</v>
          </cell>
          <cell r="R11" t="str">
            <v>Прочие потребители</v>
          </cell>
          <cell r="S11" t="str">
            <v>Прочие потребители</v>
          </cell>
        </row>
        <row r="12">
          <cell r="A12" t="str">
            <v>2.</v>
          </cell>
          <cell r="B12" t="str">
            <v xml:space="preserve">Прибыль на социальное развитие </v>
          </cell>
          <cell r="C12">
            <v>0</v>
          </cell>
          <cell r="D12">
            <v>0</v>
          </cell>
          <cell r="E12" t="str">
            <v>Всего</v>
          </cell>
          <cell r="F12" t="str">
            <v>Горячая вода</v>
          </cell>
          <cell r="G12" t="str">
            <v>Отборный пар</v>
          </cell>
          <cell r="H12" t="str">
            <v>Пар 1,2-2,5 кгс/см2</v>
          </cell>
          <cell r="I12" t="str">
            <v>Пар 2,5-7,0 кгс/см2</v>
          </cell>
          <cell r="J12" t="str">
            <v>Пар 7,0-13,0 кгс/см2</v>
          </cell>
          <cell r="K12" t="str">
            <v>Пар больше 13 кгс/см2</v>
          </cell>
          <cell r="L12" t="str">
            <v>Острый и редуцированный пар</v>
          </cell>
          <cell r="M12" t="str">
            <v>Горячая вода</v>
          </cell>
          <cell r="N12" t="str">
            <v>Отборный пар</v>
          </cell>
          <cell r="O12" t="str">
            <v>Пар 1,2-2,5 кгс/см2</v>
          </cell>
          <cell r="P12" t="str">
            <v>Пар 2,5-7,0 кгс/см2</v>
          </cell>
          <cell r="Q12" t="str">
            <v>Пар 7,0-13,0 кгс/см2</v>
          </cell>
          <cell r="R12" t="str">
            <v>Пар больше 13 кгс/см2</v>
          </cell>
          <cell r="S12" t="str">
            <v>Острый и редуцированный пар</v>
          </cell>
        </row>
        <row r="13">
          <cell r="A13">
            <v>1</v>
          </cell>
          <cell r="B13" t="str">
            <v xml:space="preserve">    в том числе:</v>
          </cell>
          <cell r="D13">
            <v>3</v>
          </cell>
          <cell r="E13">
            <v>4</v>
          </cell>
          <cell r="F13">
            <v>6</v>
          </cell>
          <cell r="G13">
            <v>7</v>
          </cell>
          <cell r="H13">
            <v>8</v>
          </cell>
          <cell r="I13">
            <v>9</v>
          </cell>
          <cell r="J13">
            <v>10</v>
          </cell>
          <cell r="K13">
            <v>11</v>
          </cell>
          <cell r="L13">
            <v>12</v>
          </cell>
          <cell r="M13">
            <v>14</v>
          </cell>
          <cell r="N13">
            <v>15</v>
          </cell>
          <cell r="O13">
            <v>16</v>
          </cell>
          <cell r="P13">
            <v>17</v>
          </cell>
          <cell r="Q13">
            <v>18</v>
          </cell>
          <cell r="R13">
            <v>19</v>
          </cell>
          <cell r="S13">
            <v>20</v>
          </cell>
        </row>
        <row r="14">
          <cell r="A14" t="str">
            <v>2.1.</v>
          </cell>
          <cell r="B14" t="str">
            <v xml:space="preserve"> - капитальные вложения</v>
          </cell>
          <cell r="C14">
            <v>0</v>
          </cell>
          <cell r="D14">
            <v>0</v>
          </cell>
          <cell r="E14" t="e">
            <v>#NAME?</v>
          </cell>
          <cell r="F14">
            <v>0</v>
          </cell>
          <cell r="G14">
            <v>0</v>
          </cell>
          <cell r="H14" t="e">
            <v>#NAME?</v>
          </cell>
          <cell r="I14" t="e">
            <v>#NAME?</v>
          </cell>
          <cell r="J14" t="e">
            <v>#NAME?</v>
          </cell>
          <cell r="K14" t="e">
            <v>#NAME?</v>
          </cell>
          <cell r="L14" t="e">
            <v>#NAME?</v>
          </cell>
          <cell r="M14" t="e">
            <v>#NAME?</v>
          </cell>
          <cell r="N14" t="e">
            <v>#NAME?</v>
          </cell>
          <cell r="O14" t="e">
            <v>#NAME?</v>
          </cell>
          <cell r="P14" t="e">
            <v>#NAME?</v>
          </cell>
          <cell r="Q14" t="e">
            <v>#NAME?</v>
          </cell>
          <cell r="R14" t="e">
            <v>#NAME?</v>
          </cell>
          <cell r="S14" t="e">
            <v>#NAME?</v>
          </cell>
        </row>
        <row r="15">
          <cell r="A15" t="str">
            <v>3.</v>
          </cell>
          <cell r="B15" t="str">
            <v>Льготы, компенсации и проч.выплаты по Колдоговору</v>
          </cell>
          <cell r="C15">
            <v>0</v>
          </cell>
          <cell r="D15">
            <v>0</v>
          </cell>
          <cell r="E15" t="e">
            <v>#NAME?</v>
          </cell>
          <cell r="F15">
            <v>0</v>
          </cell>
          <cell r="G15">
            <v>0</v>
          </cell>
          <cell r="H15" t="e">
            <v>#NAME?</v>
          </cell>
          <cell r="I15" t="e">
            <v>#NAME?</v>
          </cell>
          <cell r="J15" t="e">
            <v>#NAME?</v>
          </cell>
          <cell r="K15" t="e">
            <v>#NAME?</v>
          </cell>
          <cell r="L15" t="e">
            <v>#NAME?</v>
          </cell>
          <cell r="M15" t="e">
            <v>#NAME?</v>
          </cell>
          <cell r="N15" t="e">
            <v>#NAME?</v>
          </cell>
          <cell r="O15" t="e">
            <v>#NAME?</v>
          </cell>
          <cell r="P15" t="e">
            <v>#NAME?</v>
          </cell>
          <cell r="Q15" t="e">
            <v>#NAME?</v>
          </cell>
          <cell r="R15" t="e">
            <v>#NAME?</v>
          </cell>
          <cell r="S15" t="e">
            <v>#NAME?</v>
          </cell>
        </row>
        <row r="16">
          <cell r="A16" t="str">
            <v>4.</v>
          </cell>
          <cell r="B16" t="str">
            <v>Дивиденды по акциям</v>
          </cell>
          <cell r="C16">
            <v>0</v>
          </cell>
          <cell r="D16">
            <v>0</v>
          </cell>
          <cell r="F16">
            <v>0</v>
          </cell>
          <cell r="G16">
            <v>0</v>
          </cell>
        </row>
        <row r="17">
          <cell r="A17" t="str">
            <v>5.</v>
          </cell>
          <cell r="B17" t="str">
            <v>Прибыль на прочие цели</v>
          </cell>
          <cell r="C17">
            <v>0</v>
          </cell>
          <cell r="D17">
            <v>0</v>
          </cell>
          <cell r="E17" t="e">
            <v>#NAME?</v>
          </cell>
          <cell r="F17">
            <v>0</v>
          </cell>
          <cell r="G17">
            <v>0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Q17" t="e">
            <v>#NAME?</v>
          </cell>
          <cell r="R17" t="e">
            <v>#NAME?</v>
          </cell>
          <cell r="S17" t="e">
            <v>#NAME?</v>
          </cell>
        </row>
        <row r="18">
          <cell r="A18" t="str">
            <v>3.1.</v>
          </cell>
          <cell r="B18" t="str">
            <v xml:space="preserve">    в том числе:</v>
          </cell>
          <cell r="C18" t="str">
            <v>Всего</v>
          </cell>
          <cell r="D18" t="str">
            <v>руб/Гкал/час</v>
          </cell>
          <cell r="E18" t="e">
            <v>#NAME?</v>
          </cell>
          <cell r="F18" t="e">
            <v>#NAME?</v>
          </cell>
          <cell r="G18" t="e">
            <v>#NAME?</v>
          </cell>
          <cell r="H18" t="e">
            <v>#NAME?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  <cell r="N18" t="e">
            <v>#NAME?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</row>
        <row r="19">
          <cell r="A19" t="str">
            <v>5.1.</v>
          </cell>
          <cell r="B19" t="str">
            <v xml:space="preserve"> - % за пользование кредитом</v>
          </cell>
          <cell r="C19">
            <v>0</v>
          </cell>
          <cell r="D19">
            <v>0</v>
          </cell>
          <cell r="E19" t="e">
            <v>#NAME?</v>
          </cell>
          <cell r="F19">
            <v>0</v>
          </cell>
          <cell r="G19">
            <v>0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</row>
        <row r="20">
          <cell r="A20" t="str">
            <v>5.2.</v>
          </cell>
          <cell r="B20" t="str">
            <v xml:space="preserve"> - услуги банка</v>
          </cell>
          <cell r="C20">
            <v>0</v>
          </cell>
          <cell r="D20">
            <v>0</v>
          </cell>
          <cell r="F20">
            <v>0</v>
          </cell>
          <cell r="G20">
            <v>0</v>
          </cell>
        </row>
        <row r="21">
          <cell r="A21" t="str">
            <v>5.3.</v>
          </cell>
          <cell r="B21" t="str">
            <v xml:space="preserve"> - другие (с расшифровкой)</v>
          </cell>
          <cell r="C21">
            <v>0</v>
          </cell>
          <cell r="D21">
            <v>0</v>
          </cell>
          <cell r="E21" t="e">
            <v>#NAME?</v>
          </cell>
          <cell r="F21">
            <v>0</v>
          </cell>
          <cell r="G21">
            <v>0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  <cell r="O21" t="e">
            <v>#NAME?</v>
          </cell>
          <cell r="P21" t="e">
            <v>#NAME?</v>
          </cell>
          <cell r="Q21" t="e">
            <v>#NAME?</v>
          </cell>
          <cell r="R21" t="e">
            <v>#NAME?</v>
          </cell>
          <cell r="S21" t="e">
            <v>#NAME?</v>
          </cell>
        </row>
        <row r="22">
          <cell r="A22" t="str">
            <v>4.1.</v>
          </cell>
          <cell r="B22" t="str">
            <v xml:space="preserve">    в том числе:</v>
          </cell>
          <cell r="C22" t="str">
            <v>Всего</v>
          </cell>
          <cell r="D22" t="str">
            <v>руб/Гкал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</row>
        <row r="23">
          <cell r="A23" t="str">
            <v>4.2.</v>
          </cell>
          <cell r="B23" t="str">
            <v>Ставка по оплате потерь</v>
          </cell>
          <cell r="C23">
            <v>0</v>
          </cell>
          <cell r="D23">
            <v>0</v>
          </cell>
          <cell r="E23" t="e">
            <v>#NAME?</v>
          </cell>
          <cell r="F23">
            <v>0</v>
          </cell>
          <cell r="G23">
            <v>0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</row>
        <row r="25">
          <cell r="A25" t="str">
            <v>6.</v>
          </cell>
          <cell r="B25" t="str">
            <v>Прибыль, облагаемая налогом</v>
          </cell>
          <cell r="C25">
            <v>0</v>
          </cell>
          <cell r="D25">
            <v>0</v>
          </cell>
          <cell r="E25" t="e">
            <v>#NAME?</v>
          </cell>
          <cell r="F25">
            <v>0</v>
          </cell>
          <cell r="G25">
            <v>0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</row>
        <row r="26">
          <cell r="A26" t="str">
            <v>7.</v>
          </cell>
          <cell r="B26" t="str">
            <v>Налоги, сборы, платежи - всего</v>
          </cell>
          <cell r="C26">
            <v>0</v>
          </cell>
          <cell r="D26">
            <v>0</v>
          </cell>
          <cell r="F26">
            <v>0</v>
          </cell>
          <cell r="G26">
            <v>0</v>
          </cell>
        </row>
        <row r="27">
          <cell r="A27" t="str">
            <v>6.</v>
          </cell>
          <cell r="B27" t="str">
            <v xml:space="preserve">    в том числе:</v>
          </cell>
          <cell r="C27" t="str">
            <v>Всего</v>
          </cell>
          <cell r="D27" t="str">
            <v>тыс.руб.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</row>
        <row r="28">
          <cell r="A28" t="str">
            <v>7.1.</v>
          </cell>
          <cell r="B28" t="str">
            <v xml:space="preserve">    в том числе:</v>
          </cell>
          <cell r="C28" t="str">
            <v>Всего</v>
          </cell>
          <cell r="D28">
            <v>0</v>
          </cell>
          <cell r="F28">
            <v>0</v>
          </cell>
          <cell r="G28">
            <v>0</v>
          </cell>
        </row>
        <row r="29">
          <cell r="A29" t="str">
            <v>7.2.</v>
          </cell>
          <cell r="B29" t="str">
            <v>Налог на имущество</v>
          </cell>
          <cell r="C29">
            <v>0</v>
          </cell>
          <cell r="D29">
            <v>0</v>
          </cell>
          <cell r="E29" t="e">
            <v>#NAME?</v>
          </cell>
          <cell r="F29">
            <v>0</v>
          </cell>
          <cell r="G29">
            <v>0</v>
          </cell>
          <cell r="H29" t="e">
            <v>#NAME?</v>
          </cell>
          <cell r="I29" t="e">
            <v>#NAME?</v>
          </cell>
          <cell r="J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</row>
        <row r="30">
          <cell r="A30" t="str">
            <v>7.3.</v>
          </cell>
          <cell r="B30" t="str">
            <v>Плата за выбросы загрязняющих веществ</v>
          </cell>
          <cell r="C30">
            <v>0</v>
          </cell>
          <cell r="D30">
            <v>0</v>
          </cell>
          <cell r="E30" t="e">
            <v>#NAME?</v>
          </cell>
          <cell r="F30">
            <v>0</v>
          </cell>
          <cell r="G30">
            <v>0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</row>
        <row r="31">
          <cell r="A31" t="str">
            <v>7.4.</v>
          </cell>
          <cell r="B31" t="str">
            <v>другие налоги и обязательные сборы и платежи (с расшифровкой)</v>
          </cell>
          <cell r="C31">
            <v>0</v>
          </cell>
          <cell r="D31">
            <v>0</v>
          </cell>
          <cell r="F31">
            <v>0</v>
          </cell>
          <cell r="G31">
            <v>0</v>
          </cell>
        </row>
        <row r="32">
          <cell r="B32" t="str">
            <v xml:space="preserve">    в том числе:</v>
          </cell>
        </row>
        <row r="33">
          <cell r="C33">
            <v>0</v>
          </cell>
          <cell r="D33">
            <v>0</v>
          </cell>
          <cell r="F33">
            <v>0</v>
          </cell>
          <cell r="G33">
            <v>0</v>
          </cell>
        </row>
        <row r="35">
          <cell r="A35" t="str">
            <v>8.</v>
          </cell>
          <cell r="B35" t="str">
            <v xml:space="preserve"> Прибыль от производства тепловой энергии</v>
          </cell>
          <cell r="C35">
            <v>0</v>
          </cell>
          <cell r="D35">
            <v>0</v>
          </cell>
          <cell r="F35">
            <v>0</v>
          </cell>
          <cell r="G35">
            <v>0</v>
          </cell>
        </row>
        <row r="36">
          <cell r="A36" t="str">
            <v>№</v>
          </cell>
          <cell r="B36" t="str">
            <v>Группа потребителей</v>
          </cell>
          <cell r="D36" t="str">
            <v>Ед.изм.</v>
          </cell>
          <cell r="E36" t="str">
            <v>Всего</v>
          </cell>
          <cell r="F36" t="str">
            <v>Бюджетные потребители</v>
          </cell>
          <cell r="M36" t="str">
            <v>Прочие потребители</v>
          </cell>
        </row>
        <row r="37">
          <cell r="F37" t="str">
            <v>горячая вода</v>
          </cell>
          <cell r="G37" t="str">
            <v>отборный пар</v>
          </cell>
          <cell r="H37" t="str">
            <v>в том числе</v>
          </cell>
          <cell r="M37" t="str">
            <v>горячая вода</v>
          </cell>
          <cell r="N37" t="str">
            <v>отборный пар</v>
          </cell>
          <cell r="O37" t="str">
            <v>в том числе</v>
          </cell>
        </row>
        <row r="38">
          <cell r="H38" t="str">
            <v>1,2-2,5 кг/см2</v>
          </cell>
          <cell r="I38" t="str">
            <v>2,5-7,0 кг/см2</v>
          </cell>
          <cell r="J38" t="str">
            <v>7,0-13,0 кг/см2</v>
          </cell>
          <cell r="K38" t="str">
            <v>&gt;13 кг/см2</v>
          </cell>
          <cell r="L38" t="str">
            <v>острый и редуцированный</v>
          </cell>
          <cell r="O38" t="str">
            <v>1,2-2,5 кг/см2</v>
          </cell>
          <cell r="P38" t="str">
            <v>2,5-7,0 кг/см2</v>
          </cell>
          <cell r="Q38" t="str">
            <v>7,0-13,0 кг/см2</v>
          </cell>
          <cell r="R38" t="str">
            <v>&gt;13 кг/см2</v>
          </cell>
          <cell r="S38" t="str">
            <v>острый и редуцированный</v>
          </cell>
        </row>
        <row r="39">
          <cell r="A39">
            <v>1</v>
          </cell>
          <cell r="B39">
            <v>2</v>
          </cell>
          <cell r="D39">
            <v>3</v>
          </cell>
          <cell r="E39">
            <v>4</v>
          </cell>
          <cell r="F39">
            <v>6</v>
          </cell>
          <cell r="G39" t="str">
            <v/>
          </cell>
          <cell r="H39">
            <v>8</v>
          </cell>
          <cell r="I39">
            <v>9</v>
          </cell>
          <cell r="J39">
            <v>10</v>
          </cell>
          <cell r="K39">
            <v>11</v>
          </cell>
          <cell r="L39">
            <v>12</v>
          </cell>
          <cell r="M39">
            <v>14</v>
          </cell>
          <cell r="N39">
            <v>15</v>
          </cell>
          <cell r="O39">
            <v>16</v>
          </cell>
          <cell r="P39">
            <v>17</v>
          </cell>
          <cell r="Q39">
            <v>18</v>
          </cell>
          <cell r="R39">
            <v>19</v>
          </cell>
          <cell r="S39">
            <v>20</v>
          </cell>
        </row>
        <row r="40">
          <cell r="A40" t="str">
            <v>1.</v>
          </cell>
          <cell r="B40" t="str">
            <v>Объем полезного отпуска</v>
          </cell>
          <cell r="C40">
            <v>0</v>
          </cell>
          <cell r="D40" t="str">
            <v>тыс.Гкал</v>
          </cell>
          <cell r="E40" t="e">
            <v>#NAME?</v>
          </cell>
          <cell r="F40" t="e">
            <v>#NAME?</v>
          </cell>
          <cell r="G40" t="e">
            <v>#NAME?</v>
          </cell>
          <cell r="H40" t="e">
            <v>#NAME?</v>
          </cell>
          <cell r="I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  <cell r="M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</row>
        <row r="41">
          <cell r="A41" t="str">
            <v>2.</v>
          </cell>
          <cell r="B41" t="str">
            <v>Расчетная мощность</v>
          </cell>
          <cell r="C41">
            <v>0</v>
          </cell>
          <cell r="D41" t="str">
            <v>Гкал/час</v>
          </cell>
          <cell r="E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</row>
        <row r="43">
          <cell r="A43" t="str">
            <v>3.</v>
          </cell>
          <cell r="B43" t="str">
            <v>Тариф на покупку тепловой энергии</v>
          </cell>
          <cell r="C43">
            <v>0</v>
          </cell>
          <cell r="D43" t="str">
            <v>руб/Гкал</v>
          </cell>
          <cell r="E43" t="e">
            <v>#NAME?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Q43" t="e">
            <v>#NAME?</v>
          </cell>
          <cell r="R43" t="e">
            <v>#NAME?</v>
          </cell>
          <cell r="S43" t="e">
            <v>#NAME?</v>
          </cell>
        </row>
        <row r="44">
          <cell r="A44" t="str">
            <v>3.1.</v>
          </cell>
          <cell r="B44" t="str">
            <v>Ставка за мощность</v>
          </cell>
          <cell r="C44">
            <v>0</v>
          </cell>
          <cell r="D44" t="str">
            <v>руб/Гкал/час</v>
          </cell>
          <cell r="E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</row>
        <row r="45">
          <cell r="A45" t="str">
            <v>3.2.</v>
          </cell>
          <cell r="B45" t="str">
            <v>Ставка за энергию</v>
          </cell>
          <cell r="C45">
            <v>0</v>
          </cell>
          <cell r="D45" t="str">
            <v>руб/Гкал</v>
          </cell>
          <cell r="E45" t="e">
            <v>#NAME?</v>
          </cell>
          <cell r="F45" t="e">
            <v>#NAME?</v>
          </cell>
          <cell r="G45" t="e">
            <v>#NAME?</v>
          </cell>
          <cell r="H45" t="e">
            <v>#NAME?</v>
          </cell>
          <cell r="I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  <cell r="M45" t="e">
            <v>#NAME?</v>
          </cell>
          <cell r="N45" t="e">
            <v>#NAME?</v>
          </cell>
          <cell r="O45" t="e">
            <v>#NAME?</v>
          </cell>
          <cell r="P45" t="e">
            <v>#NAME?</v>
          </cell>
          <cell r="Q45" t="e">
            <v>#NAME?</v>
          </cell>
          <cell r="R45" t="e">
            <v>#NAME?</v>
          </cell>
          <cell r="S45" t="e">
            <v>#NAME?</v>
          </cell>
        </row>
        <row r="47">
          <cell r="A47" t="str">
            <v>4.</v>
          </cell>
          <cell r="B47" t="str">
            <v>Плата за услуги по передаче тепловой энергии</v>
          </cell>
          <cell r="C47">
            <v>0</v>
          </cell>
          <cell r="D47" t="str">
            <v>руб/Гкал</v>
          </cell>
          <cell r="E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</row>
        <row r="48">
          <cell r="A48" t="str">
            <v>4.1.</v>
          </cell>
          <cell r="B48" t="str">
            <v>Ставка на содержание тепловых сетей</v>
          </cell>
          <cell r="C48">
            <v>0</v>
          </cell>
          <cell r="D48" t="str">
            <v>руб/Гкал</v>
          </cell>
          <cell r="E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</row>
        <row r="49">
          <cell r="A49" t="str">
            <v>4.2.</v>
          </cell>
          <cell r="B49" t="str">
            <v>Ставка по оплате потерь</v>
          </cell>
          <cell r="C49">
            <v>0</v>
          </cell>
          <cell r="D49" t="str">
            <v>руб/Гкал</v>
          </cell>
          <cell r="E49" t="e">
            <v>#NAME?</v>
          </cell>
          <cell r="F49" t="e">
            <v>#NAME?</v>
          </cell>
          <cell r="G49" t="e">
            <v>#NAME?</v>
          </cell>
          <cell r="H49" t="e">
            <v>#NAME?</v>
          </cell>
          <cell r="I49" t="e">
            <v>#NAME?</v>
          </cell>
          <cell r="J49" t="e">
            <v>#NAME?</v>
          </cell>
          <cell r="K49" t="e">
            <v>#NAME?</v>
          </cell>
          <cell r="L49" t="e">
            <v>#NAME?</v>
          </cell>
          <cell r="M49" t="e">
            <v>#NAME?</v>
          </cell>
          <cell r="N49" t="e">
            <v>#NAME?</v>
          </cell>
          <cell r="O49" t="e">
            <v>#NAME?</v>
          </cell>
          <cell r="P49" t="e">
            <v>#NAME?</v>
          </cell>
          <cell r="Q49" t="e">
            <v>#NAME?</v>
          </cell>
          <cell r="R49" t="e">
            <v>#NAME?</v>
          </cell>
          <cell r="S49" t="e">
            <v>#NAME?</v>
          </cell>
        </row>
        <row r="51">
          <cell r="A51" t="str">
            <v>5.</v>
          </cell>
          <cell r="B51" t="str">
            <v>Средний одноставочный тариф п.З + п.4</v>
          </cell>
          <cell r="C51">
            <v>0</v>
          </cell>
          <cell r="D51" t="str">
            <v>руб/Гкал</v>
          </cell>
          <cell r="E51" t="e">
            <v>#NAME?</v>
          </cell>
          <cell r="F51" t="e">
            <v>#NAME?</v>
          </cell>
          <cell r="G51" t="e">
            <v>#NAME?</v>
          </cell>
          <cell r="H51" t="e">
            <v>#NAME?</v>
          </cell>
          <cell r="I51" t="e">
            <v>#NAME?</v>
          </cell>
          <cell r="J51" t="e">
            <v>#NAME?</v>
          </cell>
          <cell r="K51" t="e">
            <v>#NAME?</v>
          </cell>
          <cell r="L51" t="e">
            <v>#NAME?</v>
          </cell>
          <cell r="M51" t="e">
            <v>#NAME?</v>
          </cell>
          <cell r="N51" t="e">
            <v>#NAME?</v>
          </cell>
          <cell r="O51" t="e">
            <v>#NAME?</v>
          </cell>
          <cell r="P51" t="e">
            <v>#NAME?</v>
          </cell>
          <cell r="Q51" t="e">
            <v>#NAME?</v>
          </cell>
          <cell r="R51" t="e">
            <v>#NAME?</v>
          </cell>
          <cell r="S51" t="e">
            <v>#NAME?</v>
          </cell>
        </row>
        <row r="53">
          <cell r="A53" t="str">
            <v>6.</v>
          </cell>
          <cell r="B53" t="str">
            <v>Товарная продукция всего п.5*п.1</v>
          </cell>
          <cell r="C53">
            <v>0</v>
          </cell>
          <cell r="D53" t="str">
            <v>тыс.руб.</v>
          </cell>
          <cell r="E53" t="e">
            <v>#NAME?</v>
          </cell>
          <cell r="F53" t="e">
            <v>#NAME?</v>
          </cell>
          <cell r="G53" t="e">
            <v>#NAME?</v>
          </cell>
          <cell r="H53" t="e">
            <v>#NAME?</v>
          </cell>
          <cell r="I53" t="e">
            <v>#NAME?</v>
          </cell>
          <cell r="J53" t="e">
            <v>#NAME?</v>
          </cell>
          <cell r="K53" t="e">
            <v>#NAME?</v>
          </cell>
          <cell r="L53" t="e">
            <v>#NAME?</v>
          </cell>
          <cell r="M53" t="e">
            <v>#NAME?</v>
          </cell>
          <cell r="N53" t="e">
            <v>#NAME?</v>
          </cell>
          <cell r="O53" t="e">
            <v>#NAME?</v>
          </cell>
          <cell r="P53" t="e">
            <v>#NAME?</v>
          </cell>
          <cell r="Q53" t="e">
            <v>#NAME?</v>
          </cell>
          <cell r="R53" t="e">
            <v>#NAME?</v>
          </cell>
          <cell r="S53" t="e">
            <v>#NAME?</v>
          </cell>
        </row>
        <row r="54">
          <cell r="B54" t="str">
            <v>в том числе</v>
          </cell>
          <cell r="C54">
            <v>0</v>
          </cell>
        </row>
        <row r="55">
          <cell r="A55" t="str">
            <v>6.1.</v>
          </cell>
          <cell r="B55" t="str">
            <v>- за тепловую энергию п.3*п.1</v>
          </cell>
          <cell r="C55">
            <v>0</v>
          </cell>
          <cell r="D55" t="str">
            <v>тыс.руб.</v>
          </cell>
          <cell r="E55" t="e">
            <v>#NAME?</v>
          </cell>
          <cell r="F55" t="e">
            <v>#NAME?</v>
          </cell>
          <cell r="G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#NAME?</v>
          </cell>
          <cell r="L55" t="e">
            <v>#NAME?</v>
          </cell>
          <cell r="M55" t="e">
            <v>#NAME?</v>
          </cell>
          <cell r="N55" t="e">
            <v>#NAME?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</row>
        <row r="56">
          <cell r="A56" t="str">
            <v>6.2.</v>
          </cell>
          <cell r="B56" t="str">
            <v>- за услуги п.4*п. 1</v>
          </cell>
          <cell r="C56">
            <v>0</v>
          </cell>
          <cell r="D56" t="str">
            <v>тыс.руб.</v>
          </cell>
          <cell r="E56" t="e">
            <v>#NAME?</v>
          </cell>
          <cell r="F56" t="e">
            <v>#NAME?</v>
          </cell>
          <cell r="G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  <cell r="K56" t="e">
            <v>#NAME?</v>
          </cell>
          <cell r="L56" t="e">
            <v>#NAME?</v>
          </cell>
          <cell r="M56" t="e">
            <v>#NAME?</v>
          </cell>
          <cell r="N56" t="e">
            <v>#NAME?</v>
          </cell>
          <cell r="O56" t="e">
            <v>#NAME?</v>
          </cell>
          <cell r="P56" t="e">
            <v>#NAME?</v>
          </cell>
          <cell r="Q56" t="e">
            <v>#NAME?</v>
          </cell>
          <cell r="R56" t="e">
            <v>#NAME?</v>
          </cell>
          <cell r="S56" t="e">
            <v>#NAME?</v>
          </cell>
        </row>
      </sheetData>
      <sheetData sheetId="49">
        <row r="1">
          <cell r="H1" t="str">
            <v>Таблица №П1.25.1.</v>
          </cell>
          <cell r="X1" t="str">
            <v>Таблица № П1.29.</v>
          </cell>
        </row>
        <row r="2">
          <cell r="A2" t="str">
            <v>Расчет ставки по оплате технологического расхода (потерь) тепловой энергии на ее передачу по сетям ЭСО (региональных тепловых сетей)</v>
          </cell>
        </row>
        <row r="4">
          <cell r="A4" t="str">
            <v>№ п.п.</v>
          </cell>
          <cell r="B4" t="str">
            <v>Наименование показателя</v>
          </cell>
          <cell r="C4" t="str">
            <v>Единицы измерения</v>
          </cell>
          <cell r="D4" t="str">
            <v>Всего</v>
          </cell>
          <cell r="F4" t="str">
            <v>Ед.изм.</v>
          </cell>
          <cell r="G4" t="str">
            <v>Тариф покупки электрической энергии потребителями</v>
          </cell>
          <cell r="H4" t="str">
            <v>Плата за услуги, оказываемые на ФОРЭМ (услуги РАО "ЕЭС России",ФСК, СО ЦДУ)</v>
          </cell>
          <cell r="I4" t="str">
            <v>Тарифы на электроэнергию, поставляемую потребителям ЭСО</v>
          </cell>
          <cell r="M4" t="str">
            <v>Тарифы на электроэнергию, поставляемую потребителям ЭСО по зонам суток</v>
          </cell>
        </row>
        <row r="5">
          <cell r="D5" t="str">
            <v>Всего</v>
          </cell>
          <cell r="E5" t="str">
            <v>Всего</v>
          </cell>
          <cell r="F5">
            <v>0</v>
          </cell>
          <cell r="G5">
            <v>0</v>
          </cell>
          <cell r="M5" t="str">
            <v>Ночная   зона</v>
          </cell>
          <cell r="Q5" t="str">
            <v>Полупиковая зона</v>
          </cell>
          <cell r="U5" t="str">
            <v>Пиковая  зона ( рассчитывается  при предоставлении  потребителем индивидуального  графика согласно утвержденных ФЭК России интервалам тарифных зон суток)</v>
          </cell>
        </row>
        <row r="6">
          <cell r="D6">
            <v>2010</v>
          </cell>
          <cell r="E6">
            <v>2011</v>
          </cell>
          <cell r="F6">
            <v>2010</v>
          </cell>
          <cell r="G6">
            <v>2011</v>
          </cell>
          <cell r="I6" t="str">
            <v>ВН</v>
          </cell>
          <cell r="J6" t="str">
            <v>СН1</v>
          </cell>
          <cell r="K6" t="str">
            <v>СН2</v>
          </cell>
          <cell r="L6" t="str">
            <v>НН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Q6" t="str">
            <v>ВН</v>
          </cell>
          <cell r="R6" t="str">
            <v>СН1</v>
          </cell>
          <cell r="S6" t="str">
            <v>СН2</v>
          </cell>
          <cell r="T6" t="str">
            <v>НН</v>
          </cell>
          <cell r="U6" t="str">
            <v>ВН</v>
          </cell>
          <cell r="V6" t="str">
            <v>СН1</v>
          </cell>
          <cell r="W6" t="str">
            <v>СН2</v>
          </cell>
          <cell r="X6" t="str">
            <v>НН</v>
          </cell>
        </row>
        <row r="7">
          <cell r="A7">
            <v>1</v>
          </cell>
          <cell r="B7">
            <v>2</v>
          </cell>
          <cell r="C7">
            <v>3</v>
          </cell>
          <cell r="D7">
            <v>4</v>
          </cell>
          <cell r="E7">
            <v>5</v>
          </cell>
          <cell r="F7">
            <v>3</v>
          </cell>
          <cell r="G7">
            <v>4</v>
          </cell>
          <cell r="H7">
            <v>5</v>
          </cell>
          <cell r="I7">
            <v>6</v>
          </cell>
          <cell r="J7">
            <v>7</v>
          </cell>
          <cell r="K7">
            <v>8</v>
          </cell>
          <cell r="L7">
            <v>9</v>
          </cell>
          <cell r="M7">
            <v>10</v>
          </cell>
          <cell r="N7">
            <v>11</v>
          </cell>
          <cell r="O7">
            <v>12</v>
          </cell>
          <cell r="P7">
            <v>13</v>
          </cell>
          <cell r="Q7">
            <v>14</v>
          </cell>
          <cell r="R7">
            <v>15</v>
          </cell>
          <cell r="S7">
            <v>16</v>
          </cell>
          <cell r="T7">
            <v>17</v>
          </cell>
          <cell r="U7">
            <v>18</v>
          </cell>
          <cell r="V7">
            <v>19</v>
          </cell>
          <cell r="W7">
            <v>20</v>
          </cell>
          <cell r="X7">
            <v>21</v>
          </cell>
        </row>
        <row r="8">
          <cell r="A8" t="str">
            <v>1.</v>
          </cell>
          <cell r="B8" t="str">
            <v xml:space="preserve">Тариф покупки тепловой энергии </v>
          </cell>
          <cell r="C8" t="str">
            <v>руб/Гкал</v>
          </cell>
          <cell r="D8" t="e">
            <v>#NAME?</v>
          </cell>
          <cell r="E8" t="e">
            <v>#NAME?</v>
          </cell>
          <cell r="F8" t="e">
            <v>#NAME?</v>
          </cell>
          <cell r="G8" t="e">
            <v>#NAME?</v>
          </cell>
          <cell r="H8">
            <v>32.82</v>
          </cell>
          <cell r="I8">
            <v>0</v>
          </cell>
          <cell r="J8">
            <v>4.92</v>
          </cell>
          <cell r="K8">
            <v>32.69</v>
          </cell>
          <cell r="L8">
            <v>22.61</v>
          </cell>
        </row>
        <row r="9">
          <cell r="A9" t="str">
            <v>1.1.</v>
          </cell>
          <cell r="B9" t="str">
            <v>Бюджетные потребители</v>
          </cell>
          <cell r="C9" t="str">
            <v>руб/Гкал</v>
          </cell>
          <cell r="D9" t="e">
            <v>#NAME?</v>
          </cell>
          <cell r="E9" t="e">
            <v>#NAME?</v>
          </cell>
          <cell r="F9" t="e">
            <v>#NAME?</v>
          </cell>
          <cell r="G9" t="e">
            <v>#NAME?</v>
          </cell>
          <cell r="I9">
            <v>0</v>
          </cell>
          <cell r="J9">
            <v>0</v>
          </cell>
          <cell r="K9">
            <v>4.79</v>
          </cell>
          <cell r="L9">
            <v>22.61</v>
          </cell>
        </row>
        <row r="10">
          <cell r="A10" t="str">
            <v>1.2.</v>
          </cell>
          <cell r="B10" t="str">
            <v xml:space="preserve">Прочие потребители </v>
          </cell>
          <cell r="C10" t="str">
            <v>руб/Гкал</v>
          </cell>
          <cell r="D10" t="e">
            <v>#NAME?</v>
          </cell>
          <cell r="E10" t="e">
            <v>#NAME?</v>
          </cell>
          <cell r="F10" t="e">
            <v>#NAME?</v>
          </cell>
          <cell r="G10" t="e">
            <v>#NAME?</v>
          </cell>
        </row>
        <row r="11">
          <cell r="A11" t="str">
            <v>2.</v>
          </cell>
          <cell r="B11" t="str">
            <v>Отпуск тепловой энергии собственным потребителям в сеть ЭСО без отпуска с коллекторов</v>
          </cell>
          <cell r="C11" t="str">
            <v>тыс.Гкал</v>
          </cell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</row>
        <row r="12">
          <cell r="A12" t="str">
            <v>2.1.</v>
          </cell>
          <cell r="B12" t="str">
            <v>в виде горячей воды</v>
          </cell>
          <cell r="C12" t="str">
            <v>тыс.Гкал</v>
          </cell>
          <cell r="D12" t="e">
            <v>#NAME?</v>
          </cell>
          <cell r="E12" t="e">
            <v>#NAME?</v>
          </cell>
          <cell r="F12" t="e">
            <v>#NAME?</v>
          </cell>
          <cell r="G12" t="e">
            <v>#NAME?</v>
          </cell>
          <cell r="K12">
            <v>4.79</v>
          </cell>
        </row>
        <row r="13">
          <cell r="A13" t="str">
            <v>2.2.</v>
          </cell>
          <cell r="B13" t="str">
            <v>Одноставочный тариф</v>
          </cell>
          <cell r="C13">
            <v>0</v>
          </cell>
          <cell r="D13" t="str">
            <v>1СТ</v>
          </cell>
          <cell r="E13" t="str">
            <v>РУБ.ТКВТЧ</v>
          </cell>
          <cell r="F13" t="str">
            <v>руб./тыс.кВтч.</v>
          </cell>
          <cell r="G13" t="e">
            <v>#NAME?</v>
          </cell>
          <cell r="H13" t="e">
            <v>#DIV/0!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</row>
        <row r="14">
          <cell r="A14" t="str">
            <v>3.</v>
          </cell>
          <cell r="B14" t="str">
            <v>Двухставочный тариф</v>
          </cell>
          <cell r="C14">
            <v>0</v>
          </cell>
          <cell r="D14" t="e">
            <v>#NAME?</v>
          </cell>
          <cell r="E14" t="e">
            <v>#NAME?</v>
          </cell>
          <cell r="F14" t="e">
            <v>#NAME?</v>
          </cell>
          <cell r="G14" t="e">
            <v>#NAME?</v>
          </cell>
          <cell r="H14">
            <v>0</v>
          </cell>
        </row>
        <row r="15">
          <cell r="A15" t="str">
            <v>3.1.</v>
          </cell>
          <cell r="B15" t="str">
            <v>Плата за мощность</v>
          </cell>
          <cell r="C15">
            <v>0</v>
          </cell>
          <cell r="D15" t="str">
            <v>2СТ.М</v>
          </cell>
          <cell r="E15" t="str">
            <v>РУБ.МВТ.МЕС</v>
          </cell>
          <cell r="F15" t="str">
            <v>руб/МВт.мес.</v>
          </cell>
          <cell r="G15" t="e">
            <v>#NAME?</v>
          </cell>
          <cell r="H15">
            <v>0</v>
          </cell>
          <cell r="I15" t="e">
            <v>#NAME?</v>
          </cell>
          <cell r="J15" t="e">
            <v>#NAME?</v>
          </cell>
          <cell r="K15" t="e">
            <v>#NAME?</v>
          </cell>
          <cell r="L15" t="e">
            <v>#NAME?</v>
          </cell>
          <cell r="M15" t="str">
            <v>x</v>
          </cell>
          <cell r="N15" t="str">
            <v>x</v>
          </cell>
          <cell r="O15" t="str">
            <v>x</v>
          </cell>
          <cell r="P15" t="str">
            <v>x</v>
          </cell>
          <cell r="Q15" t="str">
            <v>x</v>
          </cell>
          <cell r="R15" t="str">
            <v>x</v>
          </cell>
          <cell r="S15" t="str">
            <v>x</v>
          </cell>
          <cell r="T15" t="str">
            <v>x</v>
          </cell>
          <cell r="U15" t="str">
            <v>x</v>
          </cell>
          <cell r="V15" t="str">
            <v>x</v>
          </cell>
          <cell r="W15" t="str">
            <v>x</v>
          </cell>
          <cell r="X15" t="str">
            <v>x</v>
          </cell>
        </row>
        <row r="16">
          <cell r="A16" t="str">
            <v>3.2.</v>
          </cell>
          <cell r="B16" t="str">
            <v>Плата за энергию</v>
          </cell>
          <cell r="C16">
            <v>0</v>
          </cell>
          <cell r="D16" t="str">
            <v>2СТ.Э</v>
          </cell>
          <cell r="E16" t="str">
            <v>РУБ.ТКВТЧ</v>
          </cell>
          <cell r="F16" t="str">
            <v>руб./тыс.кВтч.</v>
          </cell>
          <cell r="G16" t="e">
            <v>#NAME?</v>
          </cell>
          <cell r="H16" t="e">
            <v>#DIV/0!</v>
          </cell>
          <cell r="I16" t="e">
            <v>#NAME?</v>
          </cell>
          <cell r="J16" t="e">
            <v>#NAME?</v>
          </cell>
          <cell r="K16" t="e">
            <v>#NAME?</v>
          </cell>
          <cell r="L16" t="e">
            <v>#NAME?</v>
          </cell>
          <cell r="M16" t="str">
            <v>x</v>
          </cell>
          <cell r="N16" t="str">
            <v>x</v>
          </cell>
          <cell r="O16" t="str">
            <v>x</v>
          </cell>
          <cell r="P16" t="str">
            <v>x</v>
          </cell>
          <cell r="Q16" t="str">
            <v>x</v>
          </cell>
          <cell r="R16" t="str">
            <v>x</v>
          </cell>
          <cell r="S16" t="str">
            <v>x</v>
          </cell>
          <cell r="T16" t="str">
            <v>x</v>
          </cell>
          <cell r="U16" t="str">
            <v>x</v>
          </cell>
          <cell r="V16" t="str">
            <v>x</v>
          </cell>
          <cell r="W16" t="str">
            <v>x</v>
          </cell>
          <cell r="X16" t="str">
            <v>x</v>
          </cell>
        </row>
        <row r="17">
          <cell r="A17" t="str">
            <v>4.</v>
          </cell>
          <cell r="B17" t="str">
            <v>Затраты (расходы) на компенсацию потерь</v>
          </cell>
          <cell r="C17" t="str">
            <v>тыс.руб.</v>
          </cell>
          <cell r="D17" t="e">
            <v>#NAME?</v>
          </cell>
          <cell r="E17" t="e">
            <v>#NAME?</v>
          </cell>
          <cell r="F17" t="e">
            <v>#NAME?</v>
          </cell>
          <cell r="G17" t="e">
            <v>#NAME?</v>
          </cell>
          <cell r="H17">
            <v>1.38</v>
          </cell>
          <cell r="J17">
            <v>0.13</v>
          </cell>
          <cell r="K17">
            <v>1.25</v>
          </cell>
        </row>
        <row r="18">
          <cell r="A18" t="str">
            <v>4.1.</v>
          </cell>
          <cell r="B18" t="str">
            <v>в водяных тепловых сетях</v>
          </cell>
          <cell r="C18" t="str">
            <v>тыс.руб.</v>
          </cell>
          <cell r="D18" t="e">
            <v>#NAME?</v>
          </cell>
          <cell r="E18" t="e">
            <v>#NAME?</v>
          </cell>
          <cell r="F18" t="e">
            <v>#NAME?</v>
          </cell>
          <cell r="G18" t="e">
            <v>#NAME?</v>
          </cell>
        </row>
        <row r="19">
          <cell r="A19" t="str">
            <v>4.2.</v>
          </cell>
          <cell r="B19" t="str">
            <v>Одноставочный тариф средний по группе</v>
          </cell>
          <cell r="C19" t="str">
            <v>Бюджетные потребители</v>
          </cell>
          <cell r="D19" t="str">
            <v>1СТ</v>
          </cell>
          <cell r="E19" t="str">
            <v>РУБ.ТКВТЧ</v>
          </cell>
          <cell r="F19" t="str">
            <v>руб./тыс.кВтч.</v>
          </cell>
          <cell r="G19" t="e">
            <v>#NAME?</v>
          </cell>
          <cell r="H19" t="e">
            <v>#DIV/0!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A20" t="str">
            <v>5.</v>
          </cell>
          <cell r="B20" t="str">
            <v>с числом часов от 6000 до 7000</v>
          </cell>
          <cell r="C20" t="str">
            <v>Бюджетные потребители</v>
          </cell>
          <cell r="D20" t="str">
            <v>1СТ.ДО7</v>
          </cell>
          <cell r="E20" t="str">
            <v>РУБ.ТКВТЧ</v>
          </cell>
          <cell r="F20" t="e">
            <v>#NAME?</v>
          </cell>
          <cell r="G20" t="e">
            <v>#NAME?</v>
          </cell>
          <cell r="H20">
            <v>31.439999999999998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A21" t="str">
            <v>5.1.</v>
          </cell>
          <cell r="B21" t="str">
            <v>с числом часов от 5000 до 6000</v>
          </cell>
          <cell r="C21" t="str">
            <v>Бюджетные потребители</v>
          </cell>
          <cell r="D21" t="str">
            <v>1СТ.ДО6</v>
          </cell>
          <cell r="E21" t="str">
            <v>РУБ.ТКВТЧ</v>
          </cell>
          <cell r="F21" t="e">
            <v>#NAME?</v>
          </cell>
          <cell r="G21" t="e">
            <v>#NAME?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A22" t="str">
            <v>5.2.</v>
          </cell>
          <cell r="B22" t="str">
            <v>с числом часов от 4000 до 5000</v>
          </cell>
          <cell r="C22" t="str">
            <v>Бюджетные потребители</v>
          </cell>
          <cell r="D22" t="str">
            <v>1СТ.ДО5</v>
          </cell>
          <cell r="E22" t="str">
            <v>РУБ.ТКВТЧ</v>
          </cell>
          <cell r="F22" t="e">
            <v>#NAME?</v>
          </cell>
          <cell r="G22" t="e">
            <v>#NAME?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с числом часов от 3000 до 4000</v>
          </cell>
          <cell r="C23" t="str">
            <v>Бюджетные потребители</v>
          </cell>
          <cell r="D23" t="str">
            <v>1СТ.ДО4</v>
          </cell>
          <cell r="E23" t="str">
            <v>РУБ.ТКВТЧ</v>
          </cell>
          <cell r="H23">
            <v>31.439999999999998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B24" t="str">
            <v>с числом часов от 2000 до 3000</v>
          </cell>
          <cell r="C24" t="str">
            <v>Бюджетные потребители</v>
          </cell>
          <cell r="D24" t="str">
            <v>1СТ.ДО3</v>
          </cell>
          <cell r="E24" t="str">
            <v>РУБ.ТКВТЧ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B25" t="str">
            <v>Двухставочный тариф</v>
          </cell>
          <cell r="C25" t="str">
            <v>Бюджетные потребители</v>
          </cell>
        </row>
        <row r="26">
          <cell r="B26" t="str">
            <v>Плата за мощность</v>
          </cell>
          <cell r="C26" t="str">
            <v>Бюджетные потребители</v>
          </cell>
          <cell r="D26" t="str">
            <v>2СТ.М</v>
          </cell>
          <cell r="E26" t="str">
            <v>РУБ.МВТ.МЕС</v>
          </cell>
          <cell r="F26" t="str">
            <v>руб/МВт.мес.</v>
          </cell>
          <cell r="G26" t="e">
            <v>#NAME?</v>
          </cell>
          <cell r="H26" t="str">
            <v>х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T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</row>
        <row r="27">
          <cell r="B27" t="str">
            <v>Плата за энергию</v>
          </cell>
          <cell r="C27" t="str">
            <v>Бюджетные потребители</v>
          </cell>
          <cell r="D27" t="str">
            <v>2СТ.Э</v>
          </cell>
          <cell r="E27" t="str">
            <v>РУБ.ТКВТЧ</v>
          </cell>
          <cell r="F27" t="str">
            <v>руб./тыс.кВтч.</v>
          </cell>
          <cell r="G27" t="e">
            <v>#NAME?</v>
          </cell>
          <cell r="H27" t="e">
            <v>#DIV/0!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 t="str">
            <v>x</v>
          </cell>
          <cell r="N27" t="str">
            <v>x</v>
          </cell>
          <cell r="O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S27" t="str">
            <v>x</v>
          </cell>
          <cell r="T27" t="str">
            <v>x</v>
          </cell>
          <cell r="U27" t="str">
            <v>x</v>
          </cell>
          <cell r="V27" t="str">
            <v>x</v>
          </cell>
          <cell r="W27" t="str">
            <v>x</v>
          </cell>
          <cell r="X27" t="str">
            <v>x</v>
          </cell>
        </row>
        <row r="29">
          <cell r="A29" t="str">
            <v>3.</v>
          </cell>
          <cell r="B29" t="str">
            <v>Население</v>
          </cell>
        </row>
        <row r="30">
          <cell r="B30" t="str">
            <v>Одноставочный тариф</v>
          </cell>
          <cell r="C30" t="str">
            <v>Население</v>
          </cell>
          <cell r="D30" t="str">
            <v>1СТ</v>
          </cell>
          <cell r="E30" t="str">
            <v>РУБ.ТКВТЧ</v>
          </cell>
          <cell r="F30" t="str">
            <v>руб./тыс.кВтч.</v>
          </cell>
          <cell r="G30" t="e">
            <v>#NAME?</v>
          </cell>
          <cell r="H30" t="e">
            <v>#DIV/0!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2">
          <cell r="A32" t="str">
            <v>4.</v>
          </cell>
          <cell r="B32" t="str">
            <v>Прочие потребители</v>
          </cell>
        </row>
        <row r="33">
          <cell r="B33" t="str">
            <v>Одноставочный тариф средний по группе</v>
          </cell>
          <cell r="C33" t="str">
            <v>Прочие потребители</v>
          </cell>
          <cell r="D33" t="str">
            <v>1СТ</v>
          </cell>
          <cell r="E33" t="str">
            <v>РУБ.ТКВТЧ</v>
          </cell>
          <cell r="F33" t="str">
            <v>руб./тыс.кВтч.</v>
          </cell>
          <cell r="G33" t="e">
            <v>#NAME?</v>
          </cell>
          <cell r="H33" t="e">
            <v>#DIV/0!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B34" t="str">
            <v>с числом часов от 6000 до 7000</v>
          </cell>
          <cell r="C34" t="str">
            <v>Прочие потребители</v>
          </cell>
          <cell r="D34" t="str">
            <v>1СТ.ДО7</v>
          </cell>
          <cell r="E34" t="str">
            <v>РУБ.ТКВТЧ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с числом часов от 5000 до 6000</v>
          </cell>
          <cell r="C35" t="str">
            <v>Прочие потребители</v>
          </cell>
          <cell r="D35" t="str">
            <v>1СТ.ДО6</v>
          </cell>
          <cell r="E35" t="str">
            <v>РУБ.ТКВТЧ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B36" t="str">
            <v>с числом часов от 4000 до 5000</v>
          </cell>
          <cell r="C36" t="str">
            <v>Прочие потребители</v>
          </cell>
          <cell r="D36" t="str">
            <v>1СТ.ДО5</v>
          </cell>
          <cell r="E36" t="str">
            <v>РУБ.ТКВТЧ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с числом часов от 3000 до 4000</v>
          </cell>
          <cell r="C37" t="str">
            <v>Прочие потребители</v>
          </cell>
          <cell r="D37" t="str">
            <v>1СТ.ДО4</v>
          </cell>
          <cell r="E37" t="str">
            <v>РУБ.ТКВТЧ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B38" t="str">
            <v>с числом часов от 2000 до 3000</v>
          </cell>
          <cell r="C38" t="str">
            <v>Прочие потребители</v>
          </cell>
          <cell r="D38" t="str">
            <v>1СТ.ДО3</v>
          </cell>
          <cell r="E38" t="str">
            <v>РУБ.ТКВТЧ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Двухставочный тариф</v>
          </cell>
          <cell r="C39" t="str">
            <v>Прочие потребители</v>
          </cell>
        </row>
        <row r="40">
          <cell r="B40" t="str">
            <v>Плата за мощность</v>
          </cell>
          <cell r="C40" t="str">
            <v>Прочие потребители</v>
          </cell>
          <cell r="D40" t="str">
            <v>2СТ.М</v>
          </cell>
          <cell r="E40" t="str">
            <v>РУБ.МВТ.МЕС</v>
          </cell>
          <cell r="F40" t="str">
            <v>руб/МВт.мес.</v>
          </cell>
          <cell r="G40" t="e">
            <v>#NAME?</v>
          </cell>
          <cell r="H40" t="str">
            <v>х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 t="str">
            <v>x</v>
          </cell>
          <cell r="N40" t="str">
            <v>x</v>
          </cell>
          <cell r="O40" t="str">
            <v>x</v>
          </cell>
          <cell r="P40" t="str">
            <v>x</v>
          </cell>
          <cell r="Q40" t="str">
            <v>x</v>
          </cell>
          <cell r="R40" t="str">
            <v>x</v>
          </cell>
          <cell r="S40" t="str">
            <v>x</v>
          </cell>
          <cell r="T40" t="str">
            <v>x</v>
          </cell>
          <cell r="U40" t="str">
            <v>x</v>
          </cell>
          <cell r="V40" t="str">
            <v>x</v>
          </cell>
          <cell r="W40" t="str">
            <v>x</v>
          </cell>
          <cell r="X40" t="str">
            <v>x</v>
          </cell>
        </row>
        <row r="41">
          <cell r="B41" t="str">
            <v>Плата за энергию</v>
          </cell>
          <cell r="C41" t="str">
            <v>Прочие потребители</v>
          </cell>
          <cell r="D41" t="str">
            <v>2СТ.Э</v>
          </cell>
          <cell r="E41" t="str">
            <v>РУБ.ТКВТЧ</v>
          </cell>
          <cell r="F41" t="str">
            <v>руб./тыс.кВтч.</v>
          </cell>
          <cell r="G41" t="e">
            <v>#NAME?</v>
          </cell>
          <cell r="H41" t="e">
            <v>#DIV/0!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 t="str">
            <v>x</v>
          </cell>
          <cell r="N41" t="str">
            <v>x</v>
          </cell>
          <cell r="O41" t="str">
            <v>x</v>
          </cell>
          <cell r="P41" t="str">
            <v>x</v>
          </cell>
          <cell r="Q41" t="str">
            <v>x</v>
          </cell>
          <cell r="R41" t="str">
            <v>x</v>
          </cell>
          <cell r="S41" t="str">
            <v>x</v>
          </cell>
          <cell r="T41" t="str">
            <v>x</v>
          </cell>
          <cell r="U41" t="str">
            <v>x</v>
          </cell>
          <cell r="V41" t="str">
            <v>x</v>
          </cell>
          <cell r="W41" t="str">
            <v>x</v>
          </cell>
          <cell r="X41" t="str">
            <v>x</v>
          </cell>
        </row>
      </sheetData>
      <sheetData sheetId="50">
        <row r="1">
          <cell r="F1" t="str">
            <v>Таблица № П1.18.2.</v>
          </cell>
          <cell r="H1" t="str">
            <v>Таблица № П2.1</v>
          </cell>
        </row>
        <row r="2">
          <cell r="A2" t="str">
            <v>Калькуляция себестоимости передачи электрической энергии по ЭСО</v>
          </cell>
        </row>
        <row r="4">
          <cell r="A4" t="str">
            <v>№ п.п.</v>
          </cell>
          <cell r="B4" t="str">
            <v>Калькуляционные статьи затрат</v>
          </cell>
          <cell r="C4" t="str">
            <v>Всего</v>
          </cell>
          <cell r="D4" t="str">
            <v>Материал опор</v>
          </cell>
          <cell r="F4" t="str">
            <v>Количество условных единиц (у) на 100 км трассы ЛЭП</v>
          </cell>
          <cell r="G4" t="str">
            <v>Протяженность</v>
          </cell>
          <cell r="H4" t="str">
            <v>Объем условных единиц</v>
          </cell>
        </row>
        <row r="5">
          <cell r="C5">
            <v>2010</v>
          </cell>
          <cell r="E5">
            <v>2011</v>
          </cell>
          <cell r="F5" t="str">
            <v>у/100км</v>
          </cell>
          <cell r="G5" t="str">
            <v>км</v>
          </cell>
          <cell r="H5" t="str">
            <v>у</v>
          </cell>
        </row>
        <row r="6">
          <cell r="A6">
            <v>1</v>
          </cell>
          <cell r="B6">
            <v>2</v>
          </cell>
          <cell r="C6">
            <v>2010</v>
          </cell>
          <cell r="D6">
            <v>2010</v>
          </cell>
          <cell r="E6">
            <v>2011</v>
          </cell>
          <cell r="F6">
            <v>5</v>
          </cell>
          <cell r="G6">
            <v>6</v>
          </cell>
          <cell r="H6" t="str">
            <v>7 = 5 * 6 /100</v>
          </cell>
        </row>
        <row r="7">
          <cell r="A7" t="str">
            <v>ВЛЭП</v>
          </cell>
          <cell r="B7">
            <v>1150</v>
          </cell>
          <cell r="C7" t="str">
            <v>всего</v>
          </cell>
          <cell r="D7" t="str">
            <v>в т.ч. расходы на сбыт</v>
          </cell>
          <cell r="E7" t="str">
            <v>всего</v>
          </cell>
          <cell r="F7" t="str">
            <v>в т.ч. расходы на сбыт</v>
          </cell>
          <cell r="H7">
            <v>0</v>
          </cell>
        </row>
        <row r="8">
          <cell r="A8">
            <v>1</v>
          </cell>
          <cell r="B8">
            <v>750</v>
          </cell>
          <cell r="C8">
            <v>1</v>
          </cell>
          <cell r="D8" t="str">
            <v>металл</v>
          </cell>
          <cell r="E8" t="str">
            <v>ВЛЭП-750кВ-цепей:1-металл</v>
          </cell>
          <cell r="F8">
            <v>8</v>
          </cell>
          <cell r="H8">
            <v>0</v>
          </cell>
        </row>
        <row r="9">
          <cell r="A9" t="str">
            <v>1.</v>
          </cell>
          <cell r="B9" t="str">
            <v>400-500</v>
          </cell>
          <cell r="C9">
            <v>1</v>
          </cell>
          <cell r="D9" t="str">
            <v>металл</v>
          </cell>
          <cell r="E9" t="str">
            <v>ВЛЭП-400-500кВ-цепей:1-металл</v>
          </cell>
          <cell r="H9">
            <v>0</v>
          </cell>
        </row>
        <row r="10">
          <cell r="A10" t="str">
            <v>2.</v>
          </cell>
          <cell r="B10" t="str">
            <v>Дополнительная оплата труда производственных рабочих</v>
          </cell>
          <cell r="D10" t="str">
            <v>ж/бетон</v>
          </cell>
          <cell r="E10" t="str">
            <v>ВЛЭП-400-500кВ-ж/бетон</v>
          </cell>
          <cell r="H10">
            <v>0</v>
          </cell>
        </row>
        <row r="11">
          <cell r="A11" t="str">
            <v>3.</v>
          </cell>
          <cell r="B11">
            <v>330</v>
          </cell>
          <cell r="C11">
            <v>1</v>
          </cell>
          <cell r="D11" t="str">
            <v>металл</v>
          </cell>
          <cell r="E11" t="str">
            <v>ВЛЭП-330кВ-цепей:1-металл</v>
          </cell>
          <cell r="H11">
            <v>0</v>
          </cell>
        </row>
        <row r="12">
          <cell r="A12" t="str">
            <v>4.</v>
          </cell>
          <cell r="B12" t="str">
            <v>Расходы по содержание и эксплуатации оборудования</v>
          </cell>
          <cell r="C12">
            <v>0</v>
          </cell>
          <cell r="D12" t="str">
            <v>ж/бетон</v>
          </cell>
          <cell r="E12" t="str">
            <v>ВЛЭП-330кВ-ж/бетон</v>
          </cell>
          <cell r="F12">
            <v>0</v>
          </cell>
          <cell r="H12">
            <v>0</v>
          </cell>
        </row>
        <row r="13">
          <cell r="B13" t="str">
            <v xml:space="preserve">    в том числе:</v>
          </cell>
          <cell r="C13">
            <v>2</v>
          </cell>
          <cell r="D13" t="str">
            <v>металл</v>
          </cell>
          <cell r="E13" t="str">
            <v>ВЛЭП-330кВ-цепей:2-металл</v>
          </cell>
          <cell r="H13">
            <v>0</v>
          </cell>
        </row>
        <row r="14">
          <cell r="A14" t="str">
            <v>4.1.</v>
          </cell>
          <cell r="B14" t="str">
            <v>амортизация производственного оборудования</v>
          </cell>
          <cell r="C14">
            <v>0</v>
          </cell>
          <cell r="D14" t="str">
            <v>ж/бетон</v>
          </cell>
          <cell r="E14" t="str">
            <v>ВЛЭП-330кВ-ж/бетон</v>
          </cell>
          <cell r="F14">
            <v>0</v>
          </cell>
          <cell r="H14">
            <v>0</v>
          </cell>
        </row>
        <row r="15">
          <cell r="B15" t="str">
            <v>ВН</v>
          </cell>
          <cell r="C15">
            <v>1</v>
          </cell>
          <cell r="D15" t="str">
            <v>дерево</v>
          </cell>
          <cell r="E15" t="str">
            <v>ВЛЭП-220кВ-цепей:1-дерево</v>
          </cell>
          <cell r="H15">
            <v>0</v>
          </cell>
        </row>
        <row r="16">
          <cell r="B16" t="str">
            <v>СН1</v>
          </cell>
          <cell r="D16" t="str">
            <v>металл</v>
          </cell>
          <cell r="E16" t="str">
            <v>ВЛЭП-220кВ-металл</v>
          </cell>
          <cell r="H16">
            <v>0</v>
          </cell>
        </row>
        <row r="17">
          <cell r="B17" t="str">
            <v>СН2</v>
          </cell>
          <cell r="D17" t="str">
            <v>ж/бетон</v>
          </cell>
          <cell r="E17" t="str">
            <v>ВЛЭП-220кВ-ж/бетон</v>
          </cell>
          <cell r="H17">
            <v>0</v>
          </cell>
        </row>
        <row r="18">
          <cell r="B18" t="str">
            <v>НН</v>
          </cell>
          <cell r="C18">
            <v>2</v>
          </cell>
          <cell r="D18" t="str">
            <v>металл</v>
          </cell>
          <cell r="E18" t="str">
            <v>ВЛЭП-220кВ-цепей:2-металл</v>
          </cell>
          <cell r="H18">
            <v>0</v>
          </cell>
        </row>
        <row r="19">
          <cell r="A19" t="str">
            <v>4.2.</v>
          </cell>
          <cell r="B19" t="str">
            <v>ремонт основного оборудования</v>
          </cell>
          <cell r="D19" t="str">
            <v>ж/бетон</v>
          </cell>
          <cell r="E19" t="str">
            <v>ВЛЭП-220кВ-ж/бетон</v>
          </cell>
          <cell r="H19">
            <v>0</v>
          </cell>
        </row>
        <row r="20">
          <cell r="A20" t="str">
            <v>4.3.</v>
          </cell>
          <cell r="B20" t="str">
            <v>110-150</v>
          </cell>
          <cell r="C20">
            <v>1</v>
          </cell>
          <cell r="D20" t="str">
            <v>дерево</v>
          </cell>
          <cell r="E20" t="str">
            <v>ВЛЭП-110-150кВ-цепей:1-дерево</v>
          </cell>
          <cell r="H20">
            <v>0</v>
          </cell>
        </row>
        <row r="21">
          <cell r="A21" t="str">
            <v>5.</v>
          </cell>
          <cell r="B21" t="str">
            <v>Расходы по подготовке и освоению производства (пусковые работы)</v>
          </cell>
          <cell r="D21" t="str">
            <v>металл</v>
          </cell>
          <cell r="E21" t="str">
            <v>ВЛЭП-110-150кВ-металл</v>
          </cell>
          <cell r="H21">
            <v>0</v>
          </cell>
        </row>
        <row r="22">
          <cell r="A22" t="str">
            <v>6.</v>
          </cell>
          <cell r="B22" t="str">
            <v>Цеховые расходы</v>
          </cell>
          <cell r="D22" t="str">
            <v>ж/бетон</v>
          </cell>
          <cell r="E22" t="str">
            <v>ВЛЭП-110-150кВ-ж/бетон</v>
          </cell>
          <cell r="H22">
            <v>0</v>
          </cell>
        </row>
        <row r="23">
          <cell r="A23" t="str">
            <v>7.</v>
          </cell>
          <cell r="B23" t="str">
            <v>Общехозяйственные расходы электрических сетей</v>
          </cell>
          <cell r="C23">
            <v>2</v>
          </cell>
          <cell r="D23" t="str">
            <v>металл</v>
          </cell>
          <cell r="E23" t="str">
            <v>ВЛЭП-110-150кВ-цепей:2-металл</v>
          </cell>
          <cell r="F23">
            <v>0</v>
          </cell>
          <cell r="H23">
            <v>0</v>
          </cell>
        </row>
        <row r="24">
          <cell r="B24" t="str">
            <v xml:space="preserve">    всего в том числе:</v>
          </cell>
          <cell r="D24" t="str">
            <v>ж/бетон</v>
          </cell>
          <cell r="E24" t="str">
            <v>ВЛЭП-110-150кВ-ж/бетон</v>
          </cell>
          <cell r="H24">
            <v>0</v>
          </cell>
        </row>
        <row r="25">
          <cell r="A25" t="str">
            <v>7.1.</v>
          </cell>
          <cell r="B25" t="str">
            <v>Целевые средства на НИОКР</v>
          </cell>
          <cell r="C25" t="str">
            <v>-</v>
          </cell>
          <cell r="D25" t="str">
            <v>-</v>
          </cell>
          <cell r="E25" t="str">
            <v>КЛЭП-220кВ</v>
          </cell>
          <cell r="H25">
            <v>0</v>
          </cell>
        </row>
        <row r="26">
          <cell r="A26" t="str">
            <v>7.2.</v>
          </cell>
          <cell r="B26">
            <v>110</v>
          </cell>
          <cell r="C26" t="str">
            <v>-</v>
          </cell>
          <cell r="D26" t="str">
            <v>-</v>
          </cell>
          <cell r="E26" t="str">
            <v>КЛЭП-110кВ</v>
          </cell>
          <cell r="H26">
            <v>0</v>
          </cell>
        </row>
        <row r="27">
          <cell r="A27" t="str">
            <v>7.3.</v>
          </cell>
          <cell r="B27" t="str">
            <v>Плата за предельно допустимые выбросы (сбросы) загрязняющих вещетв</v>
          </cell>
          <cell r="E27" t="str">
            <v>Всего</v>
          </cell>
          <cell r="H27">
            <v>0</v>
          </cell>
        </row>
        <row r="28">
          <cell r="A28" t="str">
            <v>7.4.</v>
          </cell>
          <cell r="B28" t="str">
            <v>Отчисления в ремонтный фонд в случае его формирования</v>
          </cell>
          <cell r="C28">
            <v>1</v>
          </cell>
          <cell r="D28" t="str">
            <v>дерево</v>
          </cell>
          <cell r="E28" t="str">
            <v>ВЛЭП-35кВ-цепей:1-дерево</v>
          </cell>
          <cell r="H28">
            <v>0</v>
          </cell>
        </row>
        <row r="29">
          <cell r="A29" t="str">
            <v>7.5.</v>
          </cell>
          <cell r="B29" t="str">
            <v>Непроизводственные расходы (налоги и другие обязательные платежи и сборы) всего</v>
          </cell>
          <cell r="C29">
            <v>0</v>
          </cell>
          <cell r="D29" t="str">
            <v>металл</v>
          </cell>
          <cell r="E29" t="str">
            <v>ВЛЭП-35кВ-металл</v>
          </cell>
          <cell r="F29">
            <v>0</v>
          </cell>
          <cell r="H29">
            <v>0</v>
          </cell>
        </row>
        <row r="30">
          <cell r="B30" t="str">
            <v xml:space="preserve">    в том числе:</v>
          </cell>
          <cell r="D30" t="str">
            <v>ж/бетон</v>
          </cell>
          <cell r="E30" t="str">
            <v>ВЛЭП-35кВ-ж/бетон</v>
          </cell>
          <cell r="H30">
            <v>0</v>
          </cell>
        </row>
        <row r="31">
          <cell r="C31">
            <v>2</v>
          </cell>
          <cell r="D31" t="str">
            <v>металл</v>
          </cell>
          <cell r="E31" t="str">
            <v>ВЛЭП-35кВ-цепей:2-металл</v>
          </cell>
          <cell r="H31">
            <v>0</v>
          </cell>
        </row>
        <row r="32">
          <cell r="D32" t="str">
            <v>ж/бетон</v>
          </cell>
          <cell r="E32" t="str">
            <v>ВЛЭП-35кВ-ж/бетон</v>
          </cell>
          <cell r="H32">
            <v>0</v>
          </cell>
        </row>
        <row r="33">
          <cell r="A33" t="str">
            <v>7.6.</v>
          </cell>
          <cell r="B33" t="str">
            <v xml:space="preserve"> 1 - 20 </v>
          </cell>
          <cell r="C33" t="str">
            <v>-</v>
          </cell>
          <cell r="D33" t="str">
            <v>дерево</v>
          </cell>
          <cell r="E33" t="str">
            <v>ВЛЭП-1-20кВ-дерево</v>
          </cell>
          <cell r="H33">
            <v>0</v>
          </cell>
        </row>
        <row r="34">
          <cell r="B34" t="str">
            <v xml:space="preserve">    в том числе:</v>
          </cell>
          <cell r="D34" t="str">
            <v>дерево на ж/б пасынках</v>
          </cell>
          <cell r="E34" t="str">
            <v>ВЛЭП-1-20кВ-дерево на ж/б пасынках</v>
          </cell>
          <cell r="H34">
            <v>0</v>
          </cell>
        </row>
        <row r="35">
          <cell r="D35" t="str">
            <v>ж/бетон, металл</v>
          </cell>
          <cell r="E35" t="str">
            <v>ВЛЭП-1-20кВ-ж/бетон,металл</v>
          </cell>
          <cell r="H35">
            <v>0</v>
          </cell>
        </row>
        <row r="36">
          <cell r="A36" t="str">
            <v>КЛЭП</v>
          </cell>
          <cell r="B36" t="str">
            <v xml:space="preserve"> 20 -35</v>
          </cell>
          <cell r="C36" t="str">
            <v>-</v>
          </cell>
          <cell r="D36" t="str">
            <v>-</v>
          </cell>
          <cell r="E36" t="str">
            <v>КЛЭП-20-35кВ</v>
          </cell>
          <cell r="H36">
            <v>0</v>
          </cell>
        </row>
        <row r="37">
          <cell r="A37" t="str">
            <v>8.</v>
          </cell>
          <cell r="B37" t="str">
            <v xml:space="preserve"> 3 - 10</v>
          </cell>
          <cell r="C37" t="str">
            <v>-</v>
          </cell>
          <cell r="D37" t="str">
            <v>-</v>
          </cell>
          <cell r="E37" t="str">
            <v>КЛЭП-3-10кВ</v>
          </cell>
          <cell r="H37">
            <v>0</v>
          </cell>
        </row>
        <row r="38">
          <cell r="A38" t="str">
            <v>9.</v>
          </cell>
          <cell r="B38" t="str">
            <v>Избыток средств, полученный в предыдущем периоде регулирования</v>
          </cell>
          <cell r="E38" t="str">
            <v>Всего</v>
          </cell>
          <cell r="H38">
            <v>0</v>
          </cell>
        </row>
        <row r="39">
          <cell r="A39" t="str">
            <v>10.</v>
          </cell>
          <cell r="B39" t="str">
            <v xml:space="preserve">Итого производственные расходы </v>
          </cell>
          <cell r="C39">
            <v>0</v>
          </cell>
          <cell r="D39">
            <v>0</v>
          </cell>
          <cell r="E39" t="str">
            <v>Всего</v>
          </cell>
          <cell r="F39">
            <v>0</v>
          </cell>
          <cell r="H39">
            <v>0</v>
          </cell>
        </row>
        <row r="40">
          <cell r="A40" t="str">
            <v>ВЛЭП</v>
          </cell>
          <cell r="B40" t="str">
            <v xml:space="preserve">    в том числе:</v>
          </cell>
          <cell r="C40" t="str">
            <v>-</v>
          </cell>
          <cell r="D40" t="str">
            <v>дерево</v>
          </cell>
          <cell r="E40" t="str">
            <v>ВЛЭП-0,4кВ-дерево</v>
          </cell>
          <cell r="H40">
            <v>0</v>
          </cell>
        </row>
        <row r="41">
          <cell r="B41" t="str">
            <v>ВН</v>
          </cell>
          <cell r="C41" t="e">
            <v>#DIV/0!</v>
          </cell>
          <cell r="D41" t="str">
            <v>дерево на ж/б пасынках</v>
          </cell>
          <cell r="E41" t="str">
            <v>ВЛЭП-0,4кВ-дерево на ж/б пасынках</v>
          </cell>
          <cell r="H41">
            <v>0</v>
          </cell>
        </row>
        <row r="42">
          <cell r="B42" t="str">
            <v>СН1</v>
          </cell>
          <cell r="C42" t="e">
            <v>#DIV/0!</v>
          </cell>
          <cell r="D42" t="str">
            <v>ж/бетон, металл</v>
          </cell>
          <cell r="E42" t="str">
            <v>ВЛЭП-0,4кВ-ж/бетон,металл</v>
          </cell>
          <cell r="H42">
            <v>0</v>
          </cell>
        </row>
        <row r="43">
          <cell r="A43" t="str">
            <v>КЛЭП</v>
          </cell>
          <cell r="B43" t="str">
            <v>СН2</v>
          </cell>
          <cell r="C43" t="e">
            <v>#DIV/0!</v>
          </cell>
          <cell r="D43" t="str">
            <v>-</v>
          </cell>
          <cell r="E43" t="e">
            <v>#DIV/0!</v>
          </cell>
          <cell r="H43">
            <v>0</v>
          </cell>
        </row>
        <row r="44">
          <cell r="A44" t="str">
            <v>НН, всего</v>
          </cell>
          <cell r="B44" t="str">
            <v>НН</v>
          </cell>
          <cell r="C44" t="e">
            <v>#DIV/0!</v>
          </cell>
          <cell r="E44" t="e">
            <v>#DIV/0!</v>
          </cell>
          <cell r="H44">
            <v>0</v>
          </cell>
        </row>
      </sheetData>
      <sheetData sheetId="51">
        <row r="1">
          <cell r="H1" t="str">
            <v>Таблица № П2.2</v>
          </cell>
        </row>
        <row r="2">
          <cell r="A2" t="str">
            <v>Расчет одноставочных экономически обоснованных тарифов на тепловую энергию по ЭСО - всего</v>
          </cell>
        </row>
        <row r="4">
          <cell r="A4" t="str">
            <v>№ п.п.</v>
          </cell>
          <cell r="B4" t="str">
            <v>Наименование</v>
          </cell>
          <cell r="D4" t="str">
            <v>Единица измерения</v>
          </cell>
          <cell r="E4" t="str">
            <v xml:space="preserve">Напряжение, кВ </v>
          </cell>
          <cell r="F4" t="str">
            <v>Количество условных единиц (у) на единицу измерения</v>
          </cell>
          <cell r="G4" t="str">
            <v>Количество единиц измерения</v>
          </cell>
          <cell r="H4" t="str">
            <v>Объем условных единиц</v>
          </cell>
        </row>
        <row r="5">
          <cell r="B5" t="str">
            <v>Всего</v>
          </cell>
          <cell r="F5" t="str">
            <v>у/ед.изм.</v>
          </cell>
          <cell r="G5" t="str">
            <v>ед.изм.</v>
          </cell>
          <cell r="H5" t="str">
            <v>у</v>
          </cell>
        </row>
        <row r="6">
          <cell r="A6">
            <v>1</v>
          </cell>
          <cell r="B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 t="str">
            <v>7=5*6</v>
          </cell>
        </row>
        <row r="7">
          <cell r="A7" t="str">
            <v>№ п.п.</v>
          </cell>
          <cell r="B7" t="str">
            <v>Потребители</v>
          </cell>
          <cell r="C7" t="str">
            <v>Подстанция</v>
          </cell>
          <cell r="D7" t="str">
            <v>П/ст</v>
          </cell>
          <cell r="E7" t="str">
            <v>Энергия, тыс.Гкал</v>
          </cell>
          <cell r="F7" t="str">
            <v>Число часов использ. максим. мощности, час</v>
          </cell>
          <cell r="G7" t="str">
            <v>Ставка за мощность руб./Гкал/час</v>
          </cell>
          <cell r="H7">
            <v>0</v>
          </cell>
        </row>
        <row r="8">
          <cell r="A8">
            <v>1</v>
          </cell>
          <cell r="B8">
            <v>2</v>
          </cell>
          <cell r="C8" t="str">
            <v>Подстанция</v>
          </cell>
          <cell r="D8" t="str">
            <v>ПАР</v>
          </cell>
          <cell r="E8">
            <v>750</v>
          </cell>
          <cell r="F8">
            <v>4</v>
          </cell>
          <cell r="G8">
            <v>5</v>
          </cell>
          <cell r="H8">
            <v>0</v>
          </cell>
        </row>
        <row r="9">
          <cell r="C9" t="str">
            <v>Подстанция</v>
          </cell>
          <cell r="E9" t="str">
            <v>400-500</v>
          </cell>
          <cell r="H9">
            <v>0</v>
          </cell>
        </row>
        <row r="10">
          <cell r="A10" t="str">
            <v>1.</v>
          </cell>
          <cell r="B10" t="str">
            <v>Потребитель, получающий тепловую энергию непосредственно с коллекторов ТЭЦ и котельных</v>
          </cell>
          <cell r="C10" t="str">
            <v>Подстанция</v>
          </cell>
          <cell r="D10" t="str">
            <v>Всего</v>
          </cell>
          <cell r="E10">
            <v>330</v>
          </cell>
          <cell r="F10" t="e">
            <v>#NAME?</v>
          </cell>
          <cell r="G10" t="e">
            <v>#NAME?</v>
          </cell>
          <cell r="H10">
            <v>0</v>
          </cell>
        </row>
        <row r="11">
          <cell r="B11" t="str">
            <v xml:space="preserve"> - горячая вода</v>
          </cell>
          <cell r="C11" t="str">
            <v>Подстанция</v>
          </cell>
          <cell r="D11" t="str">
            <v>Горячая вода</v>
          </cell>
          <cell r="E11">
            <v>220</v>
          </cell>
          <cell r="F11" t="e">
            <v>#NAME?</v>
          </cell>
          <cell r="G11" t="e">
            <v>#NAME?</v>
          </cell>
          <cell r="H11">
            <v>0</v>
          </cell>
        </row>
        <row r="12">
          <cell r="B12" t="str">
            <v xml:space="preserve"> - пар от 1.2 до 2.5 кгс/см2</v>
          </cell>
          <cell r="C12" t="str">
            <v>Подстанция</v>
          </cell>
          <cell r="D12" t="str">
            <v>Пар 1,2-2,5 кгс/см2</v>
          </cell>
          <cell r="E12" t="str">
            <v>110-150</v>
          </cell>
          <cell r="F12" t="e">
            <v>#NAME?</v>
          </cell>
          <cell r="G12" t="e">
            <v>#NAME?</v>
          </cell>
          <cell r="H12">
            <v>0</v>
          </cell>
        </row>
        <row r="13">
          <cell r="B13" t="str">
            <v xml:space="preserve"> - пар от 2.5 до 7.0 кгс/см2</v>
          </cell>
          <cell r="C13" t="str">
            <v>Подстанция</v>
          </cell>
          <cell r="D13" t="str">
            <v>Пар 2,5-7,0 кгс/см2</v>
          </cell>
          <cell r="E13">
            <v>35</v>
          </cell>
          <cell r="F13" t="e">
            <v>#NAME?</v>
          </cell>
          <cell r="G13" t="e">
            <v>#NAME?</v>
          </cell>
          <cell r="H13">
            <v>0</v>
          </cell>
        </row>
        <row r="14">
          <cell r="A14">
            <v>2</v>
          </cell>
          <cell r="B14" t="str">
            <v xml:space="preserve"> - пар от 7.0 до 13.0 кгс/см2</v>
          </cell>
          <cell r="C14" t="str">
            <v>Всего</v>
          </cell>
          <cell r="D14" t="str">
            <v>Пар 7,0-13,0 кгс/см2</v>
          </cell>
          <cell r="E14" t="e">
            <v>#NAME?</v>
          </cell>
          <cell r="F14" t="e">
            <v>#NAME?</v>
          </cell>
          <cell r="G14" t="e">
            <v>#NAME?</v>
          </cell>
          <cell r="H14">
            <v>0</v>
          </cell>
        </row>
        <row r="15">
          <cell r="B15" t="str">
            <v xml:space="preserve"> - пар свыше 13.0 кгс/см2</v>
          </cell>
          <cell r="C15" t="str">
            <v>Силовой трансформатор или реактор (одно- или трехфазный), или вольтодобавочный трансформатор</v>
          </cell>
          <cell r="D15" t="str">
            <v>Пар больше 13 кгс/см2</v>
          </cell>
          <cell r="E15">
            <v>750</v>
          </cell>
          <cell r="F15" t="e">
            <v>#NAME?</v>
          </cell>
          <cell r="G15" t="e">
            <v>#NAME?</v>
          </cell>
          <cell r="H15">
            <v>0</v>
          </cell>
        </row>
        <row r="16">
          <cell r="B16" t="str">
            <v xml:space="preserve"> - острый и редуцированный пар</v>
          </cell>
          <cell r="C16" t="str">
            <v>Силовой трансформатор или реактор (одно- или трехфазный), или вольтодобавочный трансформатор</v>
          </cell>
          <cell r="D16" t="str">
            <v>Острый и редуцированный пар</v>
          </cell>
          <cell r="E16" t="str">
            <v>400-500</v>
          </cell>
          <cell r="F16" t="e">
            <v>#NAME?</v>
          </cell>
          <cell r="G16" t="e">
            <v>#NAME?</v>
          </cell>
          <cell r="H16">
            <v>0</v>
          </cell>
        </row>
        <row r="17">
          <cell r="C17" t="str">
            <v>Силовой трансформатор или реактор (одно- или трехфазный), или вольтодобавочный трансформатор</v>
          </cell>
          <cell r="E17">
            <v>330</v>
          </cell>
          <cell r="H17">
            <v>0</v>
          </cell>
        </row>
        <row r="18">
          <cell r="C18" t="str">
            <v>Силовой трансформатор или реактор (одно- или трехфазный), или вольтодобавочный трансформатор</v>
          </cell>
          <cell r="E18">
            <v>220</v>
          </cell>
          <cell r="H18">
            <v>0</v>
          </cell>
        </row>
        <row r="19">
          <cell r="C19" t="str">
            <v>Силовой трансформатор или реактор (одно- или трехфазный), или вольтодобавочный трансформатор</v>
          </cell>
          <cell r="E19" t="str">
            <v>110-150</v>
          </cell>
          <cell r="H19">
            <v>0</v>
          </cell>
        </row>
        <row r="20">
          <cell r="C20" t="str">
            <v>Силовой трансформатор или реактор (одно- или трехфазный), или вольтодобавочный трансформатор</v>
          </cell>
          <cell r="E20">
            <v>35</v>
          </cell>
          <cell r="H20">
            <v>0</v>
          </cell>
        </row>
        <row r="21">
          <cell r="C21" t="str">
            <v>Силовой трансформатор или реактор (одно- или трехфазный), или вольтодобавочный трансформатор</v>
          </cell>
          <cell r="E21" t="str">
            <v>1-20</v>
          </cell>
          <cell r="H21">
            <v>0</v>
          </cell>
        </row>
        <row r="22">
          <cell r="A22">
            <v>3</v>
          </cell>
          <cell r="B22" t="str">
            <v>Воздушный выключатель</v>
          </cell>
          <cell r="C22" t="str">
            <v>Воздушный выключатель</v>
          </cell>
          <cell r="D22" t="str">
            <v>3 фазы</v>
          </cell>
          <cell r="E22">
            <v>1150</v>
          </cell>
          <cell r="H22">
            <v>0</v>
          </cell>
        </row>
        <row r="23">
          <cell r="C23" t="str">
            <v>Воздушный выключатель</v>
          </cell>
          <cell r="E23">
            <v>750</v>
          </cell>
          <cell r="H23">
            <v>0</v>
          </cell>
        </row>
        <row r="24">
          <cell r="C24" t="str">
            <v>Воздушный выключатель</v>
          </cell>
          <cell r="E24" t="str">
            <v>400-500</v>
          </cell>
          <cell r="H24">
            <v>0</v>
          </cell>
        </row>
        <row r="25">
          <cell r="A25" t="str">
            <v>№ п.п.</v>
          </cell>
          <cell r="B25" t="str">
            <v>Потребители</v>
          </cell>
          <cell r="C25" t="str">
            <v>Воздушный выключатель</v>
          </cell>
          <cell r="E25" t="str">
            <v>Энергия, тыс.Гкал</v>
          </cell>
          <cell r="F25" t="str">
            <v>Число часов использ. максим. мощности, час</v>
          </cell>
          <cell r="G25" t="str">
            <v>Ставка за мощность руб./Гкал/час</v>
          </cell>
          <cell r="H25">
            <v>0</v>
          </cell>
        </row>
        <row r="26">
          <cell r="A26">
            <v>1</v>
          </cell>
          <cell r="B26">
            <v>2</v>
          </cell>
          <cell r="C26" t="str">
            <v>Воздушный выключатель</v>
          </cell>
          <cell r="D26" t="str">
            <v>ПАР</v>
          </cell>
          <cell r="E26">
            <v>220</v>
          </cell>
          <cell r="F26">
            <v>4</v>
          </cell>
          <cell r="G26">
            <v>5</v>
          </cell>
          <cell r="H26">
            <v>0</v>
          </cell>
        </row>
        <row r="27">
          <cell r="C27" t="str">
            <v>Воздушный выключатель</v>
          </cell>
          <cell r="E27" t="str">
            <v>110-150</v>
          </cell>
          <cell r="H27">
            <v>0</v>
          </cell>
        </row>
        <row r="28">
          <cell r="A28" t="str">
            <v>1.</v>
          </cell>
          <cell r="B28" t="str">
            <v>Потребитель, получающий тепловую энергию непосредственно с коллекторов ТЭЦ и котельных</v>
          </cell>
          <cell r="C28" t="str">
            <v>Воздушный выключатель</v>
          </cell>
          <cell r="D28" t="str">
            <v>Всего</v>
          </cell>
          <cell r="E28">
            <v>35</v>
          </cell>
          <cell r="F28" t="e">
            <v>#NAME?</v>
          </cell>
          <cell r="G28" t="e">
            <v>#NAME?</v>
          </cell>
          <cell r="H28">
            <v>0</v>
          </cell>
        </row>
        <row r="29">
          <cell r="B29" t="str">
            <v xml:space="preserve"> - горячая вода</v>
          </cell>
          <cell r="C29" t="str">
            <v>Воздушный выключатель</v>
          </cell>
          <cell r="D29" t="str">
            <v>Горячая вода</v>
          </cell>
          <cell r="E29" t="str">
            <v>1-20</v>
          </cell>
          <cell r="F29" t="e">
            <v>#NAME?</v>
          </cell>
          <cell r="G29" t="e">
            <v>#NAME?</v>
          </cell>
          <cell r="H29">
            <v>0</v>
          </cell>
        </row>
        <row r="30">
          <cell r="A30">
            <v>4</v>
          </cell>
          <cell r="B30" t="str">
            <v xml:space="preserve"> - пар от 1.2 до 2.5 кгс/см2</v>
          </cell>
          <cell r="C30">
            <v>0</v>
          </cell>
          <cell r="D30" t="str">
            <v>Пар 1,2-2,5 кгс/см2</v>
          </cell>
          <cell r="E30" t="e">
            <v>#NAME?</v>
          </cell>
          <cell r="F30" t="e">
            <v>#NAME?</v>
          </cell>
          <cell r="G30" t="e">
            <v>#NAME?</v>
          </cell>
          <cell r="H30">
            <v>0</v>
          </cell>
        </row>
        <row r="31">
          <cell r="B31" t="str">
            <v xml:space="preserve"> - пар от 2.5 до 7.0 кгс/см2</v>
          </cell>
          <cell r="C31" t="str">
            <v>Масляный (вакуумный) выключатель</v>
          </cell>
          <cell r="D31" t="str">
            <v>Пар 2,5-7,0 кгс/см2</v>
          </cell>
          <cell r="E31" t="str">
            <v>110-150</v>
          </cell>
          <cell r="F31" t="e">
            <v>#NAME?</v>
          </cell>
          <cell r="G31" t="e">
            <v>#NAME?</v>
          </cell>
          <cell r="H31">
            <v>0</v>
          </cell>
        </row>
        <row r="32">
          <cell r="B32" t="str">
            <v xml:space="preserve"> - пар от 7.0 до 13.0 кгс/см2</v>
          </cell>
          <cell r="C32" t="str">
            <v>Масляный (вакуумный) выключатель</v>
          </cell>
          <cell r="D32" t="str">
            <v>Пар 7,0-13,0 кгс/см2</v>
          </cell>
          <cell r="E32">
            <v>35</v>
          </cell>
          <cell r="F32" t="e">
            <v>#NAME?</v>
          </cell>
          <cell r="G32" t="e">
            <v>#NAME?</v>
          </cell>
          <cell r="H32">
            <v>0</v>
          </cell>
        </row>
        <row r="33">
          <cell r="B33" t="str">
            <v xml:space="preserve"> - пар свыше 13.0 кгс/см2</v>
          </cell>
          <cell r="C33" t="str">
            <v>Масляный (вакуумный) выключатель</v>
          </cell>
          <cell r="D33" t="str">
            <v>Пар больше 13 кгс/см2</v>
          </cell>
          <cell r="E33" t="str">
            <v>1-20</v>
          </cell>
          <cell r="F33" t="e">
            <v>#NAME?</v>
          </cell>
          <cell r="G33" t="e">
            <v>#NAME?</v>
          </cell>
          <cell r="H33">
            <v>0</v>
          </cell>
        </row>
        <row r="34">
          <cell r="A34">
            <v>5</v>
          </cell>
          <cell r="B34" t="str">
            <v xml:space="preserve"> - острый и редуцированный пар</v>
          </cell>
          <cell r="C34">
            <v>0</v>
          </cell>
          <cell r="D34" t="str">
            <v>Острый и редуцированный пар</v>
          </cell>
          <cell r="E34" t="e">
            <v>#NAME?</v>
          </cell>
          <cell r="F34" t="e">
            <v>#NAME?</v>
          </cell>
          <cell r="G34" t="e">
            <v>#NAME?</v>
          </cell>
          <cell r="H34">
            <v>0</v>
          </cell>
        </row>
        <row r="35">
          <cell r="C35" t="str">
            <v>Отделитель с короткозамыкателем</v>
          </cell>
          <cell r="E35">
            <v>330</v>
          </cell>
          <cell r="H35">
            <v>0</v>
          </cell>
        </row>
        <row r="36">
          <cell r="C36" t="str">
            <v>Отделитель с короткозамыкателем</v>
          </cell>
          <cell r="E36">
            <v>220</v>
          </cell>
          <cell r="H36">
            <v>0</v>
          </cell>
        </row>
        <row r="37">
          <cell r="C37" t="str">
            <v>Отделитель с короткозамыкателем</v>
          </cell>
          <cell r="E37" t="str">
            <v>110-150</v>
          </cell>
          <cell r="H37">
            <v>0</v>
          </cell>
        </row>
        <row r="38">
          <cell r="C38" t="str">
            <v>Отделитель с короткозамыкателем</v>
          </cell>
          <cell r="E38">
            <v>35</v>
          </cell>
          <cell r="H38">
            <v>0</v>
          </cell>
        </row>
        <row r="39">
          <cell r="A39">
            <v>6</v>
          </cell>
          <cell r="B39" t="str">
            <v>Выключатель нагрузки</v>
          </cell>
          <cell r="C39" t="str">
            <v>Выключатель нагрузки</v>
          </cell>
          <cell r="D39" t="str">
            <v xml:space="preserve"> - " -</v>
          </cell>
          <cell r="E39" t="str">
            <v>1-20</v>
          </cell>
          <cell r="H39">
            <v>0</v>
          </cell>
        </row>
        <row r="40">
          <cell r="A40">
            <v>7</v>
          </cell>
          <cell r="B40" t="str">
            <v>Синхронный компенсатор мощн. до 50 Мвар</v>
          </cell>
          <cell r="C40" t="str">
            <v>Синхронный компенсатор мощн. до 50 Мвар</v>
          </cell>
          <cell r="D40" t="str">
            <v xml:space="preserve"> - " -</v>
          </cell>
          <cell r="E40" t="str">
            <v>1-20</v>
          </cell>
          <cell r="H40">
            <v>0</v>
          </cell>
        </row>
        <row r="41">
          <cell r="A41">
            <v>8</v>
          </cell>
          <cell r="B41" t="str">
            <v>То же, 50 Мвар и более</v>
          </cell>
          <cell r="C41" t="str">
            <v>Синхронный компенсатор мощн. 50 Мвар и выше</v>
          </cell>
          <cell r="D41" t="str">
            <v xml:space="preserve"> - " -</v>
          </cell>
          <cell r="E41" t="str">
            <v>1-20</v>
          </cell>
          <cell r="H41">
            <v>0</v>
          </cell>
        </row>
        <row r="42">
          <cell r="A42">
            <v>9</v>
          </cell>
          <cell r="B42" t="str">
            <v>Статические конденсаторы</v>
          </cell>
          <cell r="C42" t="str">
            <v>Статические конденсаторы</v>
          </cell>
          <cell r="D42" t="str">
            <v>100 конд.</v>
          </cell>
          <cell r="E42">
            <v>35</v>
          </cell>
          <cell r="H42">
            <v>0</v>
          </cell>
        </row>
        <row r="43">
          <cell r="C43" t="str">
            <v>Статические конденсаторы</v>
          </cell>
          <cell r="E43" t="str">
            <v>1-20</v>
          </cell>
          <cell r="H43">
            <v>0</v>
          </cell>
        </row>
        <row r="44">
          <cell r="A44">
            <v>10</v>
          </cell>
          <cell r="B44" t="str">
            <v>Мачтовая (столбовая) ТП</v>
          </cell>
          <cell r="C44" t="str">
            <v>Мачтовая (столбовая) ТП</v>
          </cell>
          <cell r="D44" t="str">
            <v>ТП</v>
          </cell>
          <cell r="E44" t="str">
            <v>1-20</v>
          </cell>
          <cell r="H44">
            <v>0</v>
          </cell>
        </row>
        <row r="45">
          <cell r="A45">
            <v>11</v>
          </cell>
          <cell r="B45" t="str">
            <v>Однотрансфор-маторная ТП, КТП</v>
          </cell>
          <cell r="C45" t="str">
            <v>Однотрансфор-маторная ТП, КТП</v>
          </cell>
          <cell r="D45" t="str">
            <v>ТП, КТП</v>
          </cell>
          <cell r="E45" t="str">
            <v>1-20</v>
          </cell>
          <cell r="H45">
            <v>0</v>
          </cell>
        </row>
        <row r="46">
          <cell r="A46">
            <v>12</v>
          </cell>
          <cell r="B46" t="str">
            <v>Двухтрансформаторная ТП, КТП</v>
          </cell>
          <cell r="C46" t="str">
            <v>Двухтрансформаторная ТП, КТП</v>
          </cell>
          <cell r="D46" t="str">
            <v>ТП, КТП</v>
          </cell>
          <cell r="E46" t="str">
            <v>1-20</v>
          </cell>
          <cell r="H46">
            <v>0</v>
          </cell>
        </row>
        <row r="47">
          <cell r="A47">
            <v>13</v>
          </cell>
          <cell r="B47" t="str">
            <v xml:space="preserve">Однотрансфор-маторная подстанция 34/0,4 кВ </v>
          </cell>
          <cell r="C47" t="str">
            <v xml:space="preserve">Однотрансфор-маторная подстанция 34/0,4 кВ </v>
          </cell>
          <cell r="D47" t="str">
            <v>п/ст</v>
          </cell>
          <cell r="E47">
            <v>35</v>
          </cell>
          <cell r="H47">
            <v>0</v>
          </cell>
        </row>
        <row r="48">
          <cell r="A48" t="str">
            <v>14.</v>
          </cell>
          <cell r="B48" t="str">
            <v>Итого</v>
          </cell>
          <cell r="E48" t="str">
            <v>ВН</v>
          </cell>
          <cell r="H48">
            <v>0</v>
          </cell>
        </row>
        <row r="49">
          <cell r="E49" t="str">
            <v>СН1</v>
          </cell>
          <cell r="H49">
            <v>0</v>
          </cell>
        </row>
        <row r="50">
          <cell r="E50" t="str">
            <v>СН2</v>
          </cell>
          <cell r="H50">
            <v>0</v>
          </cell>
        </row>
        <row r="51">
          <cell r="E51" t="str">
            <v>НН</v>
          </cell>
          <cell r="H51">
            <v>0</v>
          </cell>
        </row>
      </sheetData>
      <sheetData sheetId="52">
        <row r="3">
          <cell r="B3" t="e">
            <v>#NAME?</v>
          </cell>
        </row>
      </sheetData>
      <sheetData sheetId="53">
        <row r="1">
          <cell r="D1" t="str">
            <v>Таблица № П1.19</v>
          </cell>
        </row>
        <row r="2">
          <cell r="A2" t="str">
            <v xml:space="preserve">Калькуляция себестоимости тепловой энергии </v>
          </cell>
        </row>
        <row r="3">
          <cell r="B3" t="e">
            <v>#NAME?</v>
          </cell>
          <cell r="D3" t="str">
            <v>тыс.руб.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"/>
      <sheetName val="4"/>
      <sheetName val="20"/>
      <sheetName val="6"/>
      <sheetName val="3"/>
      <sheetName val="24"/>
      <sheetName val="18"/>
      <sheetName val="9"/>
      <sheetName val="12"/>
      <sheetName val="1"/>
      <sheetName val="29"/>
      <sheetName val="28"/>
      <sheetName val="23"/>
      <sheetName val="26"/>
      <sheetName val="14"/>
      <sheetName val="2"/>
      <sheetName val="19"/>
      <sheetName val="21"/>
      <sheetName val="13"/>
      <sheetName val="27"/>
      <sheetName val="15"/>
      <sheetName val="17.1"/>
      <sheetName val="11"/>
      <sheetName val="10"/>
      <sheetName val="22"/>
      <sheetName val="17"/>
      <sheetName val="0"/>
      <sheetName val="5"/>
      <sheetName val="25"/>
      <sheetName val="8"/>
      <sheetName val="4.1"/>
      <sheetName val="2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 Списки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lagevermögen"/>
      <sheetName val="Списки"/>
    </sheet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REESTR_ORG_EE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J11" t="str">
            <v>Архангельская область</v>
          </cell>
        </row>
        <row r="13">
          <cell r="J13">
            <v>2017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">
          <cell r="E2">
            <v>2015</v>
          </cell>
          <cell r="H2" t="str">
            <v>I квартал</v>
          </cell>
        </row>
        <row r="3">
          <cell r="E3">
            <v>2016</v>
          </cell>
          <cell r="H3" t="str">
            <v>II квартал</v>
          </cell>
        </row>
        <row r="4">
          <cell r="E4">
            <v>2017</v>
          </cell>
          <cell r="H4" t="str">
            <v>III квартал</v>
          </cell>
        </row>
        <row r="5">
          <cell r="E5">
            <v>2018</v>
          </cell>
          <cell r="H5" t="str">
            <v>IV квартал</v>
          </cell>
        </row>
        <row r="6">
          <cell r="E6">
            <v>2019</v>
          </cell>
          <cell r="H6" t="str">
            <v>год</v>
          </cell>
        </row>
        <row r="7">
          <cell r="E7">
            <v>2020</v>
          </cell>
        </row>
        <row r="8">
          <cell r="E8">
            <v>2021</v>
          </cell>
        </row>
        <row r="9">
          <cell r="E9">
            <v>2022</v>
          </cell>
        </row>
        <row r="10">
          <cell r="E10">
            <v>2023</v>
          </cell>
        </row>
        <row r="11">
          <cell r="E11">
            <v>2024</v>
          </cell>
        </row>
        <row r="12">
          <cell r="E12">
            <v>2025</v>
          </cell>
        </row>
        <row r="13">
          <cell r="E13">
            <v>2026</v>
          </cell>
        </row>
        <row r="14">
          <cell r="E14">
            <v>2027</v>
          </cell>
        </row>
        <row r="15">
          <cell r="E15">
            <v>2028</v>
          </cell>
        </row>
        <row r="16">
          <cell r="E16">
            <v>2029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о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Инструкция"/>
      <sheetName val="Заголовок"/>
      <sheetName val="Форма 3.1"/>
      <sheetName val="Субабоненты"/>
      <sheetName val="Примечания"/>
      <sheetName val="Лист1"/>
      <sheetName val="Справочно"/>
    </sheetNames>
    <sheetDataSet>
      <sheetData sheetId="0"/>
      <sheetData sheetId="1"/>
      <sheetData sheetId="2">
        <row r="2">
          <cell r="B2" t="str">
            <v>Алтайский край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HSHEET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HSHEET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T5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быт"/>
      <sheetName val="Справочники"/>
    </sheetNames>
    <sheetDataSet>
      <sheetData sheetId="0" refreshError="1"/>
      <sheetData sheetId="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>
        <row r="15">
          <cell r="B15">
            <v>2007</v>
          </cell>
        </row>
      </sheetData>
      <sheetData sheetId="1">
        <row r="13">
          <cell r="E13" t="str">
            <v>Вологодская область</v>
          </cell>
        </row>
      </sheetData>
      <sheetData sheetId="2" refreshError="1"/>
      <sheetData sheetId="3" refreshError="1"/>
      <sheetData sheetId="4">
        <row r="19">
          <cell r="I19">
            <v>17.7</v>
          </cell>
        </row>
      </sheetData>
      <sheetData sheetId="5">
        <row r="19">
          <cell r="I19">
            <v>17.7</v>
          </cell>
        </row>
      </sheetData>
      <sheetData sheetId="6">
        <row r="10">
          <cell r="E10">
            <v>0</v>
          </cell>
        </row>
      </sheetData>
      <sheetData sheetId="7" refreshError="1"/>
      <sheetData sheetId="8">
        <row r="9">
          <cell r="E9">
            <v>31</v>
          </cell>
        </row>
      </sheetData>
      <sheetData sheetId="9">
        <row r="9">
          <cell r="E9">
            <v>31</v>
          </cell>
        </row>
      </sheetData>
      <sheetData sheetId="10">
        <row r="9">
          <cell r="E9">
            <v>31</v>
          </cell>
        </row>
      </sheetData>
      <sheetData sheetId="11">
        <row r="8">
          <cell r="E8">
            <v>0</v>
          </cell>
        </row>
      </sheetData>
      <sheetData sheetId="12">
        <row r="8">
          <cell r="E8">
            <v>0</v>
          </cell>
        </row>
      </sheetData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</sheetData>
      <sheetData sheetId="17">
        <row r="4">
          <cell r="D4" t="str">
            <v>200_ г.</v>
          </cell>
        </row>
      </sheetData>
      <sheetData sheetId="18">
        <row r="4">
          <cell r="D4" t="str">
            <v>200_ г.</v>
          </cell>
        </row>
      </sheetData>
      <sheetData sheetId="19" refreshError="1">
        <row r="5">
          <cell r="C5" t="str">
            <v>_________</v>
          </cell>
        </row>
        <row r="6">
          <cell r="K6" t="str">
            <v>Предложение организации</v>
          </cell>
        </row>
        <row r="7">
          <cell r="K7" t="str">
            <v>Предложение регионального регулятора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имечания"/>
      <sheetName val="Анализ 3года"/>
      <sheetName val="Лист2"/>
      <sheetName val="Ожидаемое c уч.Северстали"/>
      <sheetName val="Ожидаемое4.11.2008"/>
      <sheetName val="Ожидаемое"/>
      <sheetName val="16"/>
      <sheetName val="18.2"/>
      <sheetName val="4"/>
      <sheetName val="6"/>
      <sheetName val="17.1"/>
      <sheetName val="21.3"/>
      <sheetName val="2.3"/>
      <sheetName val="20"/>
      <sheetName val="24"/>
      <sheetName val="25"/>
      <sheetName val="5"/>
      <sheetName val="P2.1"/>
    </sheetNames>
    <sheetDataSet>
      <sheetData sheetId="0">
        <row r="6">
          <cell r="F6">
            <v>14788.01</v>
          </cell>
          <cell r="J6">
            <v>15184.83</v>
          </cell>
          <cell r="K6">
            <v>102.7</v>
          </cell>
        </row>
        <row r="8">
          <cell r="F8">
            <v>289.66000000000003</v>
          </cell>
          <cell r="J8">
            <v>278.75</v>
          </cell>
          <cell r="K8">
            <v>96.2</v>
          </cell>
        </row>
        <row r="12">
          <cell r="F12">
            <v>386.25</v>
          </cell>
          <cell r="J12">
            <v>421</v>
          </cell>
          <cell r="K12">
            <v>109</v>
          </cell>
        </row>
        <row r="14">
          <cell r="F14">
            <v>10389.209999999999</v>
          </cell>
          <cell r="J14">
            <v>10784.47</v>
          </cell>
          <cell r="K14">
            <v>103.8</v>
          </cell>
        </row>
        <row r="15">
          <cell r="F15">
            <v>10227.85</v>
          </cell>
          <cell r="J15">
            <v>10655.22</v>
          </cell>
          <cell r="K15">
            <v>104.2</v>
          </cell>
        </row>
        <row r="16">
          <cell r="F16">
            <v>1036.53</v>
          </cell>
          <cell r="J16">
            <v>997.32</v>
          </cell>
          <cell r="K16">
            <v>100.23316582914575</v>
          </cell>
        </row>
        <row r="17">
          <cell r="F17">
            <v>148.1</v>
          </cell>
          <cell r="J17">
            <v>160</v>
          </cell>
          <cell r="K17">
            <v>103.2258064516129</v>
          </cell>
        </row>
        <row r="18">
          <cell r="F18">
            <v>469</v>
          </cell>
          <cell r="J18">
            <v>354.57600000000002</v>
          </cell>
          <cell r="K18">
            <v>101.30742857142857</v>
          </cell>
        </row>
        <row r="19">
          <cell r="F19">
            <v>4277</v>
          </cell>
          <cell r="J19">
            <v>4500.8</v>
          </cell>
          <cell r="K19">
            <v>102.66423357664233</v>
          </cell>
        </row>
        <row r="20">
          <cell r="F20">
            <v>658.55</v>
          </cell>
          <cell r="J20">
            <v>576</v>
          </cell>
        </row>
        <row r="21">
          <cell r="F21">
            <v>3638.6699999999992</v>
          </cell>
          <cell r="J21">
            <v>4195.7740000000003</v>
          </cell>
          <cell r="K21">
            <v>101.56799806342291</v>
          </cell>
        </row>
        <row r="22">
          <cell r="F22">
            <v>161.36000000000001</v>
          </cell>
          <cell r="J22">
            <v>129.25</v>
          </cell>
          <cell r="K22">
            <v>80.099999999999994</v>
          </cell>
        </row>
        <row r="25">
          <cell r="F25">
            <v>774.6</v>
          </cell>
          <cell r="J25">
            <v>802.66</v>
          </cell>
          <cell r="K25">
            <v>103.7</v>
          </cell>
        </row>
        <row r="27">
          <cell r="F27">
            <v>3731.4</v>
          </cell>
          <cell r="J27">
            <v>3700.61</v>
          </cell>
          <cell r="K27">
            <v>99.4</v>
          </cell>
        </row>
        <row r="32">
          <cell r="F32">
            <v>9614.6</v>
          </cell>
          <cell r="J32">
            <v>9981.81</v>
          </cell>
          <cell r="K32">
            <v>103.8</v>
          </cell>
        </row>
        <row r="34">
          <cell r="F34">
            <v>1429.63</v>
          </cell>
          <cell r="J34">
            <v>1424.18</v>
          </cell>
          <cell r="K34">
            <v>99.6</v>
          </cell>
        </row>
        <row r="35">
          <cell r="F35">
            <v>1411.46</v>
          </cell>
          <cell r="J35">
            <v>1409.02</v>
          </cell>
          <cell r="K35">
            <v>99.8</v>
          </cell>
        </row>
        <row r="36">
          <cell r="F36">
            <v>18.170000000000002</v>
          </cell>
          <cell r="J36">
            <v>15.16</v>
          </cell>
          <cell r="K36">
            <v>83.4</v>
          </cell>
        </row>
        <row r="38">
          <cell r="F38">
            <v>844.57299999999998</v>
          </cell>
          <cell r="J38">
            <v>879.6</v>
          </cell>
          <cell r="K38">
            <v>104.1</v>
          </cell>
        </row>
        <row r="39">
          <cell r="F39">
            <v>168.81</v>
          </cell>
          <cell r="J39">
            <v>161.75</v>
          </cell>
          <cell r="K39">
            <v>95.8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Индексы"/>
      <sheetName val="0.3"/>
      <sheetName val="0.1"/>
      <sheetName val="0.1ЭЭ"/>
      <sheetName val="0.1ГМ"/>
      <sheetName val="1"/>
      <sheetName val="2"/>
      <sheetName val="2.1"/>
      <sheetName val="2.2"/>
      <sheetName val="2.3"/>
      <sheetName val="4"/>
      <sheetName val="РчСтЭЭ"/>
      <sheetName val="РчСтЭЭ_УП"/>
      <sheetName val="РчСтЭЭ_Ф"/>
      <sheetName val="РчСтГМ"/>
      <sheetName val="РчСтГМ_УП"/>
      <sheetName val="РчСтГМ_Ф"/>
      <sheetName val="ИП"/>
      <sheetName val="Ист-ики финанс-я"/>
      <sheetName val="Расчет прибыли"/>
      <sheetName val="TEHSHEET"/>
    </sheetNames>
    <sheetDataSet>
      <sheetData sheetId="0"/>
      <sheetData sheetId="1">
        <row r="12">
          <cell r="H12" t="str">
            <v>газ коксовый</v>
          </cell>
        </row>
      </sheetData>
      <sheetData sheetId="2">
        <row r="12">
          <cell r="H12" t="str">
            <v>газ коксовый</v>
          </cell>
        </row>
        <row r="13">
          <cell r="H13" t="str">
            <v>прочее</v>
          </cell>
        </row>
        <row r="14">
          <cell r="H14" t="str">
            <v>дистиллят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 ЭЭ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</sheetNames>
    <sheetDataSet>
      <sheetData sheetId="0" refreshError="1"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3">
          <cell r="J33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50">
          <cell r="K50">
            <v>0</v>
          </cell>
          <cell r="L50">
            <v>0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НВВ общий"/>
      <sheetName val="Расчет котловых тарифов"/>
      <sheetName val="Параметры"/>
      <sheetName val="Расчет расходов RAB"/>
      <sheetName val="расчет НВВ РСК по RAB"/>
      <sheetName val="Лист1"/>
      <sheetName val="PREDEL.ELEK.2011.D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_1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4"/>
      <sheetName val="5"/>
      <sheetName val="6"/>
      <sheetName val="1.30"/>
      <sheetName val="15"/>
      <sheetName val="15.1"/>
      <sheetName val="15.2"/>
      <sheetName val="16"/>
      <sheetName val="17"/>
      <sheetName val="17.1"/>
      <sheetName val="18.2"/>
      <sheetName val="20"/>
      <sheetName val="20.1"/>
      <sheetName val="21.3"/>
      <sheetName val="21.3.1"/>
      <sheetName val="21.3.2"/>
      <sheetName val="21.3.3"/>
      <sheetName val="24"/>
      <sheetName val="25"/>
      <sheetName val="27"/>
      <sheetName val="P2.1"/>
      <sheetName val="P2.2"/>
      <sheetName val="2.3"/>
    </sheetNames>
    <sheetDataSet>
      <sheetData sheetId="0"/>
      <sheetData sheetId="1" refreshError="1"/>
      <sheetData sheetId="2"/>
      <sheetData sheetId="3" refreshError="1">
        <row r="10">
          <cell r="D10">
            <v>749353</v>
          </cell>
        </row>
        <row r="28">
          <cell r="B28" t="str">
            <v>Другие прочие платежи из прибыли</v>
          </cell>
          <cell r="E28">
            <v>26443.93</v>
          </cell>
        </row>
        <row r="29">
          <cell r="B29" t="str">
            <v>выпадающие доходы (платеж ОАО "ФСК ЕЭС")</v>
          </cell>
        </row>
        <row r="30">
          <cell r="B30" t="str">
            <v>фонд накопления</v>
          </cell>
        </row>
        <row r="32">
          <cell r="E32">
            <v>229041.05</v>
          </cell>
        </row>
        <row r="35">
          <cell r="E35">
            <v>56220</v>
          </cell>
        </row>
        <row r="39">
          <cell r="H39">
            <v>205</v>
          </cell>
          <cell r="N39">
            <v>60</v>
          </cell>
        </row>
        <row r="40">
          <cell r="D40">
            <v>106</v>
          </cell>
          <cell r="E40">
            <v>6346.06</v>
          </cell>
          <cell r="F40">
            <v>296.33</v>
          </cell>
          <cell r="G40">
            <v>508.15</v>
          </cell>
          <cell r="H40">
            <v>247.18</v>
          </cell>
          <cell r="J40">
            <v>15.84</v>
          </cell>
          <cell r="K40">
            <v>1044.3</v>
          </cell>
          <cell r="L40">
            <v>42.14</v>
          </cell>
          <cell r="M40">
            <v>75.91</v>
          </cell>
          <cell r="N40">
            <v>33.19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</sheetData>
      <sheetData sheetId="4"/>
      <sheetData sheetId="5"/>
      <sheetData sheetId="6">
        <row r="9">
          <cell r="E9">
            <v>758663</v>
          </cell>
        </row>
      </sheetData>
      <sheetData sheetId="7"/>
      <sheetData sheetId="8" refreshError="1">
        <row r="7">
          <cell r="F7">
            <v>2007</v>
          </cell>
          <cell r="G7">
            <v>2008</v>
          </cell>
        </row>
      </sheetData>
      <sheetData sheetId="9"/>
      <sheetData sheetId="10" refreshError="1">
        <row r="10">
          <cell r="D10">
            <v>749353</v>
          </cell>
          <cell r="E10">
            <v>49251.892125860431</v>
          </cell>
          <cell r="I10">
            <v>51714.559554768406</v>
          </cell>
        </row>
        <row r="11">
          <cell r="D11">
            <v>315308</v>
          </cell>
          <cell r="E11">
            <v>0</v>
          </cell>
          <cell r="I11">
            <v>22071.546373706617</v>
          </cell>
        </row>
        <row r="12">
          <cell r="D12">
            <v>1264961</v>
          </cell>
          <cell r="E12">
            <v>26416.028469468303</v>
          </cell>
          <cell r="I12">
            <v>145957.58183987872</v>
          </cell>
        </row>
        <row r="13">
          <cell r="D13">
            <v>1058041</v>
          </cell>
          <cell r="E13">
            <v>45193.536214689528</v>
          </cell>
          <cell r="I13">
            <v>117269.24239469362</v>
          </cell>
        </row>
        <row r="15">
          <cell r="D15">
            <v>0</v>
          </cell>
          <cell r="E15">
            <v>0</v>
          </cell>
          <cell r="I15">
            <v>0</v>
          </cell>
        </row>
        <row r="16">
          <cell r="D16">
            <v>0</v>
          </cell>
          <cell r="E16">
            <v>0</v>
          </cell>
          <cell r="I16">
            <v>0</v>
          </cell>
        </row>
        <row r="17">
          <cell r="D17">
            <v>22644</v>
          </cell>
          <cell r="E17">
            <v>0</v>
          </cell>
          <cell r="I17">
            <v>2535.0352739283658</v>
          </cell>
        </row>
        <row r="18">
          <cell r="D18">
            <v>2709</v>
          </cell>
          <cell r="E18">
            <v>0</v>
          </cell>
          <cell r="I18">
            <v>179.24804358937115</v>
          </cell>
        </row>
        <row r="20">
          <cell r="D20">
            <v>1234855</v>
          </cell>
          <cell r="E20">
            <v>436174.75666661997</v>
          </cell>
          <cell r="I20">
            <v>111463.11436363503</v>
          </cell>
        </row>
        <row r="21">
          <cell r="D21">
            <v>350440</v>
          </cell>
          <cell r="E21">
            <v>0</v>
          </cell>
          <cell r="I21">
            <v>55926.925920238355</v>
          </cell>
        </row>
        <row r="22">
          <cell r="D22">
            <v>264925</v>
          </cell>
          <cell r="E22">
            <v>18106.786523361781</v>
          </cell>
          <cell r="F22">
            <v>297.62</v>
          </cell>
          <cell r="I22">
            <v>80158.346672404223</v>
          </cell>
        </row>
        <row r="23">
          <cell r="D23">
            <v>66146</v>
          </cell>
          <cell r="E23">
            <v>0</v>
          </cell>
          <cell r="I23">
            <v>29227.406518480751</v>
          </cell>
        </row>
      </sheetData>
      <sheetData sheetId="11" refreshError="1">
        <row r="6">
          <cell r="F6">
            <v>200741.24301454501</v>
          </cell>
        </row>
        <row r="7">
          <cell r="F7">
            <v>12722.351911341571</v>
          </cell>
        </row>
        <row r="8">
          <cell r="F8">
            <v>53791.537633757791</v>
          </cell>
        </row>
        <row r="28">
          <cell r="B28" t="str">
            <v>налог на землю</v>
          </cell>
        </row>
        <row r="29">
          <cell r="B29" t="str">
            <v>плата на пользоват. Автодорог.</v>
          </cell>
        </row>
        <row r="30">
          <cell r="B30" t="str">
            <v>плата за выбросы</v>
          </cell>
        </row>
        <row r="31">
          <cell r="B31" t="str">
            <v>другие обязательные сборы</v>
          </cell>
        </row>
        <row r="62">
          <cell r="F62">
            <v>127181.49800000001</v>
          </cell>
        </row>
        <row r="64">
          <cell r="F64">
            <v>18880.639000000003</v>
          </cell>
        </row>
        <row r="65">
          <cell r="F65">
            <v>17443.223000000002</v>
          </cell>
        </row>
        <row r="66">
          <cell r="F66">
            <v>67150.212</v>
          </cell>
        </row>
        <row r="67">
          <cell r="F67">
            <v>23707.424000000003</v>
          </cell>
        </row>
      </sheetData>
      <sheetData sheetId="12" refreshError="1">
        <row r="9">
          <cell r="E9">
            <v>758663</v>
          </cell>
        </row>
        <row r="10">
          <cell r="E10">
            <v>0</v>
          </cell>
        </row>
        <row r="13">
          <cell r="E13">
            <v>477478</v>
          </cell>
        </row>
        <row r="14">
          <cell r="E14">
            <v>32829</v>
          </cell>
        </row>
        <row r="18">
          <cell r="E18">
            <v>21186</v>
          </cell>
        </row>
        <row r="20">
          <cell r="E20">
            <v>147727</v>
          </cell>
        </row>
      </sheetData>
      <sheetData sheetId="13"/>
      <sheetData sheetId="14" refreshError="1">
        <row r="10">
          <cell r="E10">
            <v>69171</v>
          </cell>
        </row>
        <row r="13">
          <cell r="E13">
            <v>69171</v>
          </cell>
        </row>
        <row r="17">
          <cell r="E17">
            <v>21089.78</v>
          </cell>
        </row>
        <row r="20">
          <cell r="E20">
            <v>57366.5</v>
          </cell>
        </row>
        <row r="22">
          <cell r="E22">
            <v>56157.33</v>
          </cell>
        </row>
        <row r="24">
          <cell r="E24">
            <v>25797.1</v>
          </cell>
        </row>
        <row r="25">
          <cell r="E25">
            <v>3916.3</v>
          </cell>
        </row>
        <row r="28">
          <cell r="B28" t="str">
            <v>Другие прочие платежи из прибыли</v>
          </cell>
          <cell r="E28">
            <v>26443.93</v>
          </cell>
        </row>
        <row r="29">
          <cell r="B29" t="str">
            <v>выпадающие доходы (платеж ОАО "ФСК ЕЭС")</v>
          </cell>
        </row>
        <row r="30">
          <cell r="B30" t="str">
            <v>фонд накопления</v>
          </cell>
        </row>
        <row r="32">
          <cell r="E32">
            <v>229041.05</v>
          </cell>
        </row>
        <row r="35">
          <cell r="E35">
            <v>56220</v>
          </cell>
        </row>
        <row r="40">
          <cell r="E40">
            <v>31292.304572000001</v>
          </cell>
        </row>
        <row r="48">
          <cell r="B48" t="str">
            <v>другие</v>
          </cell>
          <cell r="E48">
            <v>42.4</v>
          </cell>
        </row>
      </sheetData>
      <sheetData sheetId="15"/>
      <sheetData sheetId="16"/>
      <sheetData sheetId="17"/>
      <sheetData sheetId="18"/>
      <sheetData sheetId="19"/>
      <sheetData sheetId="20"/>
      <sheetData sheetId="21" refreshError="1">
        <row r="12">
          <cell r="H12">
            <v>303.54437419999999</v>
          </cell>
        </row>
        <row r="16">
          <cell r="G16">
            <v>8755.4541509999999</v>
          </cell>
        </row>
        <row r="21">
          <cell r="F21">
            <v>160</v>
          </cell>
          <cell r="G21">
            <v>119.27</v>
          </cell>
        </row>
        <row r="22">
          <cell r="F22">
            <v>130</v>
          </cell>
          <cell r="G22">
            <v>2111.21</v>
          </cell>
        </row>
        <row r="23">
          <cell r="F23">
            <v>190</v>
          </cell>
          <cell r="G23">
            <v>136.99</v>
          </cell>
        </row>
        <row r="24">
          <cell r="F24">
            <v>160</v>
          </cell>
          <cell r="G24">
            <v>772.78</v>
          </cell>
        </row>
        <row r="28">
          <cell r="F28">
            <v>170</v>
          </cell>
          <cell r="G28">
            <v>44.6</v>
          </cell>
        </row>
        <row r="29">
          <cell r="F29">
            <v>140</v>
          </cell>
          <cell r="G29">
            <v>15.29</v>
          </cell>
        </row>
        <row r="30">
          <cell r="F30">
            <v>120</v>
          </cell>
          <cell r="G30">
            <v>2863.87</v>
          </cell>
        </row>
        <row r="31">
          <cell r="F31">
            <v>180</v>
          </cell>
          <cell r="G31">
            <v>41.62</v>
          </cell>
        </row>
        <row r="32">
          <cell r="F32">
            <v>150</v>
          </cell>
          <cell r="G32">
            <v>234.23</v>
          </cell>
        </row>
        <row r="33">
          <cell r="F33">
            <v>160</v>
          </cell>
          <cell r="G33">
            <v>2446.0700000000002</v>
          </cell>
        </row>
        <row r="34">
          <cell r="F34">
            <v>140</v>
          </cell>
          <cell r="G34">
            <v>1689.13</v>
          </cell>
        </row>
        <row r="35">
          <cell r="F35">
            <v>110</v>
          </cell>
          <cell r="G35">
            <v>15418.77</v>
          </cell>
        </row>
        <row r="37">
          <cell r="F37">
            <v>350</v>
          </cell>
          <cell r="G37">
            <v>64.53</v>
          </cell>
        </row>
        <row r="40">
          <cell r="F40">
            <v>260</v>
          </cell>
          <cell r="G40">
            <v>2073.33</v>
          </cell>
        </row>
        <row r="41">
          <cell r="F41">
            <v>220</v>
          </cell>
          <cell r="G41">
            <v>2859.69</v>
          </cell>
        </row>
        <row r="42">
          <cell r="F42">
            <v>150</v>
          </cell>
          <cell r="G42">
            <v>7699.2</v>
          </cell>
        </row>
        <row r="43">
          <cell r="F43">
            <v>270</v>
          </cell>
          <cell r="G43">
            <v>34.51</v>
          </cell>
        </row>
      </sheetData>
      <sheetData sheetId="22"/>
      <sheetData sheetId="2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иалы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HSHEET"/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</sheetNames>
    <sheetDataSet>
      <sheetData sheetId="0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ий"/>
      <sheetName val="окраска"/>
      <sheetName val="Текущие цены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ПП"/>
      <sheetName val="сведения об организации"/>
      <sheetName val="Планируемый объем"/>
      <sheetName val="Баланс, выручка"/>
      <sheetName val="Реестр договоров"/>
      <sheetName val="План эффективности"/>
      <sheetName val="Отчет об исполнении программы"/>
      <sheetName val="Производственные мощности Обор"/>
      <sheetName val="Производственные мощности Сети"/>
      <sheetName val="ПМ КНС"/>
      <sheetName val="Удельные нормы"/>
      <sheetName val="Расход электроэнергии"/>
      <sheetName val="Плановые показатели"/>
      <sheetName val="реагенты"/>
      <sheetName val="Раздел 4.3"/>
    </sheetNames>
    <sheetDataSet>
      <sheetData sheetId="0" refreshError="1"/>
      <sheetData sheetId="1" refreshError="1">
        <row r="5">
          <cell r="E5" t="str">
            <v>метод экономически обоснованных расходов(затрат)</v>
          </cell>
        </row>
        <row r="6">
          <cell r="E6" t="str">
            <v>метод доходности инвестированного капитала</v>
          </cell>
        </row>
        <row r="7">
          <cell r="E7" t="str">
            <v>метод индексации установленных тарифов</v>
          </cell>
        </row>
        <row r="8">
          <cell r="E8" t="str">
            <v>менее 1года</v>
          </cell>
          <cell r="F8" t="str">
            <v>1год</v>
          </cell>
          <cell r="G8" t="str">
            <v>2года</v>
          </cell>
          <cell r="H8" t="str">
            <v>3года и более</v>
          </cell>
        </row>
        <row r="9">
          <cell r="E9" t="str">
            <v>да</v>
          </cell>
          <cell r="F9" t="str">
            <v>нет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N12" t="str">
            <v>очистка сточных вод</v>
          </cell>
        </row>
        <row r="13">
          <cell r="N13" t="str">
            <v>транспортировка сточных вод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H8" t="str">
            <v>СН1</v>
          </cell>
        </row>
        <row r="9">
          <cell r="H9">
            <v>445.83571428571429</v>
          </cell>
        </row>
        <row r="10">
          <cell r="H10">
            <v>33.22866740340119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нение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пуск по котельным"/>
      <sheetName val="Структура по котельным"/>
      <sheetName val="1.15.2э  посл"/>
      <sheetName val="1.15.старая"/>
      <sheetName val="1.16.2 э (2)"/>
      <sheetName val="2.1  (2)"/>
      <sheetName val="2.2  (2)"/>
      <sheetName val="2.1 "/>
      <sheetName val="2.2 "/>
      <sheetName val="1.3"/>
      <sheetName val="1.4"/>
      <sheetName val="1.5"/>
      <sheetName val="1.6"/>
      <sheetName val="т. 1.12."/>
      <sheetName val="1.15.2э"/>
      <sheetName val="1.16.2 э"/>
      <sheetName val="1.17.1."/>
      <sheetName val="1.17"/>
      <sheetName val="сходимость"/>
      <sheetName val="1.18.2"/>
      <sheetName val="1.20"/>
      <sheetName val="1.20.3."/>
      <sheetName val="1.21.2"/>
      <sheetName val="1.24"/>
      <sheetName val="1.24 (м)"/>
      <sheetName val="1.25"/>
      <sheetName val="тариф"/>
      <sheetName val="КАЛЬК"/>
      <sheetName val="20"/>
      <sheetName val="Расчет_электр_ОЭК_ЛО_2010 "/>
    </sheetNames>
    <definedNames>
      <definedName name="ww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ФОТ ауп"/>
      <sheetName val="ФОТ рабочий"/>
      <sheetName val="Стор"/>
      <sheetName val="НВВ"/>
      <sheetName val="СодРСС"/>
      <sheetName val="Ресурсы"/>
      <sheetName val="ТБ"/>
      <sheetName val="Электрич"/>
      <sheetName val="Вредн"/>
      <sheetName val="прочие"/>
      <sheetName val="ХВО"/>
      <sheetName val="БАЗА"/>
      <sheetName val="Расход электроэнергии"/>
      <sheetName val="сведения об организации"/>
      <sheetName val="Паспорт ПП"/>
      <sheetName val="Отчет об исполнении програм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40" t="str">
            <v xml:space="preserve">До 200            </v>
          </cell>
        </row>
        <row r="41">
          <cell r="A41" t="str">
            <v xml:space="preserve">св. 200 до 300    </v>
          </cell>
        </row>
        <row r="42">
          <cell r="A42" t="str">
            <v xml:space="preserve">св. 300 до 600    </v>
          </cell>
        </row>
        <row r="43">
          <cell r="A43" t="str">
            <v xml:space="preserve">Свыше 600         </v>
          </cell>
        </row>
        <row r="44">
          <cell r="A44">
            <v>0</v>
          </cell>
        </row>
        <row r="45">
          <cell r="A45" t="str">
            <v xml:space="preserve">До 150            </v>
          </cell>
        </row>
        <row r="46">
          <cell r="A46" t="str">
            <v xml:space="preserve">св. 150 до 250    </v>
          </cell>
        </row>
        <row r="47">
          <cell r="A47" t="str">
            <v xml:space="preserve">св. 250 до 500    </v>
          </cell>
        </row>
        <row r="48">
          <cell r="A48" t="str">
            <v xml:space="preserve">Свыше 500         </v>
          </cell>
        </row>
        <row r="49">
          <cell r="A49">
            <v>0</v>
          </cell>
        </row>
        <row r="50">
          <cell r="A50" t="str">
            <v xml:space="preserve">До 100            </v>
          </cell>
        </row>
        <row r="51">
          <cell r="A51" t="str">
            <v xml:space="preserve">св. 100 до 200    </v>
          </cell>
        </row>
        <row r="52">
          <cell r="A52" t="str">
            <v xml:space="preserve">св. 200 до 400    </v>
          </cell>
        </row>
        <row r="53">
          <cell r="A53" t="str">
            <v xml:space="preserve">Свыше 400         </v>
          </cell>
        </row>
        <row r="54">
          <cell r="A54">
            <v>0</v>
          </cell>
        </row>
        <row r="67">
          <cell r="A67" t="str">
            <v xml:space="preserve">До 20               </v>
          </cell>
        </row>
        <row r="68">
          <cell r="A68" t="str">
            <v xml:space="preserve">св. 20 до 30        </v>
          </cell>
        </row>
        <row r="69">
          <cell r="A69" t="str">
            <v xml:space="preserve">св. 30 до 40        </v>
          </cell>
        </row>
        <row r="70">
          <cell r="A70" t="str">
            <v xml:space="preserve">св. 40 до 50        </v>
          </cell>
        </row>
        <row r="71">
          <cell r="A71" t="str">
            <v>св. 50 до 60</v>
          </cell>
        </row>
        <row r="72">
          <cell r="A72" t="str">
            <v xml:space="preserve">св. 60 до 70        </v>
          </cell>
        </row>
        <row r="73">
          <cell r="A73" t="str">
            <v xml:space="preserve">св. 70 до 80        </v>
          </cell>
        </row>
        <row r="74">
          <cell r="A74" t="str">
            <v xml:space="preserve">св. 80 до 90        </v>
          </cell>
        </row>
        <row r="75">
          <cell r="A75" t="str">
            <v xml:space="preserve">св. 90 до 100       </v>
          </cell>
        </row>
        <row r="76">
          <cell r="A76" t="str">
            <v xml:space="preserve">св. 100 до 120      </v>
          </cell>
        </row>
        <row r="77">
          <cell r="A77" t="str">
            <v xml:space="preserve">св. 120 до 150      </v>
          </cell>
        </row>
        <row r="78">
          <cell r="A78" t="str">
            <v xml:space="preserve">св. 150 до 200      </v>
          </cell>
        </row>
        <row r="79">
          <cell r="A79" t="str">
            <v xml:space="preserve">свыше 200           </v>
          </cell>
        </row>
        <row r="80">
          <cell r="A80">
            <v>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.1.3.1"/>
      <sheetName val="1.1.1.3.2"/>
      <sheetName val="1.1.1.4. мат на ОТ"/>
      <sheetName val="1.6.2.11 пожарка"/>
      <sheetName val="1.6.2.12 ОТ"/>
      <sheetName val="Охрана труда, пожарка, спецодеж"/>
    </sheetNames>
    <definedNames>
      <definedName name="VV" refersTo="#ССЫЛКА!" sheetId="4"/>
      <definedName name="аа" refersTo="#ССЫЛКА!" sheetId="4"/>
      <definedName name="абон.пл" refersTo="#ССЫЛКА!" sheetId="4"/>
      <definedName name="пппп" refersTo="#ССЫЛКА!" sheetId="4"/>
      <definedName name="пром."/>
    </defined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р 2001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изводство электроэнергии"/>
      <sheetName val="мар 2001"/>
    </sheetNames>
    <sheetDataSet>
      <sheetData sheetId="0" refreshError="1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Макро"/>
    </sheetNames>
    <sheetDataSet>
      <sheetData sheetId="0" refreshError="1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Ф-1-8-П"/>
      <sheetName val="БФ-1-10-П"/>
      <sheetName val="БФ-2-5-П"/>
      <sheetName val="БФ-2-6-П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ы"/>
      <sheetName val="Книга1"/>
    </sheetNames>
    <definedNames>
      <definedName name="P1_SCOPE_4_PRT" refersTo="#ССЫЛКА!"/>
      <definedName name="P2_SCOPE_4_PRT" refersTo="#ССЫЛКА!"/>
      <definedName name="в23ёё" refersTo="#ССЫЛКА!"/>
      <definedName name="ввв" refersTo="#ССЫЛКА!"/>
      <definedName name="ййй" refersTo="#ССЫЛКА!"/>
      <definedName name="йййй" refersTo="#ССЫЛКА!"/>
      <definedName name="кей" refersTo="#ССЫЛКА!"/>
      <definedName name="Соцвыплаты" refersTo="#ССЫЛКА!"/>
      <definedName name="ФЗП1" refersTo="#ССЫЛКА!"/>
      <definedName name="ФС" refersTo="#ССЫЛКА!"/>
    </definedNames>
    <sheetDataSet>
      <sheetData sheetId="0" refreshError="1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Настройка"/>
      <sheetName val="Свод"/>
      <sheetName val="ФОТ свод"/>
      <sheetName val="ПП"/>
      <sheetName val="Прибыль"/>
      <sheetName val="Топливо"/>
      <sheetName val="Электроэнергия"/>
      <sheetName val="ХВО свод"/>
      <sheetName val="ХВО вода"/>
      <sheetName val="Вода"/>
      <sheetName val="Амортизация"/>
      <sheetName val="Ремонт и АВР"/>
      <sheetName val="ФОТ"/>
      <sheetName val="Цеховые"/>
      <sheetName val="Покупная тэ"/>
      <sheetName val="Передача тэ"/>
      <sheetName val="Сбыт"/>
      <sheetName val="Прочие"/>
      <sheetName val="Корректировка НВВ"/>
      <sheetName val="Расчет по теплоносителям"/>
      <sheetName val="спецод"/>
      <sheetName val="транс"/>
      <sheetName val="МТР"/>
      <sheetName val="прочие Газсвязь"/>
      <sheetName val="Аренда ГТУ"/>
      <sheetName val="прочие метео"/>
    </sheetNames>
    <sheetDataSet>
      <sheetData sheetId="0">
        <row r="1">
          <cell r="B1">
            <v>2012</v>
          </cell>
        </row>
        <row r="2">
          <cell r="A2" t="str">
            <v>газ регулируемый</v>
          </cell>
        </row>
        <row r="3">
          <cell r="A3" t="str">
            <v>эл/энергия</v>
          </cell>
        </row>
        <row r="4">
          <cell r="A4" t="str">
            <v>уголь</v>
          </cell>
        </row>
        <row r="5">
          <cell r="A5" t="str">
            <v>газ нерегулируемый</v>
          </cell>
        </row>
        <row r="6">
          <cell r="A6" t="str">
            <v>газ сжиженный</v>
          </cell>
        </row>
        <row r="7">
          <cell r="A7" t="str">
            <v>мазут</v>
          </cell>
        </row>
        <row r="8">
          <cell r="A8" t="str">
            <v>дизельное топливо</v>
          </cell>
        </row>
        <row r="9">
          <cell r="A9" t="str">
            <v>дрова</v>
          </cell>
        </row>
        <row r="10">
          <cell r="A10" t="str">
            <v>щепа</v>
          </cell>
        </row>
        <row r="11">
          <cell r="A11" t="str">
            <v>пеллеты</v>
          </cell>
        </row>
        <row r="12">
          <cell r="A12" t="str">
            <v>опилки</v>
          </cell>
        </row>
        <row r="13">
          <cell r="A13" t="str">
            <v>торф</v>
          </cell>
        </row>
        <row r="14">
          <cell r="A14" t="str">
            <v>сланцы</v>
          </cell>
        </row>
        <row r="15">
          <cell r="A15" t="str">
            <v>нефть</v>
          </cell>
        </row>
        <row r="16">
          <cell r="A16" t="str">
            <v>черный щелок</v>
          </cell>
        </row>
        <row r="17">
          <cell r="A17" t="str">
            <v>коро-древесные отходы</v>
          </cell>
        </row>
        <row r="18">
          <cell r="A18" t="str">
            <v>прочие виды топлива</v>
          </cell>
        </row>
        <row r="21">
          <cell r="A21" t="str">
            <v>предложения предпр.</v>
          </cell>
        </row>
        <row r="22">
          <cell r="A22" t="str">
            <v>предл.предпр.(2 вар.)</v>
          </cell>
        </row>
        <row r="23">
          <cell r="A23" t="str">
            <v>предл.предпр.(3 вар.)</v>
          </cell>
        </row>
        <row r="24">
          <cell r="A24" t="str">
            <v>предл.предпр.(4 вар.)</v>
          </cell>
        </row>
        <row r="25">
          <cell r="A25" t="str">
            <v>предл.предпр.(5 вар.)</v>
          </cell>
        </row>
        <row r="26">
          <cell r="A26" t="str">
            <v>предл.предпр.(6 вар.)</v>
          </cell>
        </row>
        <row r="27">
          <cell r="A27" t="str">
            <v>предл.предпр.(7 вар.)</v>
          </cell>
        </row>
        <row r="28">
          <cell r="A28" t="str">
            <v>предл.предпр.(8 вар.)</v>
          </cell>
        </row>
        <row r="29">
          <cell r="A29" t="str">
            <v>предл.предпр.(9 вар.)</v>
          </cell>
        </row>
        <row r="30">
          <cell r="A30" t="str">
            <v>расчет Службы</v>
          </cell>
        </row>
        <row r="31">
          <cell r="A31" t="str">
            <v>расчет Службы (2 вар.)</v>
          </cell>
        </row>
        <row r="32">
          <cell r="A32" t="str">
            <v>расчет Службы (3 вар.)</v>
          </cell>
        </row>
        <row r="33">
          <cell r="A33" t="str">
            <v>расчет Службы (4 вар.)</v>
          </cell>
        </row>
        <row r="34">
          <cell r="A34" t="str">
            <v>расчет Службы (5 вар.)</v>
          </cell>
        </row>
        <row r="35">
          <cell r="A35" t="str">
            <v>расчет Службы (6 вар.)</v>
          </cell>
        </row>
        <row r="36">
          <cell r="A36" t="str">
            <v>расчет Службы (7 вар.)</v>
          </cell>
        </row>
        <row r="37">
          <cell r="A37" t="str">
            <v>расчет Службы (8 вар.)</v>
          </cell>
        </row>
        <row r="38">
          <cell r="A38" t="str">
            <v>расчет Службы (9 вар.)</v>
          </cell>
        </row>
        <row r="39">
          <cell r="A39" t="str">
            <v>утвержденный тариф</v>
          </cell>
        </row>
        <row r="40">
          <cell r="A40" t="str">
            <v>тариф для субсидий</v>
          </cell>
        </row>
        <row r="41">
          <cell r="A41" t="str">
            <v>факт</v>
          </cell>
        </row>
        <row r="44">
          <cell r="A44" t="str">
            <v>1-поставка теплоэнергии</v>
          </cell>
        </row>
        <row r="45">
          <cell r="A45" t="str">
            <v>2-передача теплоэнергии</v>
          </cell>
        </row>
        <row r="48">
          <cell r="A48" t="str">
            <v>Расчет в целом по РК</v>
          </cell>
        </row>
        <row r="49">
          <cell r="A49" t="str">
            <v>Расчет по г.Сыктывкар</v>
          </cell>
        </row>
        <row r="50">
          <cell r="A50" t="str">
            <v>Расчет по г.Воркута</v>
          </cell>
        </row>
        <row r="51">
          <cell r="A51" t="str">
            <v>Расчет по г.Вуктыл</v>
          </cell>
        </row>
        <row r="52">
          <cell r="A52" t="str">
            <v>Расчет по г.Инта</v>
          </cell>
        </row>
        <row r="53">
          <cell r="A53" t="str">
            <v>Расчет по г.Печора</v>
          </cell>
        </row>
        <row r="54">
          <cell r="A54" t="str">
            <v>Расчет по г.Сосногорск</v>
          </cell>
        </row>
        <row r="55">
          <cell r="A55" t="str">
            <v>Расчет по г.Усинск</v>
          </cell>
        </row>
        <row r="56">
          <cell r="A56" t="str">
            <v>Расчет по г.Ухта</v>
          </cell>
        </row>
        <row r="57">
          <cell r="A57" t="str">
            <v>Расчет по Ижемскому р-ну</v>
          </cell>
        </row>
        <row r="58">
          <cell r="A58" t="str">
            <v>Расчет по Княжпогостскому р-ну</v>
          </cell>
        </row>
        <row r="59">
          <cell r="A59" t="str">
            <v>Расчет по Койгородскому р-ну</v>
          </cell>
        </row>
        <row r="60">
          <cell r="A60" t="str">
            <v>Расчет по Корткеросскому р-ну</v>
          </cell>
        </row>
        <row r="61">
          <cell r="A61" t="str">
            <v>Расчет по Прилузскому р-ну</v>
          </cell>
        </row>
        <row r="62">
          <cell r="A62" t="str">
            <v>Расчет по Сыктывдинскому р-ну</v>
          </cell>
        </row>
        <row r="63">
          <cell r="A63" t="str">
            <v>Расчет по Сысольскому р-ну</v>
          </cell>
        </row>
        <row r="64">
          <cell r="A64" t="str">
            <v>Расчет по Троицко-Печорскому р-ну</v>
          </cell>
        </row>
        <row r="65">
          <cell r="A65" t="str">
            <v>Расчет по Удорскому р-ну</v>
          </cell>
        </row>
        <row r="66">
          <cell r="A66" t="str">
            <v>Расчет по Усть-Вымскому р-ну</v>
          </cell>
        </row>
        <row r="67">
          <cell r="A67" t="str">
            <v>Расчет по Усть-Куломскому р-ну</v>
          </cell>
        </row>
        <row r="68">
          <cell r="A68" t="str">
            <v>Расчет по Усть-Цилемскому р-ну</v>
          </cell>
        </row>
        <row r="71">
          <cell r="A71" t="str">
            <v>Итого</v>
          </cell>
        </row>
        <row r="72">
          <cell r="A72" t="str">
            <v>горячая вода</v>
          </cell>
        </row>
        <row r="73">
          <cell r="A73" t="str">
            <v>пар 1,2-2,5 кг/см2</v>
          </cell>
        </row>
        <row r="74">
          <cell r="A74" t="str">
            <v>пар 2,5-7 кг/см2</v>
          </cell>
        </row>
        <row r="75">
          <cell r="A75" t="str">
            <v>пар 7-13 кг/см2</v>
          </cell>
        </row>
        <row r="76">
          <cell r="A76" t="str">
            <v>пар &gt;13 кг/см2</v>
          </cell>
        </row>
        <row r="77">
          <cell r="A77" t="str">
            <v>пар острый, редуц.</v>
          </cell>
        </row>
      </sheetData>
      <sheetData sheetId="1">
        <row r="1">
          <cell r="B1">
            <v>2012</v>
          </cell>
        </row>
        <row r="3">
          <cell r="B3" t="str">
            <v>предложения предпр.</v>
          </cell>
          <cell r="C3">
            <v>1</v>
          </cell>
        </row>
        <row r="11">
          <cell r="B11" t="str">
            <v>1-поставка теплоэнергии</v>
          </cell>
          <cell r="C11">
            <v>1</v>
          </cell>
        </row>
        <row r="12">
          <cell r="B12">
            <v>0.2</v>
          </cell>
        </row>
        <row r="15">
          <cell r="B15">
            <v>0.18</v>
          </cell>
        </row>
        <row r="18">
          <cell r="B18">
            <v>1</v>
          </cell>
        </row>
      </sheetData>
      <sheetData sheetId="2">
        <row r="1">
          <cell r="B1">
            <v>2012</v>
          </cell>
        </row>
      </sheetData>
      <sheetData sheetId="3">
        <row r="10">
          <cell r="E10">
            <v>0</v>
          </cell>
        </row>
      </sheetData>
      <sheetData sheetId="4">
        <row r="10">
          <cell r="E10">
            <v>0</v>
          </cell>
        </row>
      </sheetData>
      <sheetData sheetId="5">
        <row r="10">
          <cell r="E10">
            <v>0</v>
          </cell>
        </row>
        <row r="35">
          <cell r="E35">
            <v>29.804750348054377</v>
          </cell>
        </row>
      </sheetData>
      <sheetData sheetId="6">
        <row r="2">
          <cell r="A2" t="str">
            <v>газ регулируемый</v>
          </cell>
        </row>
        <row r="3">
          <cell r="A3" t="str">
            <v>эл/энергия</v>
          </cell>
        </row>
        <row r="4">
          <cell r="A4" t="str">
            <v>уголь</v>
          </cell>
        </row>
        <row r="5">
          <cell r="A5" t="str">
            <v>газ нерегулируемый</v>
          </cell>
        </row>
        <row r="6">
          <cell r="A6" t="str">
            <v>газ сжиженный</v>
          </cell>
        </row>
        <row r="7">
          <cell r="A7" t="str">
            <v>мазут</v>
          </cell>
        </row>
        <row r="8">
          <cell r="A8" t="str">
            <v>дизельное топливо</v>
          </cell>
        </row>
        <row r="9">
          <cell r="A9" t="str">
            <v>дрова</v>
          </cell>
        </row>
        <row r="10">
          <cell r="A10" t="str">
            <v>щепа</v>
          </cell>
        </row>
        <row r="11">
          <cell r="A11" t="str">
            <v>пеллеты</v>
          </cell>
        </row>
        <row r="12">
          <cell r="A12" t="str">
            <v>опилки</v>
          </cell>
        </row>
        <row r="13">
          <cell r="A13" t="str">
            <v>торф</v>
          </cell>
        </row>
        <row r="14">
          <cell r="A14" t="str">
            <v>сланцы</v>
          </cell>
        </row>
        <row r="15">
          <cell r="A15" t="str">
            <v>нефть</v>
          </cell>
          <cell r="B15" t="str">
            <v>вид столбца&amp;вид топлива&amp;вид теплоносителя (вспомогат.)</v>
          </cell>
          <cell r="D15" t="str">
            <v>шаблон заполняемого столбцагорячая вода</v>
          </cell>
          <cell r="E15" t="str">
            <v>шаблон заполняемого столбцагаз регулируемыйгорячая вода</v>
          </cell>
          <cell r="F15" t="str">
            <v>шаблон заполняемого столбцаэл/энергиягорячая вода</v>
          </cell>
          <cell r="G15" t="str">
            <v>шаблон суммирующего столбцаугольХ</v>
          </cell>
          <cell r="H15" t="str">
            <v>шаблон суммирующего столбцагаз регулируемыйХ</v>
          </cell>
          <cell r="I15" t="str">
            <v>шаблон суммирующего столбцаэл/энергияХ</v>
          </cell>
          <cell r="J15" t="str">
            <v>суммирующий столбецгаз регулируемыйгорячая вода</v>
          </cell>
          <cell r="K15" t="str">
            <v>суммирующий столбецгаз регулируемыйпар 1,2-2,5 кг/см2</v>
          </cell>
          <cell r="L15" t="str">
            <v>суммирующий столбецгаз регулируемыйпар 2,5-7 кг/см2</v>
          </cell>
          <cell r="M15" t="str">
            <v>суммирующий столбецгаз регулируемыйпар 7-13 кг/см2</v>
          </cell>
          <cell r="N15" t="str">
            <v>суммирующий столбецгаз регулируемыйпар &gt;13 кг/см2</v>
          </cell>
          <cell r="O15" t="str">
            <v>суммирующий столбецгаз регулируемыйпар острый, редуц.</v>
          </cell>
          <cell r="P15" t="str">
            <v>суммирующий столбецэл/энергиягорячая вода</v>
          </cell>
          <cell r="Q15" t="str">
            <v>суммирующий столбецэл/энергияпар 1,2-2,5 кг/см2</v>
          </cell>
          <cell r="R15" t="str">
            <v>суммирующий столбецэл/энергияпар 2,5-7 кг/см2</v>
          </cell>
          <cell r="S15" t="str">
            <v>суммирующий столбецэл/энергияпар 7-13 кг/см2</v>
          </cell>
          <cell r="T15" t="str">
            <v>суммирующий столбецэл/энергияпар &gt;13 кг/см2</v>
          </cell>
          <cell r="U15" t="str">
            <v>суммирующий столбецэл/энергияпар острый, редуц.</v>
          </cell>
          <cell r="V15" t="str">
            <v>суммирующий столбецугольгорячая вода</v>
          </cell>
          <cell r="W15" t="str">
            <v>суммирующий столбецугольпар 1,2-2,5 кг/см2</v>
          </cell>
          <cell r="X15" t="str">
            <v>суммирующий столбецугольпар 2,5-7 кг/см2</v>
          </cell>
          <cell r="Y15" t="str">
            <v>суммирующий столбецугольпар 7-13 кг/см2</v>
          </cell>
          <cell r="Z15" t="str">
            <v>суммирующий столбецугольпар &gt;13 кг/см2</v>
          </cell>
          <cell r="AA15" t="str">
            <v>суммирующий столбецугольпар острый, редуц.</v>
          </cell>
          <cell r="AB15" t="str">
            <v>суммирующий столбецгаз нерегулируемыйгорячая вода</v>
          </cell>
          <cell r="AC15" t="str">
            <v>суммирующий столбецгаз нерегулируемыйпар 1,2-2,5 кг/см2</v>
          </cell>
          <cell r="AD15" t="str">
            <v>суммирующий столбецгаз нерегулируемыйпар 2,5-7 кг/см2</v>
          </cell>
          <cell r="AE15" t="str">
            <v>суммирующий столбецгаз нерегулируемыйпар 7-13 кг/см2</v>
          </cell>
          <cell r="AF15" t="str">
            <v>суммирующий столбецгаз нерегулируемыйпар &gt;13 кг/см2</v>
          </cell>
          <cell r="AG15" t="str">
            <v>суммирующий столбецгаз нерегулируемыйпар острый, редуц.</v>
          </cell>
          <cell r="AH15" t="str">
            <v>суммирующий столбецгаз сжиженныйгорячая вода</v>
          </cell>
          <cell r="AI15" t="str">
            <v>суммирующий столбецгаз сжиженныйпар 1,2-2,5 кг/см2</v>
          </cell>
          <cell r="AJ15" t="str">
            <v>суммирующий столбецгаз сжиженныйпар 2,5-7 кг/см2</v>
          </cell>
          <cell r="AK15" t="str">
            <v>суммирующий столбецгаз сжиженныйпар 7-13 кг/см2</v>
          </cell>
          <cell r="AL15" t="str">
            <v>суммирующий столбецгаз сжиженныйпар &gt;13 кг/см2</v>
          </cell>
          <cell r="AM15" t="str">
            <v>суммирующий столбецгаз сжиженныйпар острый, редуц.</v>
          </cell>
          <cell r="AN15" t="str">
            <v>суммирующий столбецмазутгорячая вода</v>
          </cell>
          <cell r="AO15" t="str">
            <v>суммирующий столбецмазутпар 1,2-2,5 кг/см2</v>
          </cell>
          <cell r="AP15" t="str">
            <v>суммирующий столбецмазутпар 2,5-7 кг/см2</v>
          </cell>
          <cell r="AQ15" t="str">
            <v>суммирующий столбецмазутпар 7-13 кг/см2</v>
          </cell>
          <cell r="AR15" t="str">
            <v>суммирующий столбецмазутпар &gt;13 кг/см2</v>
          </cell>
          <cell r="AS15" t="str">
            <v>суммирующий столбецмазутпар острый, редуц.</v>
          </cell>
          <cell r="AT15" t="str">
            <v>суммирующий столбецдизельное топливогорячая вода</v>
          </cell>
          <cell r="AU15" t="str">
            <v>суммирующий столбецдизельное топливопар 1,2-2,5 кг/см2</v>
          </cell>
          <cell r="AV15" t="str">
            <v>суммирующий столбецдизельное топливопар 2,5-7 кг/см2</v>
          </cell>
          <cell r="AW15" t="str">
            <v>суммирующий столбецдизельное топливопар 7-13 кг/см2</v>
          </cell>
          <cell r="AX15" t="str">
            <v>суммирующий столбецдизельное топливопар &gt;13 кг/см2</v>
          </cell>
          <cell r="AY15" t="str">
            <v>суммирующий столбецдизельное топливопар острый, редуц.</v>
          </cell>
          <cell r="AZ15" t="str">
            <v>суммирующий столбецдровагорячая вода</v>
          </cell>
          <cell r="BA15" t="str">
            <v>суммирующий столбецдровапар 1,2-2,5 кг/см2</v>
          </cell>
          <cell r="BB15" t="str">
            <v>суммирующий столбецдровапар 2,5-7 кг/см2</v>
          </cell>
          <cell r="BC15" t="str">
            <v>суммирующий столбецдровапар 7-13 кг/см2</v>
          </cell>
          <cell r="BD15" t="str">
            <v>суммирующий столбецдровапар &gt;13 кг/см2</v>
          </cell>
          <cell r="BE15" t="str">
            <v>суммирующий столбецдровапар острый, редуц.</v>
          </cell>
          <cell r="BF15" t="str">
            <v>суммирующий столбецщепагорячая вода</v>
          </cell>
          <cell r="BG15" t="str">
            <v>суммирующий столбецщепапар 1,2-2,5 кг/см2</v>
          </cell>
          <cell r="BH15" t="str">
            <v>суммирующий столбецщепапар 2,5-7 кг/см2</v>
          </cell>
          <cell r="BI15" t="str">
            <v>суммирующий столбецщепапар 7-13 кг/см2</v>
          </cell>
          <cell r="BJ15" t="str">
            <v>суммирующий столбецщепапар &gt;13 кг/см2</v>
          </cell>
          <cell r="BK15" t="str">
            <v>суммирующий столбецщепапар острый, редуц.</v>
          </cell>
          <cell r="BL15" t="str">
            <v>суммирующий столбецпеллетыгорячая вода</v>
          </cell>
          <cell r="BM15" t="str">
            <v>суммирующий столбецпеллетыпар 1,2-2,5 кг/см2</v>
          </cell>
          <cell r="BN15" t="str">
            <v>суммирующий столбецпеллетыпар 2,5-7 кг/см2</v>
          </cell>
          <cell r="BO15" t="str">
            <v>суммирующий столбецпеллетыпар 7-13 кг/см2</v>
          </cell>
          <cell r="BP15" t="str">
            <v>суммирующий столбецпеллетыпар &gt;13 кг/см2</v>
          </cell>
          <cell r="BQ15" t="str">
            <v>суммирующий столбецпеллетыпар острый, редуц.</v>
          </cell>
          <cell r="BR15" t="str">
            <v>суммирующий столбецопилкигорячая вода</v>
          </cell>
          <cell r="BS15" t="str">
            <v>суммирующий столбецопилкипар 1,2-2,5 кг/см2</v>
          </cell>
          <cell r="BT15" t="str">
            <v>суммирующий столбецопилкипар 2,5-7 кг/см2</v>
          </cell>
          <cell r="BU15" t="str">
            <v>суммирующий столбецопилкипар 7-13 кг/см2</v>
          </cell>
          <cell r="BV15" t="str">
            <v>суммирующий столбецопилкипар &gt;13 кг/см2</v>
          </cell>
          <cell r="BW15" t="str">
            <v>суммирующий столбецопилкипар острый, редуц.</v>
          </cell>
          <cell r="BX15" t="str">
            <v>суммирующий столбецторфгорячая вода</v>
          </cell>
          <cell r="BY15" t="str">
            <v>суммирующий столбецторфпар 1,2-2,5 кг/см2</v>
          </cell>
          <cell r="BZ15" t="str">
            <v>суммирующий столбецторфпар 2,5-7 кг/см2</v>
          </cell>
          <cell r="CA15" t="str">
            <v>суммирующий столбецторфпар 7-13 кг/см2</v>
          </cell>
          <cell r="CB15" t="str">
            <v>суммирующий столбецторфпар &gt;13 кг/см2</v>
          </cell>
          <cell r="CC15" t="str">
            <v>суммирующий столбецторфпар острый, редуц.</v>
          </cell>
          <cell r="CD15" t="str">
            <v>суммирующий столбецсланцыгорячая вода</v>
          </cell>
          <cell r="CE15" t="str">
            <v>суммирующий столбецсланцыпар 1,2-2,5 кг/см2</v>
          </cell>
          <cell r="CF15" t="str">
            <v>суммирующий столбецсланцыпар 2,5-7 кг/см2</v>
          </cell>
          <cell r="CG15" t="str">
            <v>суммирующий столбецсланцыпар 7-13 кг/см2</v>
          </cell>
          <cell r="CH15" t="str">
            <v>суммирующий столбецсланцыпар &gt;13 кг/см2</v>
          </cell>
          <cell r="CI15" t="str">
            <v>суммирующий столбецсланцыпар острый, редуц.</v>
          </cell>
          <cell r="CJ15" t="str">
            <v>суммирующий столбецнефтьгорячая вода</v>
          </cell>
          <cell r="CK15" t="str">
            <v>суммирующий столбецнефтьпар 1,2-2,5 кг/см2</v>
          </cell>
          <cell r="CL15" t="str">
            <v>суммирующий столбецнефтьпар 2,5-7 кг/см2</v>
          </cell>
          <cell r="CM15" t="str">
            <v>суммирующий столбецнефтьпар 7-13 кг/см2</v>
          </cell>
          <cell r="CN15" t="str">
            <v>суммирующий столбецнефтьпар &gt;13 кг/см2</v>
          </cell>
          <cell r="CO15" t="str">
            <v>суммирующий столбецнефтьпар острый, редуц.</v>
          </cell>
          <cell r="CP15" t="str">
            <v>суммирующий столбецчерный щелокгорячая вода</v>
          </cell>
          <cell r="CQ15" t="str">
            <v>суммирующий столбецчерный щелокпар 1,2-2,5 кг/см2</v>
          </cell>
          <cell r="CR15" t="str">
            <v>суммирующий столбецчерный щелокпар 2,5-7 кг/см2</v>
          </cell>
          <cell r="CS15" t="str">
            <v>суммирующий столбецчерный щелокпар 7-13 кг/см2</v>
          </cell>
          <cell r="CT15" t="str">
            <v>суммирующий столбецчерный щелокпар &gt;13 кг/см2</v>
          </cell>
          <cell r="CU15" t="str">
            <v>суммирующий столбецчерный щелокпар острый, редуц.</v>
          </cell>
          <cell r="CV15" t="str">
            <v>суммирующий столбецкоро-древесные отходыгорячая вода</v>
          </cell>
          <cell r="CW15" t="str">
            <v>суммирующий столбецкоро-древесные отходыпар 1,2-2,5 кг/см2</v>
          </cell>
          <cell r="CX15" t="str">
            <v>суммирующий столбецкоро-древесные отходыпар 2,5-7 кг/см2</v>
          </cell>
          <cell r="CY15" t="str">
            <v>суммирующий столбецкоро-древесные отходыпар 7-13 кг/см2</v>
          </cell>
          <cell r="CZ15" t="str">
            <v>суммирующий столбецкоро-древесные отходыпар &gt;13 кг/см2</v>
          </cell>
          <cell r="DA15" t="str">
            <v>суммирующий столбецкоро-древесные отходыпар острый, редуц.</v>
          </cell>
          <cell r="DB15" t="str">
            <v>суммирующий столбецпрочие виды топливагорячая вода</v>
          </cell>
          <cell r="DC15" t="str">
            <v>суммирующий столбецпрочие виды топливапар 1,2-2,5 кг/см2</v>
          </cell>
          <cell r="DD15" t="str">
            <v>суммирующий столбецпрочие виды топливапар 2,5-7 кг/см2</v>
          </cell>
          <cell r="DE15" t="str">
            <v>суммирующий столбецпрочие виды топливапар 7-13 кг/см2</v>
          </cell>
          <cell r="DF15" t="str">
            <v>суммирующий столбецпрочие виды топливапар &gt;13 кг/см2</v>
          </cell>
          <cell r="DG15" t="str">
            <v>суммирующий столбецпрочие виды топливапар острый, редуц.</v>
          </cell>
          <cell r="DI15" t="str">
            <v>суммирующий столбецгаз регулируемыйХ</v>
          </cell>
          <cell r="DJ15" t="str">
            <v>заполняемый столбецгаз регулируемыйгорячая вода</v>
          </cell>
        </row>
        <row r="16">
          <cell r="A16" t="str">
            <v>черный щелок</v>
          </cell>
        </row>
        <row r="17">
          <cell r="A17" t="str">
            <v>коро-древесные отходы</v>
          </cell>
        </row>
        <row r="18">
          <cell r="A18" t="str">
            <v>прочие виды топлива</v>
          </cell>
        </row>
        <row r="19">
          <cell r="A19" t="str">
            <v>Т3</v>
          </cell>
        </row>
        <row r="20">
          <cell r="A20" t="str">
            <v>Т4</v>
          </cell>
        </row>
        <row r="21">
          <cell r="A21" t="str">
            <v>предложения предпр.</v>
          </cell>
        </row>
        <row r="22">
          <cell r="A22" t="str">
            <v>предл.предпр.(2 вар.)</v>
          </cell>
        </row>
        <row r="23">
          <cell r="A23" t="str">
            <v>предл.предпр.(3 вар.)</v>
          </cell>
        </row>
        <row r="24">
          <cell r="A24" t="str">
            <v>предл.предпр.(4 вар.)</v>
          </cell>
        </row>
        <row r="25">
          <cell r="A25" t="str">
            <v>предл.предпр.(5 вар.)</v>
          </cell>
        </row>
        <row r="26">
          <cell r="A26" t="str">
            <v>предл.предпр.(6 вар.)</v>
          </cell>
        </row>
        <row r="27">
          <cell r="A27" t="str">
            <v>предл.предпр.(7 вар.)</v>
          </cell>
        </row>
        <row r="28">
          <cell r="A28" t="str">
            <v>предл.предпр.(8 вар.)</v>
          </cell>
        </row>
        <row r="29">
          <cell r="A29" t="str">
            <v>предл.предпр.(9 вар.)</v>
          </cell>
        </row>
        <row r="30">
          <cell r="A30" t="str">
            <v>расчет Службы</v>
          </cell>
        </row>
        <row r="31">
          <cell r="A31" t="str">
            <v>расчет Службы (2 вар.)</v>
          </cell>
        </row>
        <row r="32">
          <cell r="A32" t="str">
            <v>расчет Службы (3 вар.)</v>
          </cell>
        </row>
        <row r="33">
          <cell r="A33" t="str">
            <v>расчет Службы (4 вар.)</v>
          </cell>
        </row>
        <row r="34">
          <cell r="A34" t="str">
            <v>расчет Службы (5 вар.)</v>
          </cell>
        </row>
        <row r="35">
          <cell r="A35" t="str">
            <v>расчет Службы (6 вар.)</v>
          </cell>
        </row>
        <row r="36">
          <cell r="A36" t="str">
            <v>расчет Службы (7 вар.)</v>
          </cell>
        </row>
        <row r="37">
          <cell r="A37" t="str">
            <v>расчет Службы (8 вар.)</v>
          </cell>
        </row>
        <row r="38">
          <cell r="A38" t="str">
            <v>расчет Службы (9 вар.)</v>
          </cell>
        </row>
        <row r="39">
          <cell r="A39" t="str">
            <v>утвержденный тариф</v>
          </cell>
        </row>
        <row r="40">
          <cell r="A40" t="str">
            <v>тариф для субсидий</v>
          </cell>
        </row>
        <row r="41">
          <cell r="A41" t="str">
            <v>факт</v>
          </cell>
        </row>
        <row r="42">
          <cell r="A42" t="str">
            <v>1.2.2.99</v>
          </cell>
        </row>
        <row r="44">
          <cell r="A44" t="str">
            <v>1-поставка теплоэнергии</v>
          </cell>
        </row>
        <row r="45">
          <cell r="A45" t="str">
            <v>2-передача теплоэнергии</v>
          </cell>
        </row>
        <row r="48">
          <cell r="A48" t="str">
            <v>Расчет в целом по РК</v>
          </cell>
        </row>
        <row r="49">
          <cell r="A49" t="str">
            <v>Расчет по г.Сыктывкар</v>
          </cell>
        </row>
        <row r="50">
          <cell r="A50" t="str">
            <v>Расчет по г.Воркута</v>
          </cell>
        </row>
        <row r="51">
          <cell r="A51" t="str">
            <v>Расчет по г.Вуктыл</v>
          </cell>
        </row>
        <row r="52">
          <cell r="A52" t="str">
            <v>Расчет по г.Инта</v>
          </cell>
        </row>
        <row r="53">
          <cell r="A53" t="str">
            <v>Расчет по г.Печора</v>
          </cell>
        </row>
        <row r="54">
          <cell r="A54" t="str">
            <v>Расчет по г.Сосногорск</v>
          </cell>
        </row>
        <row r="55">
          <cell r="A55" t="str">
            <v>Расчет по г.Усинск</v>
          </cell>
        </row>
        <row r="56">
          <cell r="A56" t="str">
            <v>Расчет по г.Ухта</v>
          </cell>
        </row>
        <row r="57">
          <cell r="A57" t="str">
            <v>Расчет по Ижемскому р-ну</v>
          </cell>
        </row>
        <row r="58">
          <cell r="A58" t="str">
            <v>Расчет по Княжпогостскому р-ну</v>
          </cell>
        </row>
        <row r="59">
          <cell r="A59" t="str">
            <v>Расчет по Койгородскому р-ну</v>
          </cell>
        </row>
        <row r="60">
          <cell r="A60" t="str">
            <v>Расчет по Корткеросскому р-ну</v>
          </cell>
        </row>
        <row r="61">
          <cell r="A61" t="str">
            <v>Расчет по Прилузскому р-ну</v>
          </cell>
        </row>
        <row r="62">
          <cell r="A62" t="str">
            <v>Расчет по Сыктывдинскому р-ну</v>
          </cell>
        </row>
        <row r="63">
          <cell r="A63" t="str">
            <v>Расчет по Сысольскому р-ну</v>
          </cell>
        </row>
        <row r="64">
          <cell r="A64" t="str">
            <v>Расчет по Троицко-Печорскому р-ну</v>
          </cell>
        </row>
        <row r="65">
          <cell r="A65" t="str">
            <v>Расчет по Удорскому р-ну</v>
          </cell>
        </row>
        <row r="66">
          <cell r="A66" t="str">
            <v>Расчет по Усть-Вымскому р-ну</v>
          </cell>
        </row>
        <row r="67">
          <cell r="A67" t="str">
            <v>Расчет по Усть-Куломскому р-ну</v>
          </cell>
        </row>
        <row r="68">
          <cell r="A68" t="str">
            <v>Расчет по Усть-Цилемскому р-ну</v>
          </cell>
        </row>
        <row r="71">
          <cell r="A71" t="str">
            <v>Итого</v>
          </cell>
        </row>
        <row r="72">
          <cell r="A72" t="str">
            <v>горячая вода</v>
          </cell>
        </row>
        <row r="73">
          <cell r="A73" t="str">
            <v>пар 1,2-2,5 кг/см2</v>
          </cell>
        </row>
        <row r="74">
          <cell r="A74" t="str">
            <v>пар 2,5-7 кг/см2</v>
          </cell>
        </row>
        <row r="75">
          <cell r="A75" t="str">
            <v>пар 7-13 кг/см2</v>
          </cell>
        </row>
        <row r="76">
          <cell r="A76" t="str">
            <v>пар &gt;13 кг/см2</v>
          </cell>
        </row>
        <row r="77">
          <cell r="A77" t="str">
            <v>пар острый, редуц.</v>
          </cell>
        </row>
      </sheetData>
      <sheetData sheetId="7">
        <row r="17">
          <cell r="AI17" t="str">
            <v/>
          </cell>
        </row>
      </sheetData>
      <sheetData sheetId="8"/>
      <sheetData sheetId="9"/>
      <sheetData sheetId="10">
        <row r="14">
          <cell r="Q14" t="str">
            <v/>
          </cell>
        </row>
      </sheetData>
      <sheetData sheetId="11">
        <row r="9">
          <cell r="D9">
            <v>0</v>
          </cell>
        </row>
      </sheetData>
      <sheetData sheetId="12">
        <row r="12">
          <cell r="E12">
            <v>280</v>
          </cell>
        </row>
      </sheetData>
      <sheetData sheetId="13">
        <row r="9">
          <cell r="D9">
            <v>401.39530456127994</v>
          </cell>
        </row>
      </sheetData>
      <sheetData sheetId="14">
        <row r="6">
          <cell r="F6">
            <v>300.56539952639997</v>
          </cell>
          <cell r="G6">
            <v>0.4</v>
          </cell>
          <cell r="J6">
            <v>102.7933666380288</v>
          </cell>
        </row>
        <row r="7">
          <cell r="F7">
            <v>203.67152629171196</v>
          </cell>
          <cell r="G7">
            <v>0.3</v>
          </cell>
          <cell r="J7">
            <v>69.655661991765498</v>
          </cell>
        </row>
      </sheetData>
      <sheetData sheetId="15">
        <row r="13">
          <cell r="I13">
            <v>2794.6030823907267</v>
          </cell>
        </row>
      </sheetData>
      <sheetData sheetId="16">
        <row r="15">
          <cell r="J15">
            <v>0</v>
          </cell>
        </row>
      </sheetData>
      <sheetData sheetId="17">
        <row r="10">
          <cell r="D10">
            <v>0</v>
          </cell>
        </row>
      </sheetData>
      <sheetData sheetId="18">
        <row r="11">
          <cell r="C11">
            <v>22.107599999999998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ливо"/>
      <sheetName val="справочники"/>
      <sheetName val="ТарифыЭЭ"/>
      <sheetName val="Настройк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а"/>
      <sheetName val="Температурные графики СВ"/>
      <sheetName val="Расход у.т. и техн.пот. в сетях"/>
      <sheetName val="ВОДА"/>
      <sheetName val="ЭЭ_свод"/>
      <sheetName val="Котельные"/>
      <sheetName val="МП"/>
      <sheetName val="Котлы"/>
      <sheetName val="Потери тс"/>
      <sheetName val="ЭЭ"/>
      <sheetName val="Им_диапазоны"/>
      <sheetName val="Нормы"/>
      <sheetName val="НормыПарНК"/>
      <sheetName val="Климатические параметры РК"/>
      <sheetName val="СД"/>
      <sheetName val="Из.М"/>
      <sheetName val="ПРОВЕРКА_СЛУЖБЫ"/>
      <sheetName val="справочники"/>
      <sheetName val="ТарифыЭЭ"/>
      <sheetName val="Топлив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G5" t="str">
            <v>I</v>
          </cell>
        </row>
        <row r="6">
          <cell r="G6" t="str">
            <v>II</v>
          </cell>
        </row>
        <row r="7">
          <cell r="G7" t="str">
            <v>III</v>
          </cell>
        </row>
        <row r="8">
          <cell r="A8" t="str">
            <v>есть</v>
          </cell>
          <cell r="G8" t="str">
            <v>IV</v>
          </cell>
        </row>
        <row r="9">
          <cell r="A9" t="str">
            <v>нет</v>
          </cell>
          <cell r="G9" t="str">
            <v>V</v>
          </cell>
        </row>
        <row r="10">
          <cell r="G10" t="str">
            <v>VI</v>
          </cell>
        </row>
        <row r="11">
          <cell r="G11" t="str">
            <v>VII</v>
          </cell>
        </row>
        <row r="12">
          <cell r="G12" t="str">
            <v>VIII</v>
          </cell>
        </row>
        <row r="13">
          <cell r="G13" t="str">
            <v>IX</v>
          </cell>
        </row>
        <row r="14">
          <cell r="G14" t="str">
            <v>X</v>
          </cell>
        </row>
        <row r="15">
          <cell r="G15" t="str">
            <v>XI</v>
          </cell>
        </row>
        <row r="16">
          <cell r="G16" t="str">
            <v>XII</v>
          </cell>
        </row>
        <row r="62">
          <cell r="A62" t="str">
            <v>отопление</v>
          </cell>
        </row>
        <row r="63">
          <cell r="A63" t="str">
            <v>отопление + ГВС (откр.)</v>
          </cell>
        </row>
        <row r="64">
          <cell r="A64" t="str">
            <v>ГВС (закр.)</v>
          </cell>
        </row>
        <row r="65">
          <cell r="A65" t="str">
            <v>паропровод</v>
          </cell>
        </row>
        <row r="68">
          <cell r="A68">
            <v>15</v>
          </cell>
          <cell r="F68">
            <v>20</v>
          </cell>
        </row>
        <row r="69">
          <cell r="A69">
            <v>20</v>
          </cell>
          <cell r="F69">
            <v>25</v>
          </cell>
        </row>
        <row r="70">
          <cell r="A70">
            <v>25</v>
          </cell>
          <cell r="F70">
            <v>30</v>
          </cell>
        </row>
        <row r="71">
          <cell r="A71">
            <v>32</v>
          </cell>
          <cell r="F71">
            <v>40</v>
          </cell>
        </row>
        <row r="72">
          <cell r="A72">
            <v>40</v>
          </cell>
          <cell r="F72">
            <v>50</v>
          </cell>
        </row>
        <row r="73">
          <cell r="A73">
            <v>40</v>
          </cell>
          <cell r="F73">
            <v>65</v>
          </cell>
        </row>
        <row r="74">
          <cell r="A74">
            <v>50</v>
          </cell>
          <cell r="F74">
            <v>70</v>
          </cell>
        </row>
        <row r="75">
          <cell r="A75">
            <v>65</v>
          </cell>
          <cell r="F75">
            <v>80</v>
          </cell>
        </row>
        <row r="76">
          <cell r="A76">
            <v>80</v>
          </cell>
          <cell r="F76">
            <v>100</v>
          </cell>
        </row>
        <row r="77">
          <cell r="A77">
            <v>100</v>
          </cell>
          <cell r="F77">
            <v>125</v>
          </cell>
        </row>
        <row r="78">
          <cell r="A78">
            <v>125</v>
          </cell>
          <cell r="F78">
            <v>150</v>
          </cell>
        </row>
        <row r="79">
          <cell r="A79">
            <v>150</v>
          </cell>
          <cell r="F79">
            <v>180</v>
          </cell>
        </row>
        <row r="80">
          <cell r="A80">
            <v>175</v>
          </cell>
          <cell r="F80">
            <v>200</v>
          </cell>
        </row>
        <row r="81">
          <cell r="A81">
            <v>200</v>
          </cell>
          <cell r="F81">
            <v>250</v>
          </cell>
        </row>
        <row r="82">
          <cell r="A82">
            <v>250</v>
          </cell>
          <cell r="F82">
            <v>300</v>
          </cell>
        </row>
        <row r="83">
          <cell r="A83">
            <v>300</v>
          </cell>
        </row>
        <row r="84">
          <cell r="A84">
            <v>350</v>
          </cell>
        </row>
        <row r="85">
          <cell r="A85">
            <v>400</v>
          </cell>
        </row>
        <row r="86">
          <cell r="A86">
            <v>450</v>
          </cell>
        </row>
        <row r="87">
          <cell r="A87">
            <v>500</v>
          </cell>
        </row>
        <row r="88">
          <cell r="A88">
            <v>600</v>
          </cell>
        </row>
        <row r="89">
          <cell r="A89">
            <v>700</v>
          </cell>
        </row>
        <row r="90">
          <cell r="A90">
            <v>800</v>
          </cell>
        </row>
        <row r="91">
          <cell r="A91">
            <v>900</v>
          </cell>
        </row>
        <row r="92">
          <cell r="A92">
            <v>1000</v>
          </cell>
        </row>
        <row r="93">
          <cell r="A93">
            <v>1100</v>
          </cell>
        </row>
        <row r="94">
          <cell r="A94">
            <v>1200</v>
          </cell>
        </row>
        <row r="95">
          <cell r="A95">
            <v>1400</v>
          </cell>
        </row>
        <row r="98">
          <cell r="A98" t="str">
            <v>с 1959 г. по 1989 г.</v>
          </cell>
        </row>
        <row r="99">
          <cell r="A99" t="str">
            <v>с 1990 г. по 1997 г.</v>
          </cell>
        </row>
        <row r="100">
          <cell r="A100" t="str">
            <v>с 1998 г. по 2003 г.</v>
          </cell>
        </row>
        <row r="101">
          <cell r="A101" t="str">
            <v>с 2004 г.</v>
          </cell>
        </row>
        <row r="113">
          <cell r="A113" t="str">
            <v>аренда</v>
          </cell>
        </row>
        <row r="114">
          <cell r="A114" t="str">
            <v>концессия</v>
          </cell>
        </row>
        <row r="115">
          <cell r="A115" t="str">
            <v>собств. имущество</v>
          </cell>
        </row>
        <row r="116">
          <cell r="A116" t="str">
            <v>хозведение</v>
          </cell>
        </row>
        <row r="117">
          <cell r="A117" t="str">
            <v>операт. управление</v>
          </cell>
        </row>
        <row r="118">
          <cell r="A118" t="str">
            <v>бесхозные</v>
          </cell>
        </row>
      </sheetData>
      <sheetData sheetId="11" refreshError="1">
        <row r="104">
          <cell r="S104">
            <v>1</v>
          </cell>
          <cell r="T104">
            <v>2</v>
          </cell>
        </row>
      </sheetData>
      <sheetData sheetId="12" refreshError="1"/>
      <sheetData sheetId="13" refreshError="1"/>
      <sheetData sheetId="14" refreshError="1"/>
      <sheetData sheetId="15" refreshError="1">
        <row r="3">
          <cell r="B3" t="str">
            <v>Асбестовый матрац, заполненный совелитом</v>
          </cell>
        </row>
        <row r="4">
          <cell r="B4" t="str">
            <v>Асбестовый матрац, заполненный стекловолокном</v>
          </cell>
          <cell r="G4" t="str">
            <v>сухой</v>
          </cell>
          <cell r="H4" t="str">
            <v>влажный</v>
          </cell>
          <cell r="I4" t="str">
            <v>водонасыщенный</v>
          </cell>
        </row>
        <row r="5">
          <cell r="B5" t="str">
            <v>Асботкань в несколько слоев</v>
          </cell>
          <cell r="F5" t="str">
            <v>Песок, супесь</v>
          </cell>
        </row>
        <row r="6">
          <cell r="B6" t="str">
            <v>Асбестовый шнур</v>
          </cell>
          <cell r="F6" t="str">
            <v>Глина, суглинок</v>
          </cell>
        </row>
        <row r="7">
          <cell r="B7" t="str">
            <v>Асбестовый шнур (ШАОН)</v>
          </cell>
          <cell r="F7" t="str">
            <v>Гравий, щебень</v>
          </cell>
        </row>
        <row r="8">
          <cell r="B8" t="str">
            <v>Асбопухшнур (ШАП)</v>
          </cell>
        </row>
        <row r="9">
          <cell r="B9" t="str">
            <v>Асбовермикулитовые изделия марки 250</v>
          </cell>
        </row>
        <row r="10">
          <cell r="B10" t="str">
            <v>Асбовермикулитовые изделия марки 300</v>
          </cell>
        </row>
        <row r="11">
          <cell r="B11" t="str">
            <v>Битумоперлит</v>
          </cell>
        </row>
        <row r="12">
          <cell r="B12" t="str">
            <v>Битумокерамзит</v>
          </cell>
        </row>
        <row r="13">
          <cell r="B13" t="str">
            <v>Битумовермикулит</v>
          </cell>
        </row>
        <row r="14">
          <cell r="B14" t="str">
            <v>Вулканитовые плиты марки 300</v>
          </cell>
        </row>
        <row r="15">
          <cell r="B15" t="str">
            <v>Диатомовые изделия марки 500</v>
          </cell>
        </row>
        <row r="16">
          <cell r="B16" t="str">
            <v>Диатомовые изделия марки 600</v>
          </cell>
        </row>
        <row r="17">
          <cell r="B17" t="str">
            <v>Известково-кремнеземистые изделия марки 200</v>
          </cell>
        </row>
        <row r="18">
          <cell r="B18" t="str">
            <v>Маты и вата из супертонкого базальтового волокна</v>
          </cell>
        </row>
        <row r="19">
          <cell r="B19" t="str">
            <v>Маты минераловатные прошивные марки 100</v>
          </cell>
        </row>
        <row r="20">
          <cell r="B20" t="str">
            <v>Маты минераловатные прошивные марки 125</v>
          </cell>
        </row>
        <row r="21">
          <cell r="B21" t="str">
            <v>Маты и плиты из минеральной ваты марки 75</v>
          </cell>
        </row>
        <row r="22">
          <cell r="B22" t="str">
            <v>Маты и полосы из непрерывного стекловолокна</v>
          </cell>
        </row>
        <row r="23">
          <cell r="B23" t="str">
            <v>Маты и плиты стекловатные марки 50</v>
          </cell>
        </row>
        <row r="24">
          <cell r="B24" t="str">
            <v>Пенобетонные изделия</v>
          </cell>
        </row>
        <row r="25">
          <cell r="B25" t="str">
            <v>Пенопласт ФРП-1 и резопен группы 100</v>
          </cell>
        </row>
        <row r="26">
          <cell r="B26" t="str">
            <v>Пенополимербетон</v>
          </cell>
        </row>
        <row r="27">
          <cell r="B27" t="str">
            <v>Пенополиуретан</v>
          </cell>
        </row>
        <row r="28">
          <cell r="B28" t="str">
            <v>Перлитоцементные изделия марки 300</v>
          </cell>
        </row>
        <row r="29">
          <cell r="B29" t="str">
            <v>Перлитоцементные изделия марки 350</v>
          </cell>
        </row>
        <row r="30">
          <cell r="B30" t="str">
            <v>Плиты минераловатные полужесткие марки 100</v>
          </cell>
        </row>
        <row r="31">
          <cell r="B31" t="str">
            <v>Плиты минераловатные полужесткие марки 125</v>
          </cell>
        </row>
        <row r="32">
          <cell r="B32" t="str">
            <v>Плиты и цилиндры минераловатные марки 250</v>
          </cell>
        </row>
        <row r="33">
          <cell r="B33" t="str">
            <v>Плиты стекловатные полужесткие марки 75</v>
          </cell>
        </row>
        <row r="34">
          <cell r="B34" t="str">
            <v>Полуцилиндры и цилиндры минераловатные марки 150</v>
          </cell>
        </row>
        <row r="35">
          <cell r="B35" t="str">
            <v>Полуцилиндры и цилиндры минераловатные марки 200</v>
          </cell>
        </row>
        <row r="36">
          <cell r="B36" t="str">
            <v>Совелитовые изделия марки 350</v>
          </cell>
        </row>
        <row r="37">
          <cell r="B37" t="str">
            <v>Совелитовые изделия марки 400</v>
          </cell>
        </row>
        <row r="38">
          <cell r="B38" t="str">
            <v>Скорлупы минераловатные оштукатуренные</v>
          </cell>
        </row>
        <row r="39">
          <cell r="B39" t="str">
            <v>Фенольный поропласт ФЛ монолит</v>
          </cell>
        </row>
        <row r="40">
          <cell r="B40" t="str">
            <v>Шнур минераловатный марки 200</v>
          </cell>
        </row>
        <row r="41">
          <cell r="B41" t="str">
            <v>Шнур минераловатный марки 250</v>
          </cell>
        </row>
        <row r="42">
          <cell r="B42" t="str">
            <v>Шнур минераловатный марки 300</v>
          </cell>
        </row>
        <row r="48">
          <cell r="B48" t="str">
            <v>Без износа</v>
          </cell>
        </row>
        <row r="49">
          <cell r="B49" t="str">
            <v>Незначительное разрушение покровного и основного слоев изоляционной конструкции</v>
          </cell>
        </row>
        <row r="50">
          <cell r="B50" t="str">
            <v>Уплотнение изоляции сверху трубопровода и обвисание снизу</v>
          </cell>
        </row>
        <row r="51">
          <cell r="B51" t="str">
            <v>Частичное разрушение теплоизоляционной конструкции, уплотнение основного слоя изоляции на 30 - 50%</v>
          </cell>
        </row>
        <row r="52">
          <cell r="B52" t="str">
            <v>Уплотнение основного слоя изоляции на 75%</v>
          </cell>
        </row>
        <row r="53">
          <cell r="B53" t="str">
            <v>Периодическое затопление канала грунтовыми водами или смежными коммуникациями</v>
          </cell>
        </row>
        <row r="54">
          <cell r="B54" t="str">
            <v>Незначительное увлажнение изоляции (10 - 15%)</v>
          </cell>
        </row>
        <row r="55">
          <cell r="B55" t="str">
            <v>Увлажнение изоляции на 20 - 30%</v>
          </cell>
        </row>
        <row r="56">
          <cell r="B56" t="str">
            <v>Сильное увлажнение изоляции (40 - 60%)</v>
          </cell>
        </row>
      </sheetData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Настройка"/>
      <sheetName val="Расчет тарифного коэф-та"/>
      <sheetName val="Лист1"/>
      <sheetName val="Расчет ФОТ"/>
      <sheetName val="ЕСН"/>
      <sheetName val="ФОТ"/>
      <sheetName val="МО"/>
      <sheetName val="проезд"/>
      <sheetName val="ДМС"/>
    </sheetNames>
    <sheetDataSet>
      <sheetData sheetId="0" refreshError="1"/>
      <sheetData sheetId="1" refreshError="1">
        <row r="1">
          <cell r="B1" t="str">
            <v>СФ ООО "Газпром энерго" г.Микнь</v>
          </cell>
        </row>
        <row r="2">
          <cell r="B2" t="str">
            <v>Передача тепловой энергии</v>
          </cell>
        </row>
        <row r="3">
          <cell r="B3">
            <v>2014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.показ."/>
      <sheetName val="ПП"/>
      <sheetName val="Баланс ПП"/>
      <sheetName val="Заполняемые формы"/>
      <sheetName val="Свод по форме"/>
      <sheetName val="Распределение объемов"/>
      <sheetName val="Удельные нормы"/>
      <sheetName val="Энер"/>
      <sheetName val="ФОТ"/>
      <sheetName val="СодРСС"/>
      <sheetName val="ТБ"/>
      <sheetName val="ОПФ"/>
      <sheetName val="Обогрев"/>
      <sheetName val="все"/>
      <sheetName val="Теплоноситель"/>
      <sheetName val="Топливо"/>
      <sheetName val="сбытовые расходы"/>
      <sheetName val="Стор.Проч.В"/>
      <sheetName val="Стор.Проч.К"/>
      <sheetName val="Реагенты"/>
      <sheetName val="ГСМ, МОС и реагенты"/>
      <sheetName val="Прибыль"/>
      <sheetName val="калькул.сокр."/>
      <sheetName val="Анализ вода"/>
      <sheetName val="Анализ стоки"/>
      <sheetName val="основ.показат."/>
      <sheetName val="Анализ вода (2)"/>
      <sheetName val="Анализ стоки (2)"/>
      <sheetName val="Лист1"/>
      <sheetName val="основ.показ.расчета вода"/>
      <sheetName val="основ.показ.расчета стоки"/>
      <sheetName val="экспертное+"/>
      <sheetName val="приказ+"/>
      <sheetName val="правление"/>
      <sheetName val="факт ээн"/>
      <sheetName val="анализ"/>
      <sheetName val="разное"/>
      <sheetName val="Транспорт вода"/>
      <sheetName val="Транспорт сток"/>
      <sheetName val="ХВС Раздел 1"/>
      <sheetName val="ХВС Раздел 2 для ГП"/>
      <sheetName val="ХВС Раздел 3"/>
      <sheetName val="ХВС  Раздел 3"/>
      <sheetName val="ХВС Раздел 4"/>
      <sheetName val="ХВС Раздел  4"/>
      <sheetName val="Смета расходов ХВС"/>
      <sheetName val="ХВС 4.1"/>
      <sheetName val="ХВС 4.1.1"/>
      <sheetName val="ХВС 4.2"/>
      <sheetName val="ХВС 4.3"/>
      <sheetName val="ХВС 4.4"/>
      <sheetName val="ХВС 4.5"/>
      <sheetName val="ХВС 4.6"/>
      <sheetName val="ХВС 4.7"/>
      <sheetName val="ХВС 4.7.1"/>
      <sheetName val="ХВС 4.8"/>
      <sheetName val="ХВС 4.9"/>
      <sheetName val="ХВС 4.10"/>
      <sheetName val="ХВС Раздел 5"/>
      <sheetName val="ХВС  Раздел 6"/>
      <sheetName val="ХВС Раздел 7"/>
      <sheetName val="ХВС Раздел  8"/>
      <sheetName val="ХВС Раздел 8"/>
      <sheetName val="ХВС  Раздел 9"/>
      <sheetName val="ВО Раздел 1"/>
      <sheetName val="ВО Раздел 2 для ГП"/>
      <sheetName val="ВО Раздел 3"/>
      <sheetName val="ВО  Раздел 3"/>
      <sheetName val="ВО Раздел 4"/>
      <sheetName val="ВО  Раздел 4"/>
      <sheetName val="Смета расходов ВО"/>
      <sheetName val="ВО 4.1"/>
      <sheetName val="ВО 4.1.1"/>
      <sheetName val="ВО 4.2"/>
      <sheetName val="ВО 4.3"/>
      <sheetName val="ВО 4.4"/>
      <sheetName val="ВО 4.5"/>
      <sheetName val="ВО 4.6"/>
      <sheetName val="ВО 4.7"/>
      <sheetName val="ВО 4.7.1"/>
      <sheetName val="ВО 4.8"/>
      <sheetName val="ВО 4.9"/>
      <sheetName val="ВО 4.10"/>
      <sheetName val="ВО Раздел 5"/>
      <sheetName val="ВО  Раздел 6"/>
      <sheetName val="ВО  Раздел 7"/>
      <sheetName val="ВО Раздел 8"/>
      <sheetName val="ВО Раздел  8"/>
      <sheetName val="ВО  Раздел 9"/>
      <sheetName val="Нормативы"/>
      <sheetName val="База"/>
      <sheetName val="калькул.пол"/>
      <sheetName val="Динамика"/>
      <sheetName val="Динамика Текст"/>
      <sheetName val="свод ВОДА"/>
      <sheetName val="Им_диапазоны"/>
      <sheetName val="Из.М"/>
      <sheetName val="Нор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9">
          <cell r="B19" t="str">
            <v>подъем воды</v>
          </cell>
        </row>
        <row r="27">
          <cell r="B27" t="str">
            <v>Гараж</v>
          </cell>
        </row>
        <row r="28">
          <cell r="B28" t="str">
            <v>Мастерская</v>
          </cell>
        </row>
        <row r="29">
          <cell r="B29" t="str">
            <v>Склад</v>
          </cell>
        </row>
        <row r="30">
          <cell r="B30" t="str">
            <v>Бытовые и административно-вспомогательные помещения</v>
          </cell>
        </row>
        <row r="31">
          <cell r="B31" t="str">
            <v>канализ.насосная, водонасосная</v>
          </cell>
        </row>
        <row r="32">
          <cell r="B32" t="str">
            <v>скважины, водобашни</v>
          </cell>
        </row>
        <row r="33">
          <cell r="B33" t="str">
            <v>компрессорные(СБО беру)</v>
          </cell>
        </row>
        <row r="43">
          <cell r="E43" t="str">
            <v>стальные</v>
          </cell>
          <cell r="H43" t="str">
            <v>чугунные</v>
          </cell>
          <cell r="K43" t="str">
            <v>асбестоцементные</v>
          </cell>
          <cell r="N43" t="str">
            <v>железобетонные</v>
          </cell>
        </row>
        <row r="45">
          <cell r="D45">
            <v>100</v>
          </cell>
        </row>
        <row r="46">
          <cell r="D46">
            <v>125</v>
          </cell>
        </row>
        <row r="47">
          <cell r="D47">
            <v>150</v>
          </cell>
        </row>
        <row r="48">
          <cell r="D48">
            <v>200</v>
          </cell>
        </row>
        <row r="49">
          <cell r="D49">
            <v>250</v>
          </cell>
        </row>
        <row r="50">
          <cell r="D50">
            <v>300</v>
          </cell>
        </row>
        <row r="51">
          <cell r="D51">
            <v>350</v>
          </cell>
        </row>
        <row r="52">
          <cell r="D52">
            <v>400</v>
          </cell>
        </row>
        <row r="53">
          <cell r="D53">
            <v>450</v>
          </cell>
        </row>
        <row r="54">
          <cell r="D54">
            <v>500</v>
          </cell>
        </row>
        <row r="55">
          <cell r="D55">
            <v>600</v>
          </cell>
        </row>
        <row r="56">
          <cell r="D56">
            <v>700</v>
          </cell>
        </row>
        <row r="57">
          <cell r="D57">
            <v>800</v>
          </cell>
        </row>
        <row r="58">
          <cell r="D58">
            <v>900</v>
          </cell>
        </row>
        <row r="59">
          <cell r="D59">
            <v>1000</v>
          </cell>
        </row>
        <row r="60">
          <cell r="D60">
            <v>1100</v>
          </cell>
        </row>
        <row r="61">
          <cell r="D61">
            <v>1200</v>
          </cell>
        </row>
        <row r="62">
          <cell r="D62">
            <v>1400</v>
          </cell>
        </row>
        <row r="63">
          <cell r="D63">
            <v>1600</v>
          </cell>
        </row>
        <row r="64">
          <cell r="D64">
            <v>1800</v>
          </cell>
        </row>
        <row r="65">
          <cell r="D65">
            <v>2000</v>
          </cell>
        </row>
        <row r="114">
          <cell r="B114" t="str">
            <v>Привод запорно-регулирующей арматуры</v>
          </cell>
        </row>
        <row r="115">
          <cell r="B115" t="str">
            <v>Привод технологического оборудования</v>
          </cell>
        </row>
        <row r="116">
          <cell r="B116" t="str">
            <v>Освещение</v>
          </cell>
        </row>
        <row r="117">
          <cell r="B117" t="str">
            <v>Функционирования приборов автоматического регулирования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2">
          <cell r="C2" t="str">
            <v>да</v>
          </cell>
        </row>
        <row r="95">
          <cell r="C95" t="str">
            <v>питьевое водоснабжение</v>
          </cell>
        </row>
        <row r="96">
          <cell r="C96" t="str">
            <v>техническое водоснабжение</v>
          </cell>
        </row>
        <row r="98">
          <cell r="C98" t="str">
            <v>сети</v>
          </cell>
        </row>
        <row r="99">
          <cell r="C99" t="str">
            <v>прочее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данные"/>
      <sheetName val="Настройка"/>
      <sheetName val="СводТЭ"/>
      <sheetName val="СводТН"/>
      <sheetName val="ПП"/>
      <sheetName val="Прибыль"/>
      <sheetName val="Топливо"/>
      <sheetName val="ЭЭ"/>
      <sheetName val="Вода"/>
      <sheetName val="ФОТ"/>
      <sheetName val="ПокупкаТЭ"/>
      <sheetName val="ПередачаТЭ"/>
      <sheetName val="Разное(ремонт)"/>
      <sheetName val="Прочие"/>
      <sheetName val="ДПР"/>
      <sheetName val="ТЭпоТН"/>
      <sheetName val="реестр договоров с потребителям"/>
      <sheetName val="перечень имущества"/>
      <sheetName val="аренда"/>
      <sheetName val="реестр с потребителями"/>
      <sheetName val="аренда (2)"/>
      <sheetName val="разное"/>
      <sheetName val="все"/>
    </sheetNames>
    <sheetDataSet>
      <sheetData sheetId="0" refreshError="1">
        <row r="2">
          <cell r="A2" t="str">
            <v>газ лимитный</v>
          </cell>
        </row>
        <row r="3">
          <cell r="A3" t="str">
            <v>газ сверхлимитный</v>
          </cell>
        </row>
        <row r="4">
          <cell r="A4" t="str">
            <v>газ коммерческий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_печати"/>
    </sheetNames>
    <definedNames>
      <definedName name="Возврат"/>
    </defined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ное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ик"/>
      <sheetName val="База ввода нояб.дек.2019 мин.с"/>
      <sheetName val="База ввода нояб.дек.2019 мак.ср"/>
      <sheetName val="База для ИП 2019-2024 мин.ср."/>
      <sheetName val="Сводная анализ 2015"/>
      <sheetName val="Амортизация"/>
      <sheetName val="Коми"/>
      <sheetName val="Лист4"/>
      <sheetName val="Лист4 (2)"/>
      <sheetName val="Лист1"/>
      <sheetName val="Лист3"/>
      <sheetName val="TDSheet"/>
      <sheetName val="Расчет аморт_2015_БП"/>
      <sheetName val="08_ввод ОС_2014"/>
      <sheetName val="2015"/>
      <sheetName val="08_ввод ОС_2015"/>
      <sheetName val="08_ввод ОС_2016"/>
      <sheetName val="08_ввод ОС_2017"/>
      <sheetName val="Амортиз.ввода2020-2024 мин.ср"/>
      <sheetName val="База для ИП 2019-2024 макс.ср"/>
      <sheetName val="Амортиз.ввод 2020-2024 макс.ср"/>
      <sheetName val="Лист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A3" t="str">
            <v>Названия строк</v>
          </cell>
        </row>
      </sheetData>
      <sheetData sheetId="19"/>
      <sheetData sheetId="20"/>
      <sheetData sheetId="2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Т"/>
      <sheetName val="Плата ФСК в экспкртном"/>
      <sheetName val="Плата ФСК по старым ценам"/>
      <sheetName val="Плата ФСК (Новые цены)"/>
      <sheetName val="Плата ФСК (Новые цены) (2)"/>
      <sheetName val="Плата ФСК в расч мощн"/>
      <sheetName val="Оплата потерь ФСК (по факту (Н)"/>
      <sheetName val="Опл потерь ФСК (по факт)одност"/>
      <sheetName val="перекрестка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P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СТО"/>
    </sheetNames>
    <definedNames>
      <definedName name="Выборка_АМТА"/>
      <definedName name="Выборка_БА_ЖД"/>
      <definedName name="Выборка_ВСЖД"/>
      <definedName name="Выборка_ЛВРЗ"/>
      <definedName name="Выборка_Ливона"/>
      <definedName name="Выборка_мяспром"/>
      <definedName name="Выборка_ТАЦИ"/>
      <definedName name="Выборка_Тимцем"/>
      <definedName name="Очистка"/>
    </defined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АННЫЕ"/>
      <sheetName val="СОБ.НУжДЫ"/>
      <sheetName val="ПОТЕРИ"/>
      <sheetName val="ВОДА"/>
      <sheetName val="ЭЛЕКТР"/>
      <sheetName val="ТОПЛИВО"/>
      <sheetName val="ЗАКЛЮЧ"/>
      <sheetName val="поясн.запис."/>
      <sheetName val="ПР.ПР"/>
      <sheetName val="ПРИЛ.1"/>
      <sheetName val="ПРИЛ2"/>
      <sheetName val="ПРИЛ3"/>
      <sheetName val="НОРМЫ"/>
      <sheetName val="База"/>
      <sheetName val="Цены"/>
      <sheetName val="справочники"/>
      <sheetName val="разное"/>
    </sheetNames>
    <sheetDataSet>
      <sheetData sheetId="0" refreshError="1">
        <row r="28">
          <cell r="A28">
            <v>25</v>
          </cell>
        </row>
        <row r="196">
          <cell r="V196" t="str">
            <v>да</v>
          </cell>
        </row>
        <row r="197">
          <cell r="V197" t="str">
            <v>нет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8">
          <cell r="A28">
            <v>25</v>
          </cell>
        </row>
        <row r="29">
          <cell r="A29">
            <v>40</v>
          </cell>
        </row>
        <row r="30">
          <cell r="A30">
            <v>50</v>
          </cell>
        </row>
        <row r="31">
          <cell r="A31">
            <v>70</v>
          </cell>
        </row>
        <row r="32">
          <cell r="A32">
            <v>80</v>
          </cell>
        </row>
        <row r="33">
          <cell r="A33">
            <v>100</v>
          </cell>
        </row>
        <row r="34">
          <cell r="A34">
            <v>125</v>
          </cell>
        </row>
        <row r="35">
          <cell r="A35">
            <v>150</v>
          </cell>
        </row>
        <row r="36">
          <cell r="A36">
            <v>175</v>
          </cell>
        </row>
        <row r="37">
          <cell r="A37">
            <v>200</v>
          </cell>
        </row>
        <row r="38">
          <cell r="A38">
            <v>250</v>
          </cell>
        </row>
        <row r="39">
          <cell r="A39">
            <v>300</v>
          </cell>
        </row>
        <row r="40">
          <cell r="A40">
            <v>350</v>
          </cell>
        </row>
        <row r="41">
          <cell r="A41">
            <v>400</v>
          </cell>
        </row>
        <row r="42">
          <cell r="A42">
            <v>450</v>
          </cell>
        </row>
        <row r="43">
          <cell r="A43">
            <v>500</v>
          </cell>
        </row>
        <row r="44">
          <cell r="A44">
            <v>600</v>
          </cell>
        </row>
        <row r="45">
          <cell r="A45">
            <v>700</v>
          </cell>
        </row>
        <row r="46">
          <cell r="A46">
            <v>800</v>
          </cell>
        </row>
        <row r="47">
          <cell r="A47">
            <v>900</v>
          </cell>
        </row>
        <row r="48">
          <cell r="A48">
            <v>1000</v>
          </cell>
        </row>
        <row r="49">
          <cell r="A49">
            <v>1200</v>
          </cell>
        </row>
        <row r="50">
          <cell r="A50">
            <v>1400</v>
          </cell>
        </row>
        <row r="117">
          <cell r="B117" t="str">
            <v>Na-катионирование Сульфоуголь</v>
          </cell>
        </row>
        <row r="118">
          <cell r="B118" t="str">
            <v>Na-катионирование Катионит КУ-2</v>
          </cell>
        </row>
        <row r="119">
          <cell r="B119" t="str">
            <v>Н-катионирование Сульфоуголь</v>
          </cell>
        </row>
        <row r="320">
          <cell r="A320" t="str">
            <v>каменный уголь</v>
          </cell>
        </row>
        <row r="321">
          <cell r="A321" t="str">
            <v>уголь</v>
          </cell>
        </row>
        <row r="322">
          <cell r="A322" t="str">
            <v>газ</v>
          </cell>
        </row>
        <row r="323">
          <cell r="A323" t="str">
            <v>дрова</v>
          </cell>
        </row>
        <row r="324">
          <cell r="A324" t="str">
            <v>мазут</v>
          </cell>
        </row>
        <row r="325">
          <cell r="A325" t="str">
            <v>уголь</v>
          </cell>
        </row>
        <row r="326">
          <cell r="A326" t="str">
            <v>нефть</v>
          </cell>
        </row>
        <row r="327">
          <cell r="A327" t="str">
            <v>электрическая энергия</v>
          </cell>
        </row>
        <row r="332">
          <cell r="H332" t="str">
            <v>подз. с1959-1990</v>
          </cell>
        </row>
        <row r="333">
          <cell r="H333" t="str">
            <v>непр.каналы с1990-1998</v>
          </cell>
        </row>
        <row r="334">
          <cell r="H334" t="str">
            <v>бескан.с1990-1998</v>
          </cell>
        </row>
        <row r="335">
          <cell r="H335" t="str">
            <v>подз1998-2003</v>
          </cell>
        </row>
        <row r="336">
          <cell r="H336" t="str">
            <v>беск.с 2004</v>
          </cell>
        </row>
        <row r="337">
          <cell r="H337" t="str">
            <v xml:space="preserve">канал.с2004 </v>
          </cell>
        </row>
        <row r="381">
          <cell r="A381">
            <v>32</v>
          </cell>
        </row>
        <row r="382">
          <cell r="A382">
            <v>42</v>
          </cell>
        </row>
        <row r="383">
          <cell r="A383">
            <v>49</v>
          </cell>
        </row>
        <row r="384">
          <cell r="A384">
            <v>57</v>
          </cell>
        </row>
        <row r="385">
          <cell r="A385">
            <v>76</v>
          </cell>
        </row>
        <row r="386">
          <cell r="A386">
            <v>82</v>
          </cell>
        </row>
        <row r="387">
          <cell r="A387">
            <v>89</v>
          </cell>
        </row>
        <row r="388">
          <cell r="A388">
            <v>108</v>
          </cell>
        </row>
        <row r="389">
          <cell r="A389">
            <v>133</v>
          </cell>
        </row>
        <row r="390">
          <cell r="A390">
            <v>159</v>
          </cell>
        </row>
        <row r="391">
          <cell r="A391">
            <v>194</v>
          </cell>
        </row>
        <row r="392">
          <cell r="A392">
            <v>219</v>
          </cell>
        </row>
        <row r="393">
          <cell r="A393">
            <v>273</v>
          </cell>
        </row>
        <row r="394">
          <cell r="A394">
            <v>325</v>
          </cell>
        </row>
        <row r="395">
          <cell r="A395">
            <v>377</v>
          </cell>
        </row>
        <row r="396">
          <cell r="A396">
            <v>426</v>
          </cell>
        </row>
        <row r="397">
          <cell r="A397">
            <v>478</v>
          </cell>
        </row>
        <row r="398">
          <cell r="A398">
            <v>529</v>
          </cell>
        </row>
        <row r="399">
          <cell r="A399">
            <v>630</v>
          </cell>
        </row>
        <row r="400">
          <cell r="A400">
            <v>720</v>
          </cell>
        </row>
        <row r="401">
          <cell r="A401">
            <v>820</v>
          </cell>
        </row>
        <row r="402">
          <cell r="A402">
            <v>920</v>
          </cell>
        </row>
        <row r="403">
          <cell r="A403">
            <v>1020</v>
          </cell>
        </row>
        <row r="404">
          <cell r="A404">
            <v>1420</v>
          </cell>
        </row>
        <row r="551">
          <cell r="H551" t="str">
            <v>паровой</v>
          </cell>
        </row>
        <row r="552">
          <cell r="H552" t="str">
            <v>водогрейный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Ф 2003"/>
      <sheetName val="ОПФ 2004"/>
      <sheetName val="ОПФ 2005 (январь)"/>
      <sheetName val="ОПФ 2005 (август)"/>
      <sheetName val="данные"/>
      <sheetName val="Парам"/>
      <sheetName val="фот"/>
      <sheetName val="ТБ"/>
      <sheetName val="числ"/>
      <sheetName val="рабоч"/>
      <sheetName val="Прочие"/>
      <sheetName val="Себест"/>
      <sheetName val="Прибыль"/>
      <sheetName val="Индексы"/>
      <sheetName val="кальк ФЭК"/>
      <sheetName val="НормЧис"/>
      <sheetName val="ЕТС"/>
      <sheetName val="Зона"/>
      <sheetName val="Приб49"/>
      <sheetName val="Смета"/>
      <sheetName val="Аморт"/>
      <sheetName val="Кальк"/>
      <sheetName val="Потери"/>
      <sheetName val="Сод. сети"/>
      <sheetName val="Опл.труда"/>
      <sheetName val="ИСХДАННЫЕ"/>
      <sheetName val="НОР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71">
          <cell r="A171" t="str">
            <v xml:space="preserve">Параметры </v>
          </cell>
          <cell r="B171" t="str">
            <v xml:space="preserve">I зона </v>
          </cell>
          <cell r="C171" t="str">
            <v>II зона</v>
          </cell>
          <cell r="D171" t="str">
            <v>III зона</v>
          </cell>
          <cell r="E171" t="str">
            <v>IV зона</v>
          </cell>
        </row>
        <row r="172">
          <cell r="A172" t="str">
            <v>Коэффициэнты удорожания и индексы цен.</v>
          </cell>
        </row>
        <row r="173">
          <cell r="A173" t="str">
            <v xml:space="preserve">ИНДЕКС Машиностроение и металлообработка (МБП) </v>
          </cell>
          <cell r="B173">
            <v>1.0549999999999999</v>
          </cell>
          <cell r="C173" t="str">
            <v>х</v>
          </cell>
          <cell r="D173" t="str">
            <v>х</v>
          </cell>
          <cell r="E173" t="str">
            <v>х</v>
          </cell>
        </row>
        <row r="174">
          <cell r="A174" t="str">
            <v>ИНДЕКС Легкая промышленность (Спец.одежда)</v>
          </cell>
          <cell r="B174">
            <v>1.02</v>
          </cell>
          <cell r="C174" t="str">
            <v>х</v>
          </cell>
          <cell r="D174" t="str">
            <v>х</v>
          </cell>
          <cell r="E174" t="str">
            <v>х</v>
          </cell>
        </row>
        <row r="175">
          <cell r="A175" t="str">
            <v>Молоко за вредн.усл.труда (руб./литр)</v>
          </cell>
          <cell r="C175">
            <v>12</v>
          </cell>
        </row>
        <row r="176">
          <cell r="A176" t="str">
            <v>капитальный ремонт</v>
          </cell>
          <cell r="C176">
            <v>2.4491236374393561</v>
          </cell>
        </row>
        <row r="177">
          <cell r="C177" t="str">
            <v xml:space="preserve">Ухта  </v>
          </cell>
        </row>
        <row r="179">
          <cell r="A179" t="str">
            <v>Командировочные расходы</v>
          </cell>
          <cell r="C179">
            <v>4628.8999999999996</v>
          </cell>
        </row>
        <row r="180">
          <cell r="A180" t="str">
            <v>Санитарно-бытовое обслуживание</v>
          </cell>
          <cell r="C180">
            <v>1146.4099999999999</v>
          </cell>
        </row>
        <row r="181">
          <cell r="A181" t="str">
            <v>АДС</v>
          </cell>
        </row>
        <row r="182">
          <cell r="A182" t="str">
            <v>Механизмы</v>
          </cell>
          <cell r="C182">
            <v>352.12</v>
          </cell>
        </row>
        <row r="183">
          <cell r="A183" t="str">
            <v>А/машины</v>
          </cell>
          <cell r="C183">
            <v>274.93</v>
          </cell>
        </row>
        <row r="184">
          <cell r="A184" t="str">
            <v>Служебный легковой автотранспорт</v>
          </cell>
          <cell r="C184">
            <v>155.94</v>
          </cell>
        </row>
        <row r="188">
          <cell r="A188" t="str">
            <v>Тарифы поставщиков</v>
          </cell>
          <cell r="B188" t="str">
            <v>руб.</v>
          </cell>
        </row>
        <row r="189">
          <cell r="A189" t="str">
            <v>Электроэнергия (покупная)</v>
          </cell>
        </row>
        <row r="190">
          <cell r="A190" t="str">
            <v>Электроэнергия (промышл.тариф)</v>
          </cell>
          <cell r="B190">
            <v>1.4992177200000001</v>
          </cell>
          <cell r="C190" t="str">
            <v xml:space="preserve">АЭК "Комиэнерго" </v>
          </cell>
        </row>
        <row r="191">
          <cell r="A191" t="str">
            <v>Отопление</v>
          </cell>
          <cell r="B191">
            <v>460</v>
          </cell>
          <cell r="C191" t="str">
            <v>АЭК "Комиэнерго" с 1.01.05г.</v>
          </cell>
        </row>
        <row r="192">
          <cell r="A192" t="str">
            <v>Горячее водоснабжение</v>
          </cell>
          <cell r="B192">
            <v>11.48</v>
          </cell>
          <cell r="C192" t="str">
            <v>филиал АЭК "Комиэнерго" Ухтинские теплосети с 1.01.05г.</v>
          </cell>
        </row>
        <row r="193">
          <cell r="A193" t="str">
            <v>Холодное водоснабжение</v>
          </cell>
          <cell r="B193">
            <v>11.49</v>
          </cell>
          <cell r="C193" t="str">
            <v>МУП "Ухтаводоканал"</v>
          </cell>
        </row>
        <row r="194">
          <cell r="A194" t="str">
            <v>Канализация</v>
          </cell>
          <cell r="B194">
            <v>11.09</v>
          </cell>
          <cell r="C194" t="str">
            <v xml:space="preserve">МУП "Ухтаводоканал" </v>
          </cell>
        </row>
        <row r="195">
          <cell r="A195" t="str">
            <v>Телефон</v>
          </cell>
          <cell r="B195">
            <v>250</v>
          </cell>
          <cell r="C195" t="str">
            <v xml:space="preserve">ОАО "Связь" </v>
          </cell>
        </row>
        <row r="196">
          <cell r="A196" t="str">
            <v>Радио</v>
          </cell>
          <cell r="B196">
            <v>20</v>
          </cell>
          <cell r="C196" t="str">
            <v xml:space="preserve">ОАО "Связь" </v>
          </cell>
        </row>
        <row r="197">
          <cell r="A197" t="str">
            <v>Канцелярские товары</v>
          </cell>
          <cell r="B197">
            <v>7.88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язь"/>
      <sheetName val="тарифы"/>
      <sheetName val="Зона"/>
      <sheetName val="разр"/>
      <sheetName val="етс"/>
      <sheetName val="Парам (2)"/>
      <sheetName val="инд-вода"/>
      <sheetName val="МашЧас"/>
      <sheetName val="Ремонт"/>
      <sheetName val="нраб"/>
      <sheetName val="Парам _2_"/>
      <sheetName val="инд_вода"/>
      <sheetName val="данные"/>
    </sheetNames>
    <sheetDataSet>
      <sheetData sheetId="0" refreshError="1"/>
      <sheetData sheetId="1" refreshError="1">
        <row r="40">
          <cell r="B40" t="str">
            <v>МУП "Жилищно-коммунальное хозяйство п.Лемтыбож"</v>
          </cell>
          <cell r="C40">
            <v>0</v>
          </cell>
          <cell r="D40">
            <v>0</v>
          </cell>
          <cell r="E40">
            <v>0</v>
          </cell>
        </row>
        <row r="127">
          <cell r="B127" t="str">
            <v>СПК "Койгородок" (бывш.колхоз и молзавод)</v>
          </cell>
          <cell r="C127">
            <v>0</v>
          </cell>
          <cell r="D127">
            <v>0</v>
          </cell>
          <cell r="E127">
            <v>0</v>
          </cell>
        </row>
        <row r="128">
          <cell r="B128" t="str">
            <v>МУП "Койгородский молочный завод"</v>
          </cell>
          <cell r="C128">
            <v>0</v>
          </cell>
          <cell r="D128">
            <v>0</v>
          </cell>
          <cell r="E128">
            <v>0</v>
          </cell>
        </row>
        <row r="129">
          <cell r="B129" t="str">
            <v>МУП "Койгородский хлебозавод"</v>
          </cell>
          <cell r="C129">
            <v>0</v>
          </cell>
          <cell r="D129">
            <v>0</v>
          </cell>
          <cell r="E129">
            <v>0</v>
          </cell>
        </row>
        <row r="130">
          <cell r="B130" t="str">
            <v>ООО "Койгородская передвижная механизированная колонна"</v>
          </cell>
          <cell r="C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</row>
        <row r="133">
          <cell r="B133" t="str">
            <v>печное</v>
          </cell>
          <cell r="C133">
            <v>0</v>
          </cell>
          <cell r="D133">
            <v>0</v>
          </cell>
          <cell r="E133">
            <v>0</v>
          </cell>
        </row>
        <row r="134">
          <cell r="B134" t="str">
            <v>СП "Теплосеть" УМП Печоражилкомхоз" (передача) город</v>
          </cell>
          <cell r="C134">
            <v>0</v>
          </cell>
          <cell r="D134">
            <v>0</v>
          </cell>
          <cell r="E134">
            <v>0</v>
          </cell>
        </row>
        <row r="135">
          <cell r="B135" t="str">
            <v>М-222/25</v>
          </cell>
          <cell r="C135">
            <v>0</v>
          </cell>
          <cell r="D135">
            <v>0</v>
          </cell>
          <cell r="E135">
            <v>0</v>
          </cell>
        </row>
        <row r="136">
          <cell r="B136" t="str">
            <v>СП "Теплосеть" УМП Печоражилкомхоз" (город)</v>
          </cell>
          <cell r="C136">
            <v>0</v>
          </cell>
          <cell r="D136">
            <v>0</v>
          </cell>
          <cell r="E136">
            <v>0</v>
          </cell>
        </row>
        <row r="137">
          <cell r="B137" t="str">
            <v>СП "Райжилкомхоз" УМП Печоражилкомхоз" (деревни)</v>
          </cell>
          <cell r="C137">
            <v>0</v>
          </cell>
          <cell r="D137">
            <v>0</v>
          </cell>
          <cell r="E137">
            <v>0</v>
          </cell>
        </row>
        <row r="138">
          <cell r="B138" t="str">
            <v>ОАО "Печорский речной порт"</v>
          </cell>
          <cell r="C138">
            <v>0</v>
          </cell>
          <cell r="D138">
            <v>0</v>
          </cell>
          <cell r="E138">
            <v>0</v>
          </cell>
        </row>
        <row r="139">
          <cell r="B139" t="str">
            <v>ООО "Печортрансстрой"</v>
          </cell>
          <cell r="C139">
            <v>0</v>
          </cell>
          <cell r="D139">
            <v>0</v>
          </cell>
          <cell r="E139">
            <v>0</v>
          </cell>
        </row>
      </sheetData>
      <sheetData sheetId="2" refreshError="1"/>
      <sheetData sheetId="3" refreshError="1"/>
      <sheetData sheetId="4" refreshError="1">
        <row r="2">
          <cell r="B2" t="str">
            <v xml:space="preserve">Параметры </v>
          </cell>
        </row>
        <row r="5">
          <cell r="B5" t="str">
            <v>ИНДЕКС Легкая промышленность (Спец.одежда)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  <cell r="G5">
            <v>5</v>
          </cell>
          <cell r="H5">
            <v>6</v>
          </cell>
          <cell r="I5">
            <v>7</v>
          </cell>
          <cell r="J5">
            <v>8</v>
          </cell>
          <cell r="K5">
            <v>9</v>
          </cell>
          <cell r="L5">
            <v>10</v>
          </cell>
          <cell r="M5">
            <v>11</v>
          </cell>
          <cell r="N5">
            <v>12</v>
          </cell>
          <cell r="O5">
            <v>13</v>
          </cell>
          <cell r="P5">
            <v>14</v>
          </cell>
          <cell r="Q5">
            <v>15</v>
          </cell>
          <cell r="R5">
            <v>16</v>
          </cell>
          <cell r="S5">
            <v>17</v>
          </cell>
          <cell r="T5">
            <v>18</v>
          </cell>
        </row>
        <row r="6">
          <cell r="B6" t="str">
            <v>Молоко за вредн.усл.труда (руб./литр)</v>
          </cell>
          <cell r="E6">
            <v>12</v>
          </cell>
          <cell r="F6">
            <v>12</v>
          </cell>
          <cell r="G6">
            <v>14</v>
          </cell>
          <cell r="H6">
            <v>15</v>
          </cell>
          <cell r="I6">
            <v>15</v>
          </cell>
          <cell r="K6">
            <v>12</v>
          </cell>
          <cell r="L6">
            <v>12</v>
          </cell>
          <cell r="M6">
            <v>14</v>
          </cell>
          <cell r="N6">
            <v>15</v>
          </cell>
          <cell r="O6">
            <v>15</v>
          </cell>
        </row>
        <row r="7">
          <cell r="B7">
            <v>1</v>
          </cell>
          <cell r="C7">
            <v>1</v>
          </cell>
          <cell r="D7">
            <v>1.36</v>
          </cell>
          <cell r="E7">
            <v>1.59</v>
          </cell>
          <cell r="F7">
            <v>1.73</v>
          </cell>
          <cell r="G7">
            <v>1.82</v>
          </cell>
          <cell r="H7">
            <v>2</v>
          </cell>
          <cell r="I7">
            <v>2.27</v>
          </cell>
          <cell r="J7">
            <v>2.54</v>
          </cell>
          <cell r="K7">
            <v>2.62</v>
          </cell>
          <cell r="L7">
            <v>2.69</v>
          </cell>
          <cell r="M7">
            <v>2.78</v>
          </cell>
          <cell r="N7">
            <v>2.86</v>
          </cell>
          <cell r="O7">
            <v>2.94</v>
          </cell>
          <cell r="P7">
            <v>3.03</v>
          </cell>
          <cell r="Q7">
            <v>3.12</v>
          </cell>
          <cell r="R7">
            <v>3.22</v>
          </cell>
          <cell r="S7">
            <v>3.31</v>
          </cell>
          <cell r="T7">
            <v>3.41</v>
          </cell>
        </row>
        <row r="8">
          <cell r="B8">
            <v>61</v>
          </cell>
          <cell r="C8">
            <v>1</v>
          </cell>
          <cell r="D8">
            <v>1.36</v>
          </cell>
          <cell r="E8">
            <v>1.59</v>
          </cell>
          <cell r="F8">
            <v>1.73</v>
          </cell>
          <cell r="G8">
            <v>1.82</v>
          </cell>
          <cell r="H8">
            <v>2</v>
          </cell>
          <cell r="I8">
            <v>2.27</v>
          </cell>
          <cell r="J8">
            <v>2.54</v>
          </cell>
          <cell r="K8">
            <v>2.64</v>
          </cell>
          <cell r="L8">
            <v>2.74</v>
          </cell>
          <cell r="M8">
            <v>2.86</v>
          </cell>
          <cell r="N8">
            <v>2.97</v>
          </cell>
          <cell r="O8">
            <v>3.09</v>
          </cell>
          <cell r="P8">
            <v>3.21</v>
          </cell>
          <cell r="Q8">
            <v>3.34</v>
          </cell>
          <cell r="R8">
            <v>3.47</v>
          </cell>
          <cell r="S8">
            <v>3.62</v>
          </cell>
          <cell r="T8">
            <v>3.75</v>
          </cell>
        </row>
        <row r="9">
          <cell r="B9">
            <v>101</v>
          </cell>
          <cell r="C9">
            <v>1</v>
          </cell>
          <cell r="D9">
            <v>1.36</v>
          </cell>
          <cell r="E9">
            <v>1.59</v>
          </cell>
          <cell r="F9">
            <v>1.73</v>
          </cell>
          <cell r="G9">
            <v>1.82</v>
          </cell>
          <cell r="H9">
            <v>2</v>
          </cell>
          <cell r="I9">
            <v>2.27</v>
          </cell>
          <cell r="J9">
            <v>2.54</v>
          </cell>
          <cell r="K9">
            <v>2.67</v>
          </cell>
          <cell r="L9">
            <v>2.8</v>
          </cell>
          <cell r="M9">
            <v>2.94</v>
          </cell>
          <cell r="N9">
            <v>3.08</v>
          </cell>
          <cell r="O9">
            <v>3.24</v>
          </cell>
          <cell r="P9">
            <v>3.4</v>
          </cell>
          <cell r="Q9">
            <v>3.57</v>
          </cell>
          <cell r="R9">
            <v>3.75</v>
          </cell>
          <cell r="S9">
            <v>3.94</v>
          </cell>
          <cell r="T9">
            <v>4.13</v>
          </cell>
        </row>
        <row r="10">
          <cell r="B10">
            <v>201</v>
          </cell>
          <cell r="C10">
            <v>1</v>
          </cell>
          <cell r="D10">
            <v>1.36</v>
          </cell>
          <cell r="E10">
            <v>1.59</v>
          </cell>
          <cell r="F10">
            <v>1.73</v>
          </cell>
          <cell r="G10">
            <v>1.82</v>
          </cell>
          <cell r="H10">
            <v>2</v>
          </cell>
          <cell r="I10">
            <v>2.27</v>
          </cell>
          <cell r="J10">
            <v>2.54</v>
          </cell>
          <cell r="K10">
            <v>2.69</v>
          </cell>
          <cell r="L10">
            <v>2.85</v>
          </cell>
          <cell r="M10">
            <v>3.03</v>
          </cell>
          <cell r="N10">
            <v>3.21</v>
          </cell>
          <cell r="O10">
            <v>3.4</v>
          </cell>
          <cell r="P10">
            <v>3.6</v>
          </cell>
          <cell r="Q10">
            <v>3.82</v>
          </cell>
          <cell r="R10">
            <v>4.05</v>
          </cell>
          <cell r="S10">
            <v>4.29</v>
          </cell>
          <cell r="T10">
            <v>4.54</v>
          </cell>
        </row>
        <row r="11">
          <cell r="B11">
            <v>301</v>
          </cell>
          <cell r="C11">
            <v>1</v>
          </cell>
          <cell r="D11">
            <v>1.36</v>
          </cell>
          <cell r="E11">
            <v>1.59</v>
          </cell>
          <cell r="F11">
            <v>1.73</v>
          </cell>
          <cell r="G11">
            <v>1.82</v>
          </cell>
          <cell r="H11">
            <v>2</v>
          </cell>
          <cell r="I11">
            <v>2.27</v>
          </cell>
          <cell r="J11">
            <v>2.54</v>
          </cell>
          <cell r="K11">
            <v>2.72</v>
          </cell>
          <cell r="L11">
            <v>2.91</v>
          </cell>
          <cell r="M11">
            <v>3.11</v>
          </cell>
          <cell r="N11">
            <v>3.33</v>
          </cell>
          <cell r="O11">
            <v>3.56</v>
          </cell>
          <cell r="P11">
            <v>3.81</v>
          </cell>
          <cell r="Q11">
            <v>4.08</v>
          </cell>
          <cell r="R11">
            <v>4.3600000000000003</v>
          </cell>
          <cell r="S11">
            <v>4.67</v>
          </cell>
          <cell r="T11">
            <v>4.99</v>
          </cell>
        </row>
        <row r="12">
          <cell r="B12">
            <v>501</v>
          </cell>
          <cell r="C12">
            <v>1</v>
          </cell>
          <cell r="D12">
            <v>1.36</v>
          </cell>
          <cell r="E12">
            <v>1.59</v>
          </cell>
          <cell r="F12">
            <v>1.73</v>
          </cell>
          <cell r="G12">
            <v>1.82</v>
          </cell>
          <cell r="H12">
            <v>2</v>
          </cell>
          <cell r="I12">
            <v>2.27</v>
          </cell>
          <cell r="J12">
            <v>2.54</v>
          </cell>
          <cell r="K12">
            <v>2.77</v>
          </cell>
          <cell r="L12">
            <v>3.02</v>
          </cell>
          <cell r="M12">
            <v>3.29</v>
          </cell>
          <cell r="N12">
            <v>3.59</v>
          </cell>
          <cell r="O12">
            <v>3.91</v>
          </cell>
          <cell r="P12">
            <v>4.26</v>
          </cell>
          <cell r="Q12">
            <v>4.6399999999999997</v>
          </cell>
          <cell r="R12">
            <v>5.0599999999999996</v>
          </cell>
          <cell r="S12">
            <v>5.52</v>
          </cell>
          <cell r="T12">
            <v>6.01</v>
          </cell>
        </row>
        <row r="13">
          <cell r="B13">
            <v>1001</v>
          </cell>
          <cell r="C13">
            <v>1</v>
          </cell>
          <cell r="D13">
            <v>1.36</v>
          </cell>
          <cell r="E13">
            <v>1.59</v>
          </cell>
          <cell r="F13">
            <v>1.73</v>
          </cell>
          <cell r="G13">
            <v>1.82</v>
          </cell>
          <cell r="H13">
            <v>2</v>
          </cell>
          <cell r="I13">
            <v>2.27</v>
          </cell>
          <cell r="J13">
            <v>2.54</v>
          </cell>
          <cell r="K13">
            <v>2.82</v>
          </cell>
          <cell r="L13">
            <v>3.13</v>
          </cell>
          <cell r="M13">
            <v>3.47</v>
          </cell>
          <cell r="N13">
            <v>3.86</v>
          </cell>
          <cell r="O13">
            <v>4.28</v>
          </cell>
          <cell r="P13">
            <v>4.75</v>
          </cell>
          <cell r="Q13">
            <v>5.27</v>
          </cell>
          <cell r="R13">
            <v>5.85</v>
          </cell>
          <cell r="S13">
            <v>6.5</v>
          </cell>
          <cell r="T13">
            <v>7.21</v>
          </cell>
        </row>
        <row r="14">
          <cell r="B14">
            <v>1501</v>
          </cell>
          <cell r="C14">
            <v>1</v>
          </cell>
          <cell r="D14">
            <v>1.36</v>
          </cell>
          <cell r="E14">
            <v>1.59</v>
          </cell>
          <cell r="F14">
            <v>1.73</v>
          </cell>
          <cell r="G14">
            <v>1.82</v>
          </cell>
          <cell r="H14">
            <v>2</v>
          </cell>
          <cell r="I14">
            <v>2.27</v>
          </cell>
          <cell r="J14">
            <v>2.54</v>
          </cell>
          <cell r="K14">
            <v>2.91</v>
          </cell>
          <cell r="L14">
            <v>3.27</v>
          </cell>
          <cell r="M14">
            <v>3.68</v>
          </cell>
          <cell r="N14">
            <v>4.18</v>
          </cell>
          <cell r="O14">
            <v>4.7300000000000004</v>
          </cell>
          <cell r="P14">
            <v>5.32</v>
          </cell>
          <cell r="Q14">
            <v>6</v>
          </cell>
          <cell r="R14">
            <v>6.68</v>
          </cell>
          <cell r="S14">
            <v>7.41</v>
          </cell>
          <cell r="T14">
            <v>8.23</v>
          </cell>
        </row>
      </sheetData>
      <sheetData sheetId="5" refreshError="1">
        <row r="5">
          <cell r="B5" t="str">
            <v>Минимальный размер оплаты труда</v>
          </cell>
          <cell r="C5" t="str">
            <v>руб</v>
          </cell>
        </row>
        <row r="6">
          <cell r="B6" t="str">
            <v>I.Дополнительная зарплата.</v>
          </cell>
          <cell r="D6" t="str">
            <v>Всего</v>
          </cell>
        </row>
        <row r="7">
          <cell r="B7" t="str">
            <v xml:space="preserve">Прочая дополнительная заработная плата </v>
          </cell>
          <cell r="C7" t="str">
            <v>% к основной</v>
          </cell>
          <cell r="D7">
            <v>1.0999999999999999E-2</v>
          </cell>
        </row>
        <row r="8">
          <cell r="B8" t="str">
            <v xml:space="preserve">Доплаты за работу в вечернее время </v>
          </cell>
          <cell r="D8">
            <v>0</v>
          </cell>
        </row>
        <row r="9">
          <cell r="B9" t="str">
            <v xml:space="preserve">Доплаты за работу в ночное время </v>
          </cell>
          <cell r="D9">
            <v>0.4</v>
          </cell>
        </row>
        <row r="10">
          <cell r="B10" t="str">
            <v xml:space="preserve">Размер премиальных к основной зарплате  </v>
          </cell>
          <cell r="D10">
            <v>0.4</v>
          </cell>
        </row>
        <row r="11">
          <cell r="B11" t="str">
            <v>Выплаты по итогам работы за год</v>
          </cell>
          <cell r="D11">
            <v>0</v>
          </cell>
        </row>
        <row r="12">
          <cell r="B12" t="str">
            <v>Вознаграждение за выслугу лет</v>
          </cell>
          <cell r="D12">
            <v>0</v>
          </cell>
        </row>
        <row r="13">
          <cell r="B13" t="str">
            <v>III.Отчисления в социальные фонды</v>
          </cell>
        </row>
        <row r="14">
          <cell r="B14" t="str">
            <v>1.1.Фонд социального страхования</v>
          </cell>
          <cell r="C14" t="str">
            <v>% к фонду заработной платы</v>
          </cell>
          <cell r="D14">
            <v>0.04</v>
          </cell>
        </row>
        <row r="15">
          <cell r="B15" t="str">
            <v>1.2.Пенсионный фонд</v>
          </cell>
          <cell r="D15">
            <v>0.28000000000000003</v>
          </cell>
        </row>
        <row r="16">
          <cell r="B16" t="str">
            <v>1.3.Фонд обязательного медицинского страхования</v>
          </cell>
          <cell r="D16">
            <v>3.5999999999999997E-2</v>
          </cell>
        </row>
        <row r="17">
          <cell r="B17" t="str">
            <v>1.4.Страховой тариф</v>
          </cell>
          <cell r="D17">
            <v>3.0000000000000001E-3</v>
          </cell>
        </row>
        <row r="18">
          <cell r="B18" t="str">
            <v>Итого:</v>
          </cell>
          <cell r="D18">
            <v>0.35899999999999999</v>
          </cell>
        </row>
        <row r="19">
          <cell r="B19" t="str">
            <v>IV.Ставки основных налогов.</v>
          </cell>
        </row>
        <row r="20">
          <cell r="B20" t="str">
            <v>4.1.Налог на пользователей автодорог.</v>
          </cell>
          <cell r="C20" t="str">
            <v>% к себестоимости услуги</v>
          </cell>
          <cell r="D20">
            <v>0</v>
          </cell>
        </row>
        <row r="21">
          <cell r="B21" t="str">
            <v>4.2.</v>
          </cell>
        </row>
        <row r="22">
          <cell r="B22" t="str">
            <v>4.3.НДС (Налог на доб.ст-ть)</v>
          </cell>
          <cell r="D22">
            <v>0.18</v>
          </cell>
        </row>
        <row r="23">
          <cell r="B23" t="str">
            <v>Отчисления на подготовку кадров</v>
          </cell>
          <cell r="D23">
            <v>0</v>
          </cell>
        </row>
        <row r="24">
          <cell r="B24" t="str">
            <v>V.РЕНТАБЕЛЬНОСТЬ</v>
          </cell>
          <cell r="D24">
            <v>0.09</v>
          </cell>
        </row>
        <row r="25">
          <cell r="B25" t="str">
            <v>V.I..РЕНТАБЕЛЬНОСТЬ на сторонние организации</v>
          </cell>
          <cell r="D25">
            <v>0.03</v>
          </cell>
        </row>
        <row r="26">
          <cell r="B26" t="str">
            <v>III.Баланс рабочего времени</v>
          </cell>
        </row>
        <row r="27">
          <cell r="B27" t="str">
            <v>Количество календарных дней в расчетном году</v>
          </cell>
          <cell r="C27" t="str">
            <v>год</v>
          </cell>
          <cell r="D27">
            <v>2004</v>
          </cell>
        </row>
        <row r="28">
          <cell r="B28" t="str">
            <v>Всего</v>
          </cell>
          <cell r="C28" t="str">
            <v>дней/год</v>
          </cell>
          <cell r="D28">
            <v>366</v>
          </cell>
        </row>
        <row r="29">
          <cell r="B29" t="str">
            <v>Выходных</v>
          </cell>
          <cell r="C29" t="str">
            <v>дней/год</v>
          </cell>
          <cell r="D29">
            <v>107</v>
          </cell>
        </row>
        <row r="30">
          <cell r="B30" t="str">
            <v xml:space="preserve">Праздничных </v>
          </cell>
          <cell r="C30" t="str">
            <v>дней/год</v>
          </cell>
          <cell r="D30">
            <v>8</v>
          </cell>
        </row>
        <row r="31">
          <cell r="B31" t="str">
            <v>Рабочих</v>
          </cell>
          <cell r="C31" t="str">
            <v>дней/год</v>
          </cell>
          <cell r="D31">
            <v>251</v>
          </cell>
        </row>
        <row r="32">
          <cell r="B32" t="str">
            <v>3.1.К-во часов работы в день</v>
          </cell>
          <cell r="C32" t="str">
            <v>час/день</v>
          </cell>
          <cell r="D32">
            <v>8</v>
          </cell>
        </row>
        <row r="34">
          <cell r="B34" t="str">
            <v>Балланс рабочего времени</v>
          </cell>
          <cell r="D34" t="str">
            <v>мужчины</v>
          </cell>
          <cell r="E34" t="str">
            <v>женщины</v>
          </cell>
        </row>
        <row r="35">
          <cell r="B35" t="str">
            <v>Баланс рабочего времени по производственному календарю на расчетный год</v>
          </cell>
          <cell r="C35" t="str">
            <v>час/месяц</v>
          </cell>
          <cell r="D35">
            <v>167</v>
          </cell>
          <cell r="E35">
            <v>150.19999999999999</v>
          </cell>
        </row>
      </sheetData>
      <sheetData sheetId="6" refreshError="1">
        <row r="2">
          <cell r="B2" t="str">
            <v xml:space="preserve">Параметры </v>
          </cell>
          <cell r="D2" t="str">
            <v>Уровень цен</v>
          </cell>
          <cell r="E2" t="str">
            <v xml:space="preserve">I зона </v>
          </cell>
          <cell r="F2" t="str">
            <v>II зона</v>
          </cell>
          <cell r="G2" t="str">
            <v>III зона</v>
          </cell>
          <cell r="H2" t="str">
            <v>IV зона</v>
          </cell>
          <cell r="I2" t="str">
            <v>V зона</v>
          </cell>
          <cell r="K2" t="str">
            <v xml:space="preserve">I зона </v>
          </cell>
          <cell r="L2" t="str">
            <v>II зона</v>
          </cell>
          <cell r="M2" t="str">
            <v>III зона</v>
          </cell>
          <cell r="N2" t="str">
            <v>IV зона</v>
          </cell>
          <cell r="O2" t="str">
            <v>V зона</v>
          </cell>
        </row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>
            <v>5</v>
          </cell>
        </row>
        <row r="4">
          <cell r="B4" t="str">
            <v xml:space="preserve">ИНДЕКС Машиностроение и металлообработка (МБП) </v>
          </cell>
          <cell r="E4">
            <v>1.0001</v>
          </cell>
          <cell r="F4" t="str">
            <v>х</v>
          </cell>
          <cell r="G4" t="str">
            <v>х</v>
          </cell>
          <cell r="H4" t="str">
            <v>х</v>
          </cell>
          <cell r="I4" t="str">
            <v>х</v>
          </cell>
          <cell r="K4">
            <v>1.0001</v>
          </cell>
          <cell r="L4" t="str">
            <v>х</v>
          </cell>
          <cell r="M4" t="str">
            <v>х</v>
          </cell>
          <cell r="N4" t="str">
            <v>х</v>
          </cell>
          <cell r="O4" t="str">
            <v>х</v>
          </cell>
        </row>
        <row r="5">
          <cell r="B5" t="str">
            <v>ИНДЕКС Легкая промышленность (Спец.одежда)</v>
          </cell>
          <cell r="E5">
            <v>1.0001</v>
          </cell>
          <cell r="F5" t="str">
            <v>х</v>
          </cell>
          <cell r="G5" t="str">
            <v>х</v>
          </cell>
          <cell r="H5" t="str">
            <v>х</v>
          </cell>
          <cell r="I5" t="str">
            <v>х</v>
          </cell>
          <cell r="K5">
            <v>1.0001</v>
          </cell>
          <cell r="L5" t="str">
            <v>х</v>
          </cell>
          <cell r="M5" t="str">
            <v>х</v>
          </cell>
          <cell r="N5" t="str">
            <v>х</v>
          </cell>
          <cell r="O5" t="str">
            <v>х</v>
          </cell>
        </row>
        <row r="6">
          <cell r="B6" t="str">
            <v>Молоко за вредн.усл.труда (руб./литр)</v>
          </cell>
          <cell r="E6">
            <v>12</v>
          </cell>
          <cell r="F6">
            <v>12</v>
          </cell>
          <cell r="G6">
            <v>14</v>
          </cell>
          <cell r="H6">
            <v>15</v>
          </cell>
          <cell r="I6">
            <v>15</v>
          </cell>
          <cell r="K6">
            <v>12</v>
          </cell>
          <cell r="L6">
            <v>12</v>
          </cell>
          <cell r="M6">
            <v>14</v>
          </cell>
          <cell r="N6">
            <v>15</v>
          </cell>
          <cell r="O6">
            <v>15</v>
          </cell>
        </row>
        <row r="8">
          <cell r="B8" t="str">
            <v>Стоимость медицинского осмотра</v>
          </cell>
        </row>
        <row r="9">
          <cell r="B9" t="str">
            <v>Командировочные расходы</v>
          </cell>
          <cell r="E9">
            <v>3094.4</v>
          </cell>
          <cell r="F9">
            <v>4018.2</v>
          </cell>
          <cell r="G9">
            <v>4827.72</v>
          </cell>
          <cell r="H9">
            <v>5584.56</v>
          </cell>
          <cell r="I9">
            <v>5584.56</v>
          </cell>
          <cell r="K9">
            <v>3094.4</v>
          </cell>
          <cell r="L9">
            <v>4018.2</v>
          </cell>
          <cell r="M9">
            <v>4827.72</v>
          </cell>
          <cell r="N9">
            <v>5584.56</v>
          </cell>
          <cell r="O9">
            <v>5584.56</v>
          </cell>
        </row>
        <row r="10">
          <cell r="B10" t="str">
            <v>Поправочный климатический коэф-т/техники</v>
          </cell>
          <cell r="E10">
            <v>1.4</v>
          </cell>
          <cell r="F10">
            <v>1.6</v>
          </cell>
          <cell r="G10">
            <v>1.8</v>
          </cell>
          <cell r="H10">
            <v>2</v>
          </cell>
          <cell r="I10">
            <v>2</v>
          </cell>
          <cell r="K10">
            <v>1.4</v>
          </cell>
          <cell r="L10">
            <v>1.6</v>
          </cell>
          <cell r="M10">
            <v>1.8</v>
          </cell>
          <cell r="N10">
            <v>2</v>
          </cell>
          <cell r="O10">
            <v>2</v>
          </cell>
        </row>
      </sheetData>
      <sheetData sheetId="7" refreshError="1"/>
      <sheetData sheetId="8" refreshError="1"/>
      <sheetData sheetId="9" refreshError="1">
        <row r="4">
          <cell r="C4" t="str">
            <v xml:space="preserve">I зона </v>
          </cell>
          <cell r="D4" t="str">
            <v>II зона</v>
          </cell>
          <cell r="E4" t="str">
            <v>III зона</v>
          </cell>
          <cell r="F4" t="str">
            <v>IV зона</v>
          </cell>
          <cell r="G4" t="str">
            <v>V зона</v>
          </cell>
        </row>
        <row r="5">
          <cell r="A5">
            <v>0</v>
          </cell>
        </row>
        <row r="6">
          <cell r="A6">
            <v>1</v>
          </cell>
          <cell r="B6" t="str">
            <v>1.Контролер</v>
          </cell>
          <cell r="C6">
            <v>200.91</v>
          </cell>
          <cell r="D6">
            <v>202.49</v>
          </cell>
          <cell r="E6">
            <v>202.8</v>
          </cell>
          <cell r="F6">
            <v>203.24</v>
          </cell>
          <cell r="G6">
            <v>203.62</v>
          </cell>
        </row>
        <row r="7">
          <cell r="A7">
            <v>2</v>
          </cell>
          <cell r="B7" t="str">
            <v xml:space="preserve">2.Оператор   на фильтрах </v>
          </cell>
          <cell r="C7">
            <v>571.5</v>
          </cell>
          <cell r="D7">
            <v>573.58000000000004</v>
          </cell>
          <cell r="E7">
            <v>573.98</v>
          </cell>
          <cell r="F7">
            <v>574.55999999999995</v>
          </cell>
          <cell r="G7">
            <v>575.05999999999995</v>
          </cell>
        </row>
        <row r="8">
          <cell r="A8">
            <v>3</v>
          </cell>
          <cell r="B8" t="str">
            <v>3.Каогулянщик,оператор хлораторной установки</v>
          </cell>
          <cell r="C8">
            <v>587.53</v>
          </cell>
          <cell r="D8">
            <v>591.82000000000005</v>
          </cell>
          <cell r="E8">
            <v>592.75</v>
          </cell>
          <cell r="F8">
            <v>594.23</v>
          </cell>
          <cell r="G8">
            <v>595.38</v>
          </cell>
        </row>
        <row r="9">
          <cell r="A9">
            <v>4</v>
          </cell>
          <cell r="B9" t="str">
            <v>4.Машинист(кочегар котельной установки)</v>
          </cell>
          <cell r="C9">
            <v>1261.8599999999999</v>
          </cell>
          <cell r="D9">
            <v>1267.03</v>
          </cell>
          <cell r="E9">
            <v>1268.1300000000001</v>
          </cell>
          <cell r="F9">
            <v>1269.8800000000001</v>
          </cell>
          <cell r="G9">
            <v>1271.23</v>
          </cell>
        </row>
        <row r="10">
          <cell r="A10">
            <v>5</v>
          </cell>
          <cell r="B10" t="str">
            <v>5.Машинист насосной установки</v>
          </cell>
          <cell r="C10">
            <v>1069.08</v>
          </cell>
          <cell r="D10">
            <v>1072.4000000000001</v>
          </cell>
          <cell r="E10">
            <v>1073.1300000000001</v>
          </cell>
          <cell r="F10">
            <v>1074.3800000000001</v>
          </cell>
          <cell r="G10">
            <v>1075.27</v>
          </cell>
        </row>
        <row r="11">
          <cell r="A11">
            <v>6</v>
          </cell>
          <cell r="B11" t="str">
            <v>6.Лаборант химического анализа</v>
          </cell>
          <cell r="C11">
            <v>390.43</v>
          </cell>
          <cell r="D11">
            <v>391.94</v>
          </cell>
          <cell r="E11">
            <v>392.36</v>
          </cell>
          <cell r="F11">
            <v>393.13</v>
          </cell>
          <cell r="G11">
            <v>393.62</v>
          </cell>
        </row>
        <row r="12">
          <cell r="A12">
            <v>7</v>
          </cell>
          <cell r="B12" t="str">
            <v>7.Слесарь аварийно-восстановительных работ (канал.сети, рем.груп. АДС)</v>
          </cell>
          <cell r="C12">
            <v>1370.73</v>
          </cell>
          <cell r="D12">
            <v>1381.14</v>
          </cell>
          <cell r="E12">
            <v>1383.27</v>
          </cell>
          <cell r="F12">
            <v>1386.47</v>
          </cell>
          <cell r="G12">
            <v>1389.08</v>
          </cell>
        </row>
        <row r="13">
          <cell r="A13">
            <v>8</v>
          </cell>
          <cell r="B13" t="str">
            <v>8.Слесарь аварийно-восстановительных работ (водопр.сети)</v>
          </cell>
          <cell r="C13">
            <v>1370.73</v>
          </cell>
          <cell r="D13">
            <v>1381.14</v>
          </cell>
          <cell r="E13">
            <v>1383.27</v>
          </cell>
          <cell r="F13">
            <v>1386.47</v>
          </cell>
          <cell r="G13">
            <v>1389.08</v>
          </cell>
        </row>
        <row r="14">
          <cell r="A14">
            <v>9</v>
          </cell>
          <cell r="B14" t="str">
            <v>9.Слесарь по ремонту хлорного оборудования</v>
          </cell>
          <cell r="C14">
            <v>1241.3699999999999</v>
          </cell>
          <cell r="D14">
            <v>1249.4000000000001</v>
          </cell>
          <cell r="E14">
            <v>1251.02</v>
          </cell>
          <cell r="F14">
            <v>1253.49</v>
          </cell>
          <cell r="G14">
            <v>1255.55</v>
          </cell>
        </row>
        <row r="15">
          <cell r="A15">
            <v>10</v>
          </cell>
          <cell r="B15" t="str">
            <v>10.Слесарь по рем.обор.уч-ка водопр., канал.сооружений</v>
          </cell>
          <cell r="C15">
            <v>1053.75</v>
          </cell>
          <cell r="D15">
            <v>1070.76</v>
          </cell>
          <cell r="E15">
            <v>1074.44</v>
          </cell>
          <cell r="F15">
            <v>1079.69</v>
          </cell>
          <cell r="G15">
            <v>1083.95</v>
          </cell>
        </row>
        <row r="16">
          <cell r="A16">
            <v>11</v>
          </cell>
          <cell r="B16" t="str">
            <v>11.Электромонтер по обслуживанию</v>
          </cell>
          <cell r="C16">
            <v>1086.6199999999999</v>
          </cell>
          <cell r="D16">
            <v>1096.5999999999999</v>
          </cell>
          <cell r="E16">
            <v>1098.5999999999999</v>
          </cell>
          <cell r="F16">
            <v>1101.6300000000001</v>
          </cell>
          <cell r="G16">
            <v>1104.1300000000001</v>
          </cell>
        </row>
        <row r="17">
          <cell r="A17">
            <v>12</v>
          </cell>
          <cell r="B17" t="str">
            <v>12.ИТР(смен.мастер,мастер, техник, техзнолог)</v>
          </cell>
          <cell r="C17">
            <v>195.23</v>
          </cell>
          <cell r="D17">
            <v>199.22</v>
          </cell>
          <cell r="E17">
            <v>199.99</v>
          </cell>
          <cell r="F17">
            <v>201.1</v>
          </cell>
          <cell r="G17">
            <v>202.05</v>
          </cell>
        </row>
        <row r="18">
          <cell r="A18">
            <v>13</v>
          </cell>
          <cell r="B18" t="str">
            <v>13.Слесарь КИПиА</v>
          </cell>
          <cell r="C18">
            <v>210.58</v>
          </cell>
          <cell r="D18">
            <v>213.74</v>
          </cell>
          <cell r="E18">
            <v>214.33</v>
          </cell>
          <cell r="F18">
            <v>215.16</v>
          </cell>
          <cell r="G18">
            <v>215.93</v>
          </cell>
        </row>
        <row r="19">
          <cell r="A19">
            <v>14</v>
          </cell>
          <cell r="B19" t="str">
            <v>14.Грузчик</v>
          </cell>
          <cell r="C19">
            <v>1906.92</v>
          </cell>
          <cell r="D19">
            <v>1945.64</v>
          </cell>
          <cell r="E19">
            <v>1953.37</v>
          </cell>
          <cell r="F19">
            <v>1964.27</v>
          </cell>
          <cell r="G19">
            <v>1973.56</v>
          </cell>
        </row>
        <row r="20">
          <cell r="A20">
            <v>15</v>
          </cell>
          <cell r="B20" t="str">
            <v>15.Пробоотборщик</v>
          </cell>
          <cell r="C20">
            <v>764.84</v>
          </cell>
          <cell r="D20">
            <v>771.49</v>
          </cell>
          <cell r="E20">
            <v>704</v>
          </cell>
          <cell r="F20">
            <v>705.99</v>
          </cell>
          <cell r="G20">
            <v>707.54</v>
          </cell>
        </row>
        <row r="21">
          <cell r="A21">
            <v>16</v>
          </cell>
          <cell r="B21" t="str">
            <v>16.Кладовщик</v>
          </cell>
          <cell r="C21">
            <v>384.48</v>
          </cell>
          <cell r="D21">
            <v>387.95</v>
          </cell>
          <cell r="E21">
            <v>388.62</v>
          </cell>
          <cell r="F21">
            <v>389.56</v>
          </cell>
          <cell r="G21">
            <v>390.42</v>
          </cell>
        </row>
        <row r="22">
          <cell r="A22">
            <v>17</v>
          </cell>
          <cell r="B22" t="str">
            <v>17.Оператор очистных сооружений</v>
          </cell>
          <cell r="C22">
            <v>939.8</v>
          </cell>
          <cell r="D22">
            <v>945.3</v>
          </cell>
          <cell r="E22">
            <v>946.65</v>
          </cell>
          <cell r="F22">
            <v>948.72</v>
          </cell>
          <cell r="G22">
            <v>950.29</v>
          </cell>
        </row>
        <row r="23">
          <cell r="A23">
            <v>18</v>
          </cell>
          <cell r="B23" t="str">
            <v>18. Оператор на аэротенках; оператор на иловых площадках, оператор на метатенках, оператор на отстойниках, оператор на эмшерах</v>
          </cell>
          <cell r="C23">
            <v>600.34</v>
          </cell>
          <cell r="D23">
            <v>606.30999999999995</v>
          </cell>
          <cell r="E23">
            <v>607.54</v>
          </cell>
          <cell r="F23">
            <v>609.52</v>
          </cell>
          <cell r="G23">
            <v>611.04999999999995</v>
          </cell>
        </row>
        <row r="24">
          <cell r="A24">
            <v>19</v>
          </cell>
          <cell r="B24" t="str">
            <v>19. Оператор водозаборных сооружений</v>
          </cell>
          <cell r="C24">
            <v>686.26</v>
          </cell>
          <cell r="D24">
            <v>692.83</v>
          </cell>
          <cell r="E24">
            <v>694.17</v>
          </cell>
          <cell r="F24">
            <v>696.32</v>
          </cell>
          <cell r="G24">
            <v>697.99</v>
          </cell>
        </row>
        <row r="25">
          <cell r="A25">
            <v>20</v>
          </cell>
          <cell r="B25" t="str">
            <v>20. Оператор на песколовках и жироловках, оператор на решетке</v>
          </cell>
          <cell r="C25">
            <v>1150.3599999999999</v>
          </cell>
          <cell r="D25">
            <v>1160.24</v>
          </cell>
          <cell r="E25">
            <v>1162.23</v>
          </cell>
          <cell r="F25">
            <v>1165.28</v>
          </cell>
          <cell r="G25">
            <v>1167.77</v>
          </cell>
        </row>
        <row r="26">
          <cell r="A26">
            <v>21</v>
          </cell>
          <cell r="B26" t="str">
            <v>21. Оператор полей орошения и фильтрации, оператор на биофильтрах</v>
          </cell>
          <cell r="C26">
            <v>752.18</v>
          </cell>
          <cell r="D26">
            <v>765.31</v>
          </cell>
          <cell r="E26">
            <v>767.95</v>
          </cell>
          <cell r="F26">
            <v>771.9</v>
          </cell>
          <cell r="G26">
            <v>775.15</v>
          </cell>
        </row>
        <row r="27">
          <cell r="A27">
            <v>22</v>
          </cell>
          <cell r="B27" t="str">
            <v>22. Оператор сооружений  по удалению осадка, оператор установок по обезвоживанию осадка, оператор установок по сушке осадка</v>
          </cell>
          <cell r="C27">
            <v>975.99</v>
          </cell>
          <cell r="D27">
            <v>985.07</v>
          </cell>
          <cell r="E27">
            <v>986.91</v>
          </cell>
          <cell r="F27">
            <v>989.74</v>
          </cell>
          <cell r="G27">
            <v>992.3</v>
          </cell>
        </row>
        <row r="28">
          <cell r="A28">
            <v>23</v>
          </cell>
          <cell r="B28" t="str">
            <v>18.Рабочие по колке льда водозаборн.колонок</v>
          </cell>
          <cell r="C28">
            <v>88.01</v>
          </cell>
          <cell r="D28">
            <v>89.96</v>
          </cell>
          <cell r="E28">
            <v>90.33</v>
          </cell>
          <cell r="F28">
            <v>90.82</v>
          </cell>
          <cell r="G28">
            <v>91.31</v>
          </cell>
        </row>
        <row r="29">
          <cell r="A29">
            <v>24</v>
          </cell>
          <cell r="B29" t="str">
            <v>19.Плотник,столяр</v>
          </cell>
          <cell r="C29">
            <v>1093.6099999999999</v>
          </cell>
          <cell r="D29">
            <v>1099.0899999999999</v>
          </cell>
          <cell r="E29">
            <v>1100.22</v>
          </cell>
          <cell r="F29">
            <v>1102.04</v>
          </cell>
          <cell r="G29">
            <v>1103.46</v>
          </cell>
        </row>
        <row r="30">
          <cell r="A30">
            <v>25</v>
          </cell>
          <cell r="B30" t="str">
            <v>20.Электрогазосварщик</v>
          </cell>
          <cell r="C30">
            <v>1739.03</v>
          </cell>
          <cell r="D30">
            <v>1763.59</v>
          </cell>
          <cell r="E30">
            <v>1768.53</v>
          </cell>
          <cell r="F30">
            <v>1775.61</v>
          </cell>
          <cell r="G30">
            <v>1781.55</v>
          </cell>
        </row>
        <row r="31">
          <cell r="A31">
            <v>26</v>
          </cell>
          <cell r="B31" t="str">
            <v>21.Уборщик производст.и служебных помещений</v>
          </cell>
          <cell r="C31">
            <v>258.875</v>
          </cell>
          <cell r="D31">
            <v>261.24</v>
          </cell>
          <cell r="E31">
            <v>261.79000000000002</v>
          </cell>
          <cell r="F31">
            <v>262.77999999999997</v>
          </cell>
          <cell r="G31">
            <v>263.44</v>
          </cell>
        </row>
        <row r="32">
          <cell r="A32">
            <v>27</v>
          </cell>
          <cell r="B32" t="str">
            <v>22.Дворник,сторож</v>
          </cell>
          <cell r="C32">
            <v>658.66</v>
          </cell>
          <cell r="D32">
            <v>664.21</v>
          </cell>
          <cell r="E32">
            <v>665.27</v>
          </cell>
          <cell r="F32">
            <v>666.75</v>
          </cell>
          <cell r="G32">
            <v>668.12</v>
          </cell>
        </row>
        <row r="33">
          <cell r="A33">
            <v>28</v>
          </cell>
          <cell r="B33" t="str">
            <v>23.Токарь,фрезеровщик</v>
          </cell>
          <cell r="C33">
            <v>935.32</v>
          </cell>
          <cell r="D33">
            <v>939.52</v>
          </cell>
          <cell r="E33">
            <v>940.42</v>
          </cell>
          <cell r="F33">
            <v>941.94</v>
          </cell>
          <cell r="G33">
            <v>943.03</v>
          </cell>
        </row>
        <row r="34">
          <cell r="A34">
            <v>29</v>
          </cell>
          <cell r="B34" t="str">
            <v>24.Каменщик</v>
          </cell>
          <cell r="C34">
            <v>1145.99</v>
          </cell>
          <cell r="D34">
            <v>1151.79</v>
          </cell>
          <cell r="E34">
            <v>1152.97</v>
          </cell>
          <cell r="F34">
            <v>1154.9000000000001</v>
          </cell>
          <cell r="G34">
            <v>1156.3800000000001</v>
          </cell>
        </row>
        <row r="35">
          <cell r="A35">
            <v>30</v>
          </cell>
          <cell r="B35" t="str">
            <v>25.Штукатур-маляр</v>
          </cell>
          <cell r="C35">
            <v>396.75</v>
          </cell>
          <cell r="D35">
            <v>398.54</v>
          </cell>
          <cell r="E35">
            <v>398.98</v>
          </cell>
          <cell r="F35">
            <v>399.82</v>
          </cell>
          <cell r="G35">
            <v>400.33</v>
          </cell>
        </row>
        <row r="36">
          <cell r="A36">
            <v>31</v>
          </cell>
          <cell r="B36" t="str">
            <v>26.Капитан-механик</v>
          </cell>
          <cell r="C36">
            <v>1843.09</v>
          </cell>
          <cell r="D36">
            <v>1851.83</v>
          </cell>
          <cell r="E36">
            <v>1853.69</v>
          </cell>
          <cell r="F36">
            <v>1856.62</v>
          </cell>
          <cell r="G36">
            <v>1859.08</v>
          </cell>
        </row>
        <row r="37">
          <cell r="A37">
            <v>32</v>
          </cell>
          <cell r="B37" t="str">
            <v>27.Буфетчик</v>
          </cell>
          <cell r="C37">
            <v>390.43</v>
          </cell>
          <cell r="D37">
            <v>391.94</v>
          </cell>
          <cell r="E37">
            <v>392.36</v>
          </cell>
          <cell r="F37">
            <v>393.13</v>
          </cell>
          <cell r="G37">
            <v>393.62</v>
          </cell>
        </row>
        <row r="38">
          <cell r="A38">
            <v>33</v>
          </cell>
          <cell r="B38" t="str">
            <v>28.Лаборант-радиолог</v>
          </cell>
          <cell r="C38">
            <v>390.43</v>
          </cell>
          <cell r="D38">
            <v>391.94</v>
          </cell>
          <cell r="E38">
            <v>392.36</v>
          </cell>
          <cell r="F38">
            <v>393.13</v>
          </cell>
          <cell r="G38">
            <v>393.62</v>
          </cell>
        </row>
        <row r="42">
          <cell r="C42" t="str">
            <v>I зона</v>
          </cell>
          <cell r="D42" t="str">
            <v>II зона</v>
          </cell>
          <cell r="E42" t="str">
            <v>III зона</v>
          </cell>
          <cell r="F42" t="str">
            <v>IV зона</v>
          </cell>
          <cell r="G42" t="str">
            <v>V зона</v>
          </cell>
        </row>
        <row r="43">
          <cell r="A43">
            <v>0</v>
          </cell>
        </row>
        <row r="44">
          <cell r="A44">
            <v>1</v>
          </cell>
          <cell r="B44" t="str">
            <v>1.Каменщик</v>
          </cell>
          <cell r="C44">
            <v>159.54</v>
          </cell>
          <cell r="D44">
            <v>160.84</v>
          </cell>
          <cell r="E44">
            <v>161.83000000000001</v>
          </cell>
          <cell r="F44">
            <v>163.22</v>
          </cell>
          <cell r="G44">
            <v>164.05</v>
          </cell>
        </row>
        <row r="45">
          <cell r="A45">
            <v>2</v>
          </cell>
          <cell r="B45" t="str">
            <v>2.Кровельщик по рулонным кровлям и кровлям из штучных материалов, занятый на мягкой кровле</v>
          </cell>
          <cell r="C45">
            <v>1479.09</v>
          </cell>
          <cell r="D45">
            <v>1490.53</v>
          </cell>
          <cell r="E45">
            <v>1494.42</v>
          </cell>
          <cell r="F45">
            <v>1500.4</v>
          </cell>
          <cell r="G45">
            <v>1505.47</v>
          </cell>
        </row>
        <row r="46">
          <cell r="A46">
            <v>3</v>
          </cell>
          <cell r="B46" t="str">
            <v>3.Маляры</v>
          </cell>
          <cell r="C46">
            <v>143.71</v>
          </cell>
          <cell r="D46">
            <v>146.9</v>
          </cell>
          <cell r="E46">
            <v>147.52000000000001</v>
          </cell>
          <cell r="F46">
            <v>148.54</v>
          </cell>
          <cell r="G46">
            <v>149.33000000000001</v>
          </cell>
        </row>
        <row r="47">
          <cell r="A47">
            <v>4</v>
          </cell>
          <cell r="B47" t="str">
            <v>4.Плотники</v>
          </cell>
          <cell r="C47">
            <v>553.84</v>
          </cell>
          <cell r="D47">
            <v>558.79999999999995</v>
          </cell>
          <cell r="E47">
            <v>561.20000000000005</v>
          </cell>
          <cell r="F47">
            <v>564.51</v>
          </cell>
          <cell r="G47">
            <v>567.54</v>
          </cell>
        </row>
        <row r="48">
          <cell r="A48">
            <v>5</v>
          </cell>
          <cell r="B48" t="str">
            <v>5.Слесарь-сантехник</v>
          </cell>
          <cell r="C48">
            <v>369.54</v>
          </cell>
          <cell r="D48">
            <v>371.94</v>
          </cell>
          <cell r="E48">
            <v>373.23</v>
          </cell>
          <cell r="F48">
            <v>375.3</v>
          </cell>
          <cell r="G48">
            <v>377.13</v>
          </cell>
        </row>
        <row r="49">
          <cell r="A49">
            <v>6</v>
          </cell>
          <cell r="B49" t="str">
            <v>6.Газосварщики</v>
          </cell>
          <cell r="C49">
            <v>566.69000000000005</v>
          </cell>
          <cell r="D49">
            <v>567.66</v>
          </cell>
          <cell r="E49">
            <v>568.45000000000005</v>
          </cell>
          <cell r="F49">
            <v>569.45000000000005</v>
          </cell>
          <cell r="G49">
            <v>570.25</v>
          </cell>
        </row>
        <row r="50">
          <cell r="A50">
            <v>7</v>
          </cell>
          <cell r="B50" t="str">
            <v>7.Электромонтажник</v>
          </cell>
          <cell r="C50">
            <v>1777.92</v>
          </cell>
          <cell r="D50">
            <v>1782.46</v>
          </cell>
          <cell r="E50">
            <v>1754.42</v>
          </cell>
          <cell r="F50">
            <v>1787.24</v>
          </cell>
          <cell r="G50">
            <v>1789.39</v>
          </cell>
        </row>
        <row r="51">
          <cell r="A51">
            <v>8</v>
          </cell>
          <cell r="B51" t="str">
            <v>8.Столяр</v>
          </cell>
          <cell r="C51">
            <v>551.17999999999995</v>
          </cell>
          <cell r="D51">
            <v>557.25</v>
          </cell>
          <cell r="E51">
            <v>559.66999999999996</v>
          </cell>
          <cell r="F51">
            <v>563.15</v>
          </cell>
          <cell r="G51">
            <v>566.16</v>
          </cell>
        </row>
        <row r="52">
          <cell r="A52">
            <v>9</v>
          </cell>
          <cell r="B52" t="str">
            <v>9.Термоизолировщики</v>
          </cell>
          <cell r="C52">
            <v>334.81</v>
          </cell>
          <cell r="D52">
            <v>337.08</v>
          </cell>
          <cell r="E52">
            <v>338.23</v>
          </cell>
          <cell r="F52">
            <v>339.9</v>
          </cell>
          <cell r="G52">
            <v>341.28</v>
          </cell>
        </row>
        <row r="53">
          <cell r="A53">
            <v>10</v>
          </cell>
          <cell r="B53" t="str">
            <v>10.Слесари-вентиляционщики</v>
          </cell>
          <cell r="C53">
            <v>738.25</v>
          </cell>
          <cell r="D53">
            <v>742.8</v>
          </cell>
          <cell r="E53">
            <v>744.74</v>
          </cell>
          <cell r="F53">
            <v>747.51</v>
          </cell>
          <cell r="G53">
            <v>749.88</v>
          </cell>
        </row>
        <row r="54">
          <cell r="A54">
            <v>11</v>
          </cell>
          <cell r="B54" t="str">
            <v>11Электрослесари</v>
          </cell>
          <cell r="C54">
            <v>390.78</v>
          </cell>
          <cell r="D54">
            <v>392.59</v>
          </cell>
          <cell r="E54">
            <v>393.37</v>
          </cell>
          <cell r="F54">
            <v>394.47</v>
          </cell>
          <cell r="G54">
            <v>395.39</v>
          </cell>
        </row>
        <row r="55">
          <cell r="A55">
            <v>12</v>
          </cell>
          <cell r="B55" t="str">
            <v>12.Электросварщики</v>
          </cell>
          <cell r="C55">
            <v>337.72</v>
          </cell>
          <cell r="D55">
            <v>338.69</v>
          </cell>
          <cell r="E55">
            <v>339.5</v>
          </cell>
          <cell r="F55">
            <v>340.53</v>
          </cell>
          <cell r="G55">
            <v>341.34</v>
          </cell>
        </row>
        <row r="56">
          <cell r="A56">
            <v>13</v>
          </cell>
          <cell r="B56" t="str">
            <v>13.Электромонтажники кабельных и линейных сетей</v>
          </cell>
          <cell r="C56">
            <v>1821.56</v>
          </cell>
          <cell r="D56">
            <v>1824.57</v>
          </cell>
          <cell r="E56">
            <v>1825.75</v>
          </cell>
          <cell r="F56">
            <v>1827.39</v>
          </cell>
          <cell r="G56">
            <v>1828.58</v>
          </cell>
        </row>
        <row r="57">
          <cell r="A57">
            <v>14</v>
          </cell>
        </row>
        <row r="58">
          <cell r="D58" t="str">
            <v>МОП</v>
          </cell>
        </row>
        <row r="59">
          <cell r="A59">
            <v>1</v>
          </cell>
          <cell r="B59" t="str">
            <v>1.Уборщик произв.помещений,служебных помещений, по уборке лестничных клеток</v>
          </cell>
          <cell r="C59">
            <v>746.74</v>
          </cell>
          <cell r="D59">
            <v>756.7</v>
          </cell>
          <cell r="E59">
            <v>761.66</v>
          </cell>
          <cell r="F59">
            <v>768.62</v>
          </cell>
          <cell r="G59">
            <v>773.12</v>
          </cell>
        </row>
        <row r="60">
          <cell r="A60">
            <v>2</v>
          </cell>
          <cell r="B60" t="str">
            <v>2.Рабочий по обслуживанию мусоропроводов</v>
          </cell>
          <cell r="C60">
            <v>206.95</v>
          </cell>
          <cell r="D60">
            <v>211.33</v>
          </cell>
          <cell r="E60">
            <v>213.28</v>
          </cell>
          <cell r="F60">
            <v>216.05</v>
          </cell>
          <cell r="G60">
            <v>217.83</v>
          </cell>
        </row>
        <row r="61">
          <cell r="A61">
            <v>3</v>
          </cell>
          <cell r="B61" t="str">
            <v>3.Дворник</v>
          </cell>
          <cell r="C61">
            <v>206.95</v>
          </cell>
          <cell r="D61">
            <v>211.33</v>
          </cell>
          <cell r="E61">
            <v>213.28</v>
          </cell>
          <cell r="F61">
            <v>216.05</v>
          </cell>
          <cell r="G61">
            <v>217.83</v>
          </cell>
        </row>
        <row r="62">
          <cell r="A62">
            <v>4</v>
          </cell>
          <cell r="B62" t="str">
            <v>4.Рабочий по благоустройству населенных пунктов</v>
          </cell>
          <cell r="C62">
            <v>206.95</v>
          </cell>
          <cell r="D62">
            <v>211.33</v>
          </cell>
          <cell r="E62">
            <v>213.28</v>
          </cell>
          <cell r="F62">
            <v>216.05</v>
          </cell>
          <cell r="G62">
            <v>217.83</v>
          </cell>
        </row>
        <row r="63">
          <cell r="A63">
            <v>5</v>
          </cell>
          <cell r="B63" t="str">
            <v>5.Подсобный рабочий</v>
          </cell>
          <cell r="C63">
            <v>206.17</v>
          </cell>
          <cell r="D63">
            <v>212.07</v>
          </cell>
          <cell r="E63">
            <v>214.01</v>
          </cell>
          <cell r="F63">
            <v>216.74</v>
          </cell>
          <cell r="G63">
            <v>218.73</v>
          </cell>
        </row>
        <row r="67">
          <cell r="C67" t="str">
            <v>I зона</v>
          </cell>
          <cell r="D67" t="str">
            <v>II зона</v>
          </cell>
          <cell r="E67" t="str">
            <v>III зона</v>
          </cell>
          <cell r="F67" t="str">
            <v>IV зона</v>
          </cell>
          <cell r="G67" t="str">
            <v>V зона</v>
          </cell>
        </row>
        <row r="68">
          <cell r="A68">
            <v>0</v>
          </cell>
        </row>
        <row r="69">
          <cell r="A69">
            <v>1</v>
          </cell>
          <cell r="B69" t="str">
            <v>Грузчик на складе хлора</v>
          </cell>
          <cell r="C69">
            <v>284.18</v>
          </cell>
          <cell r="D69">
            <v>290.37</v>
          </cell>
          <cell r="E69">
            <v>291.56</v>
          </cell>
          <cell r="F69">
            <v>293.31</v>
          </cell>
          <cell r="G69">
            <v>294.82</v>
          </cell>
        </row>
        <row r="70">
          <cell r="A70">
            <v>2</v>
          </cell>
          <cell r="B70" t="str">
            <v>Кладовщик</v>
          </cell>
          <cell r="C70">
            <v>284.18</v>
          </cell>
          <cell r="D70">
            <v>290.37</v>
          </cell>
          <cell r="E70">
            <v>291.56</v>
          </cell>
          <cell r="F70">
            <v>293.31</v>
          </cell>
          <cell r="G70">
            <v>294.82</v>
          </cell>
        </row>
        <row r="71">
          <cell r="A71">
            <v>3</v>
          </cell>
          <cell r="B71" t="str">
            <v>Коагулянтщик</v>
          </cell>
          <cell r="C71">
            <v>284.18</v>
          </cell>
          <cell r="D71">
            <v>290.37</v>
          </cell>
          <cell r="E71">
            <v>291.56</v>
          </cell>
          <cell r="F71">
            <v>293.31</v>
          </cell>
          <cell r="G71">
            <v>294.82</v>
          </cell>
        </row>
        <row r="72">
          <cell r="A72">
            <v>4</v>
          </cell>
          <cell r="B72" t="str">
            <v>Лаборант хим.бак.</v>
          </cell>
          <cell r="C72">
            <v>284.18</v>
          </cell>
          <cell r="D72">
            <v>290.37</v>
          </cell>
          <cell r="E72">
            <v>291.56</v>
          </cell>
          <cell r="F72">
            <v>293.31</v>
          </cell>
          <cell r="G72">
            <v>294.82</v>
          </cell>
        </row>
        <row r="73">
          <cell r="A73">
            <v>5</v>
          </cell>
          <cell r="B73" t="str">
            <v>Лаборант-радиолог</v>
          </cell>
          <cell r="C73">
            <v>284.18</v>
          </cell>
          <cell r="D73">
            <v>290.37</v>
          </cell>
          <cell r="E73">
            <v>291.56</v>
          </cell>
          <cell r="F73">
            <v>293.31</v>
          </cell>
          <cell r="G73">
            <v>294.82</v>
          </cell>
        </row>
        <row r="74">
          <cell r="A74">
            <v>6</v>
          </cell>
          <cell r="B74" t="str">
            <v>Оператор на фильтрах</v>
          </cell>
          <cell r="C74">
            <v>284.18</v>
          </cell>
          <cell r="D74">
            <v>290.37</v>
          </cell>
          <cell r="E74">
            <v>291.56</v>
          </cell>
          <cell r="F74">
            <v>293.31</v>
          </cell>
          <cell r="G74">
            <v>294.82</v>
          </cell>
        </row>
        <row r="75">
          <cell r="A75">
            <v>7</v>
          </cell>
          <cell r="B75" t="str">
            <v>Оператор хлор.установки</v>
          </cell>
          <cell r="C75">
            <v>284.18</v>
          </cell>
          <cell r="D75">
            <v>290.37</v>
          </cell>
          <cell r="E75">
            <v>291.56</v>
          </cell>
          <cell r="F75">
            <v>293.31</v>
          </cell>
          <cell r="G75">
            <v>294.82</v>
          </cell>
        </row>
        <row r="76">
          <cell r="A76">
            <v>8</v>
          </cell>
          <cell r="B76" t="str">
            <v>Электромонтер</v>
          </cell>
          <cell r="C76">
            <v>284.18</v>
          </cell>
          <cell r="D76">
            <v>290.37</v>
          </cell>
          <cell r="E76">
            <v>291.56</v>
          </cell>
          <cell r="F76">
            <v>293.31</v>
          </cell>
          <cell r="G76">
            <v>294.82</v>
          </cell>
        </row>
        <row r="77">
          <cell r="A77">
            <v>9</v>
          </cell>
          <cell r="B77" t="str">
            <v>Газосварщик</v>
          </cell>
          <cell r="C77">
            <v>284.18</v>
          </cell>
          <cell r="D77">
            <v>290.37</v>
          </cell>
          <cell r="E77">
            <v>291.56</v>
          </cell>
          <cell r="F77">
            <v>293.31</v>
          </cell>
          <cell r="G77">
            <v>294.82</v>
          </cell>
        </row>
        <row r="78">
          <cell r="A78">
            <v>10</v>
          </cell>
          <cell r="B78" t="str">
            <v>Слесарь по РХО</v>
          </cell>
          <cell r="C78">
            <v>284.18</v>
          </cell>
          <cell r="D78">
            <v>290.37</v>
          </cell>
          <cell r="E78">
            <v>291.56</v>
          </cell>
          <cell r="F78">
            <v>293.31</v>
          </cell>
          <cell r="G78">
            <v>294.82</v>
          </cell>
        </row>
        <row r="79">
          <cell r="A79">
            <v>11</v>
          </cell>
          <cell r="B79" t="str">
            <v>Слесарь КИПиА</v>
          </cell>
          <cell r="C79">
            <v>284.18</v>
          </cell>
          <cell r="D79">
            <v>290.37</v>
          </cell>
          <cell r="E79">
            <v>291.56</v>
          </cell>
          <cell r="F79">
            <v>293.31</v>
          </cell>
          <cell r="G79">
            <v>294.82</v>
          </cell>
        </row>
        <row r="80">
          <cell r="A80">
            <v>12</v>
          </cell>
          <cell r="B80" t="str">
            <v>Токарь</v>
          </cell>
          <cell r="C80">
            <v>284.18</v>
          </cell>
          <cell r="D80">
            <v>290.37</v>
          </cell>
          <cell r="E80">
            <v>291.56</v>
          </cell>
          <cell r="F80">
            <v>293.31</v>
          </cell>
          <cell r="G80">
            <v>294.82</v>
          </cell>
        </row>
        <row r="81">
          <cell r="A81">
            <v>13</v>
          </cell>
          <cell r="B81" t="str">
            <v>Уборщик</v>
          </cell>
          <cell r="C81">
            <v>284.18</v>
          </cell>
          <cell r="D81">
            <v>290.37</v>
          </cell>
          <cell r="E81">
            <v>291.56</v>
          </cell>
          <cell r="F81">
            <v>293.31</v>
          </cell>
          <cell r="G81">
            <v>294.82</v>
          </cell>
        </row>
        <row r="82">
          <cell r="A82">
            <v>14</v>
          </cell>
          <cell r="B82" t="str">
            <v>Дворник</v>
          </cell>
          <cell r="C82">
            <v>284.18</v>
          </cell>
          <cell r="D82">
            <v>290.37</v>
          </cell>
          <cell r="E82">
            <v>291.56</v>
          </cell>
          <cell r="F82">
            <v>293.31</v>
          </cell>
          <cell r="G82">
            <v>294.82</v>
          </cell>
        </row>
        <row r="83">
          <cell r="A83">
            <v>15</v>
          </cell>
          <cell r="B83" t="str">
            <v>Буфетчик</v>
          </cell>
          <cell r="C83">
            <v>284.18</v>
          </cell>
          <cell r="D83">
            <v>290.37</v>
          </cell>
          <cell r="E83">
            <v>291.56</v>
          </cell>
          <cell r="F83">
            <v>293.31</v>
          </cell>
          <cell r="G83">
            <v>294.82</v>
          </cell>
        </row>
        <row r="84">
          <cell r="A84">
            <v>16</v>
          </cell>
          <cell r="B84" t="str">
            <v>Плотник</v>
          </cell>
          <cell r="C84">
            <v>284.18</v>
          </cell>
          <cell r="D84">
            <v>290.37</v>
          </cell>
          <cell r="E84">
            <v>291.56</v>
          </cell>
          <cell r="F84">
            <v>293.31</v>
          </cell>
          <cell r="G84">
            <v>294.82</v>
          </cell>
        </row>
        <row r="85">
          <cell r="A85">
            <v>17</v>
          </cell>
          <cell r="B85" t="str">
            <v>Слесарь-ремонтник</v>
          </cell>
          <cell r="C85">
            <v>284.18</v>
          </cell>
          <cell r="D85">
            <v>290.37</v>
          </cell>
          <cell r="E85">
            <v>291.56</v>
          </cell>
          <cell r="F85">
            <v>293.31</v>
          </cell>
          <cell r="G85">
            <v>294.82</v>
          </cell>
        </row>
        <row r="86">
          <cell r="C86" t="str">
            <v>I зона</v>
          </cell>
          <cell r="D86" t="str">
            <v>II зона</v>
          </cell>
          <cell r="E86" t="str">
            <v>III зона</v>
          </cell>
          <cell r="F86" t="str">
            <v>IV зона</v>
          </cell>
        </row>
        <row r="87">
          <cell r="B87" t="str">
            <v>с усовершенствованным покрытием</v>
          </cell>
          <cell r="C87">
            <v>6288.17</v>
          </cell>
          <cell r="D87">
            <v>5891.06</v>
          </cell>
          <cell r="E87">
            <v>5704.15</v>
          </cell>
          <cell r="F87">
            <v>4952.09</v>
          </cell>
        </row>
        <row r="88">
          <cell r="B88" t="str">
            <v>с неусовершенствованным покрытием</v>
          </cell>
          <cell r="C88">
            <v>4857.54</v>
          </cell>
          <cell r="D88">
            <v>4548.3599999999997</v>
          </cell>
          <cell r="E88">
            <v>4398.22</v>
          </cell>
          <cell r="F88">
            <v>3837.57</v>
          </cell>
        </row>
        <row r="89">
          <cell r="B89" t="str">
            <v xml:space="preserve">          без покрытия</v>
          </cell>
          <cell r="C89">
            <v>4225.67</v>
          </cell>
          <cell r="D89">
            <v>3969.47</v>
          </cell>
          <cell r="E89">
            <v>3843.23</v>
          </cell>
          <cell r="F89">
            <v>3352.05</v>
          </cell>
        </row>
      </sheetData>
      <sheetData sheetId="10"/>
      <sheetData sheetId="1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тализация"/>
      <sheetName val="Справочник затрат_СБ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из. прогр."/>
      <sheetName val="потери+собст.нужды"/>
      <sheetName val="распредел.объемов по МО"/>
      <sheetName val="ФОТ"/>
      <sheetName val="ОПФ"/>
      <sheetName val="марериалы"/>
      <sheetName val="обогрев"/>
      <sheetName val="Удельные нормы"/>
      <sheetName val="все"/>
      <sheetName val="Лист1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>
        <row r="19">
          <cell r="B19" t="str">
            <v>подъем воды</v>
          </cell>
        </row>
        <row r="27">
          <cell r="B27" t="str">
            <v>Гараж</v>
          </cell>
        </row>
        <row r="28">
          <cell r="B28" t="str">
            <v>Мастерская</v>
          </cell>
        </row>
        <row r="29">
          <cell r="B29" t="str">
            <v>Склад</v>
          </cell>
        </row>
        <row r="30">
          <cell r="B30" t="str">
            <v>Бытовые и административно-вспомогательные помещения</v>
          </cell>
        </row>
        <row r="31">
          <cell r="B31" t="str">
            <v>канализ.насосная, водонасосная</v>
          </cell>
        </row>
        <row r="32">
          <cell r="B32" t="str">
            <v>скважины, водобашни</v>
          </cell>
        </row>
        <row r="33">
          <cell r="B33" t="str">
            <v>компрессорные(СБО беру)</v>
          </cell>
        </row>
        <row r="35">
          <cell r="B35" t="str">
            <v>да</v>
          </cell>
        </row>
        <row r="36">
          <cell r="B36" t="str">
            <v>нет</v>
          </cell>
        </row>
      </sheetData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ХВС и ВО"/>
      <sheetName val="ПП транспорт ХВС и стоков"/>
      <sheetName val="ПП подвоз воды"/>
      <sheetName val="потери+соб.нужды"/>
      <sheetName val="распр.объемов по МО (ХВС,ВО)"/>
      <sheetName val="распр.объемов по МО (транспорт)"/>
      <sheetName val="распр.объемов по МО (подвоз)"/>
      <sheetName val="ФОТ"/>
      <sheetName val="ОПФ"/>
      <sheetName val="материалы"/>
      <sheetName val="Удельные нормы"/>
      <sheetName val="обогрев"/>
      <sheetName val="Информация о подвозе воды"/>
      <sheetName val="ГСМ на подвоз воды"/>
      <sheetName val="Выручка (убыток) за подвоз воды"/>
      <sheetName val="Лист1"/>
      <sheetName val="нраб"/>
      <sheetName val="тарифы"/>
      <sheetName val="етс"/>
      <sheetName val="инд-вода"/>
      <sheetName val="Парам (2)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9">
          <cell r="B9" t="str">
            <v>электропривод задвижки</v>
          </cell>
        </row>
        <row r="10">
          <cell r="B10" t="str">
            <v>грузоподъемный механизм</v>
          </cell>
        </row>
        <row r="11">
          <cell r="B11" t="str">
            <v>транспортировочный механизм</v>
          </cell>
        </row>
        <row r="12">
          <cell r="B12" t="str">
            <v>механические грабли</v>
          </cell>
        </row>
        <row r="13">
          <cell r="B13" t="str">
            <v>дробилки</v>
          </cell>
        </row>
        <row r="14">
          <cell r="B14" t="str">
            <v>дренажный насос</v>
          </cell>
        </row>
        <row r="15">
          <cell r="B15" t="str">
            <v>насос-дозатор</v>
          </cell>
        </row>
        <row r="16">
          <cell r="B16" t="str">
            <v>вентиляция</v>
          </cell>
        </row>
        <row r="18">
          <cell r="B18" t="str">
            <v>подъем воды</v>
          </cell>
        </row>
        <row r="19">
          <cell r="B19" t="str">
            <v>очистка воды</v>
          </cell>
        </row>
        <row r="20">
          <cell r="B20" t="str">
            <v>транспортировка воды</v>
          </cell>
        </row>
        <row r="21">
          <cell r="B21" t="str">
            <v>перекачка стоков</v>
          </cell>
        </row>
        <row r="22">
          <cell r="B22" t="str">
            <v>очистка стоков</v>
          </cell>
        </row>
        <row r="23">
          <cell r="B23" t="str">
            <v>транспортировка стоков</v>
          </cell>
        </row>
        <row r="26">
          <cell r="B26" t="str">
            <v>Гараж</v>
          </cell>
        </row>
        <row r="27">
          <cell r="B27" t="str">
            <v>Мастерская</v>
          </cell>
        </row>
        <row r="28">
          <cell r="B28" t="str">
            <v>Склад</v>
          </cell>
        </row>
        <row r="29">
          <cell r="B29" t="str">
            <v>Бытовые и административно-вспомогательные помещения</v>
          </cell>
        </row>
        <row r="30">
          <cell r="B30" t="str">
            <v>канализ.насосная, водонасосная</v>
          </cell>
        </row>
        <row r="31">
          <cell r="B31" t="str">
            <v>скважины, водобашни</v>
          </cell>
        </row>
        <row r="32">
          <cell r="B32" t="str">
            <v>компрессорные(СБО беру)</v>
          </cell>
        </row>
        <row r="34">
          <cell r="B34" t="str">
            <v>да</v>
          </cell>
        </row>
        <row r="35">
          <cell r="B35" t="str">
            <v>нет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.показ."/>
      <sheetName val="ПП"/>
      <sheetName val="Заполняемые формы"/>
      <sheetName val="Свод по форме"/>
      <sheetName val="Расспределение объемов"/>
      <sheetName val="Удельные нормы"/>
      <sheetName val="Энер"/>
      <sheetName val="ФОТ"/>
      <sheetName val="СодРСС"/>
      <sheetName val="ТБ"/>
      <sheetName val="ОПФ"/>
      <sheetName val="Стор.Проч.В"/>
      <sheetName val="Стор.Проч.К"/>
      <sheetName val="Прибыль"/>
      <sheetName val="калькул.сокр."/>
      <sheetName val="Анализ вода"/>
      <sheetName val="Анализ стоки"/>
      <sheetName val="основ.показат."/>
      <sheetName val="экспертное+"/>
      <sheetName val="приказ+"/>
      <sheetName val="правление"/>
      <sheetName val="анализ"/>
      <sheetName val="разное"/>
      <sheetName val="Нормативы"/>
      <sheetName val="База"/>
      <sheetName val="калькул.пол"/>
      <sheetName val="Приказ"/>
      <sheetName val="Динамика"/>
      <sheetName val="Динамика Текст"/>
      <sheetName val="свод ВОДА"/>
      <sheetName val="обогрев"/>
      <sheetName val="реагенты"/>
      <sheetName val="все"/>
      <sheetName val="удельные"/>
      <sheetName val="произ. прогр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C2" t="str">
            <v>да</v>
          </cell>
        </row>
      </sheetData>
      <sheetData sheetId="22">
        <row r="2">
          <cell r="C2" t="str">
            <v>да</v>
          </cell>
        </row>
      </sheetData>
      <sheetData sheetId="23">
        <row r="2">
          <cell r="C2" t="str">
            <v>да</v>
          </cell>
        </row>
      </sheetData>
      <sheetData sheetId="24">
        <row r="140">
          <cell r="C140" t="str">
            <v xml:space="preserve">Аммоний-ион (NH+)  (азот аммонийный)                               </v>
          </cell>
        </row>
      </sheetData>
      <sheetData sheetId="25">
        <row r="140">
          <cell r="C140" t="str">
            <v xml:space="preserve">Аммоний-ион (NH+)  (азот аммонийный)                               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>
        <row r="114">
          <cell r="B114" t="str">
            <v>Привод запорно-регулирующей арматуры</v>
          </cell>
        </row>
        <row r="115">
          <cell r="B115" t="str">
            <v>Привод технологического оборудования</v>
          </cell>
        </row>
        <row r="116">
          <cell r="B116" t="str">
            <v>Освещение</v>
          </cell>
        </row>
        <row r="117">
          <cell r="B117" t="str">
            <v>Функционирования приборов автоматического регулирования</v>
          </cell>
        </row>
        <row r="182">
          <cell r="B182" t="str">
            <v>менее 20 мг/л</v>
          </cell>
        </row>
        <row r="183">
          <cell r="B183" t="str">
            <v>более 20 мг/л</v>
          </cell>
        </row>
      </sheetData>
      <sheetData sheetId="33"/>
      <sheetData sheetId="34"/>
      <sheetData sheetId="3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_TOV"/>
      <sheetName val="эл ст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чие расходы"/>
      <sheetName val="База распределения по ВД"/>
    </sheetNames>
    <sheetDataSet>
      <sheetData sheetId="0" refreshError="1"/>
      <sheetData sheetId="1" refreshError="1">
        <row r="7">
          <cell r="C7">
            <v>0.99451497416993684</v>
          </cell>
          <cell r="D7">
            <v>5.0777508083465726E-3</v>
          </cell>
          <cell r="E7">
            <v>4.0727502171658894E-4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дефлят"/>
      <sheetName val="Настройка"/>
      <sheetName val="2-став"/>
      <sheetName val="Свод"/>
      <sheetName val="ФОТ свод"/>
      <sheetName val="ПП"/>
      <sheetName val="Прибыль"/>
      <sheetName val="Топливо"/>
      <sheetName val="Электроэнергия"/>
      <sheetName val="ХВО свод"/>
      <sheetName val="ХВО вода"/>
      <sheetName val="Вода"/>
      <sheetName val="Амортизация"/>
      <sheetName val="Ремонт и АВР"/>
      <sheetName val="ФОТ"/>
      <sheetName val="Цеховые"/>
      <sheetName val="Покупная тэ"/>
      <sheetName val="Передача тэ"/>
      <sheetName val="Сбыт"/>
      <sheetName val="Прочие"/>
      <sheetName val="Корр.НВВ"/>
      <sheetName val="Корректировка НВВ"/>
      <sheetName val="Расчет по теплоносителям"/>
      <sheetName val="Перечень имущества"/>
      <sheetName val="Аренда"/>
      <sheetName val="Реестр сторонних"/>
      <sheetName val="трансп"/>
      <sheetName val="МТР"/>
      <sheetName val="МТР на ХВО"/>
      <sheetName val="спец."/>
      <sheetName val="страх.ОТ"/>
      <sheetName val="обуч"/>
      <sheetName val="ГТУ"/>
      <sheetName val="ГП"/>
      <sheetName val="СО"/>
      <sheetName val="ЭПБ"/>
      <sheetName val="ТО"/>
      <sheetName val="сп.тех."/>
      <sheetName val="КР"/>
    </sheetNames>
    <sheetDataSet>
      <sheetData sheetId="0" refreshError="1"/>
      <sheetData sheetId="1" refreshError="1"/>
      <sheetData sheetId="2" refreshError="1">
        <row r="1">
          <cell r="B1">
            <v>2014</v>
          </cell>
        </row>
        <row r="17">
          <cell r="B17">
            <v>0.8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6">
          <cell r="F16">
            <v>0.30199999999999999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данные"/>
      <sheetName val="для_проверки"/>
      <sheetName val="свойства_шаблона"/>
      <sheetName val="ИНСТРУКЦИЯ"/>
      <sheetName val="Настройка"/>
      <sheetName val="Оглавление"/>
      <sheetName val="Таб.1(Сети)"/>
      <sheetName val="Таб.2"/>
      <sheetName val="Таб.3"/>
      <sheetName val="Таб.4"/>
      <sheetName val="Таб.5"/>
      <sheetName val="Таб.6"/>
      <sheetName val="Таб.7"/>
      <sheetName val="Таб.8"/>
      <sheetName val="Таб.9"/>
      <sheetName val="Таб 10++++"/>
      <sheetName val="Таб 11++++"/>
      <sheetName val="Таб.10"/>
      <sheetName val="Таб.11"/>
      <sheetName val="Таб.12"/>
      <sheetName val="Таб.13.14"/>
      <sheetName val="Таб.15"/>
      <sheetName val="Таб.16"/>
      <sheetName val="Таб.17.18"/>
      <sheetName val="Таб.19"/>
      <sheetName val="Таб.20.24"/>
      <sheetName val="Таб.25"/>
      <sheetName val="Таб.26"/>
      <sheetName val="Таб.27(ОПФ)"/>
      <sheetName val="Проверка"/>
      <sheetName val="все"/>
      <sheetName val="База"/>
      <sheetName val="ТБ"/>
      <sheetName val="разное"/>
      <sheetName val="Нормативы"/>
      <sheetName val="заключение"/>
      <sheetName val="приказ (2)"/>
      <sheetName val="приказ"/>
      <sheetName val="Пр.Параметры"/>
      <sheetName val="Пр.ПП ЭК ВОДА"/>
      <sheetName val="Пр.ПП ЭК СТОКИ"/>
      <sheetName val="Пр.ПП ИН ВОДА"/>
      <sheetName val="Пр.ПП ИН СТОКИ"/>
      <sheetName val="прилож тарифы"/>
      <sheetName val="факт ээн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0">
          <cell r="F20" t="str">
            <v>Характеристики насосного оборудования, участвующего в технологическом процессе холодного водоснабжения и водоотведения.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данные"/>
      <sheetName val="для_проверки"/>
      <sheetName val="свойства_шаблона"/>
      <sheetName val="ИНСТРУКЦИЯ"/>
      <sheetName val="Настройка"/>
      <sheetName val="Оглавление"/>
      <sheetName val="Таб.1(Сети)"/>
      <sheetName val="Таб.2"/>
      <sheetName val="Таб.3"/>
      <sheetName val="Таб.4"/>
      <sheetName val="Таб.5"/>
      <sheetName val="Таб.6.общ"/>
      <sheetName val="Таб.7"/>
      <sheetName val="Таб.8"/>
      <sheetName val="Таб.9"/>
      <sheetName val="Таб.10"/>
      <sheetName val="Таб.11"/>
      <sheetName val="Таб.12"/>
      <sheetName val="Таб.13.14бал"/>
      <sheetName val="Таб.15см"/>
      <sheetName val="Таб.16статьи"/>
      <sheetName val="Таб.17.18рем"/>
      <sheetName val="Таб.19"/>
      <sheetName val="Таб.20.24рес"/>
      <sheetName val="Лист3"/>
      <sheetName val="Таб.25фот"/>
      <sheetName val="Таб.26ам"/>
      <sheetName val="Таб.27(ОПФ)"/>
      <sheetName val="Проверка"/>
      <sheetName val="все"/>
      <sheetName val="База"/>
      <sheetName val="ТБ"/>
      <sheetName val="разное"/>
      <sheetName val="Нормативы"/>
      <sheetName val="заключение"/>
      <sheetName val="приказ (2)"/>
      <sheetName val="приказ"/>
      <sheetName val="Пр.Параметры"/>
      <sheetName val="Пр.ПП ЭК ВОДА"/>
      <sheetName val="Пр.ПП ЭК СТОКИ"/>
      <sheetName val="Пр.ПП ИН ВОДА"/>
      <sheetName val="Пр.ПП ИН СТОКИ"/>
      <sheetName val="прилож тарифы"/>
      <sheetName val="факт ээн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0">
          <cell r="F20" t="str">
            <v>Характеристики насосного оборудования, участвующего в технологическом процессе холодного водоснабжения и водоотведения.</v>
          </cell>
        </row>
        <row r="21">
          <cell r="F21" t="str">
            <v>Характеристики вспомогательного оборудования (привод запорно-регулирующей арматуры, привод технологического оборудования, освещение, функционирования приборов автоматического регулирования) участвующего в технологическом процессе холодного водоснабжения и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тс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-15 "/>
      <sheetName val="Справочники"/>
      <sheetName val="Лист13"/>
      <sheetName val="ИТОГИ  по Н,Р,Э,Q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дефлят"/>
      <sheetName val="Настройка"/>
      <sheetName val="2-став"/>
      <sheetName val="Свод"/>
      <sheetName val="ФОТ свод"/>
      <sheetName val="ПП"/>
      <sheetName val="Прибыль"/>
      <sheetName val="Электроэнергия"/>
      <sheetName val="Ремонт и АВР"/>
      <sheetName val="ФОТ"/>
      <sheetName val="Цеховые"/>
      <sheetName val="Покупная вода"/>
      <sheetName val="Услуги ХВС"/>
      <sheetName val="Обогрев"/>
      <sheetName val="Сбыт"/>
      <sheetName val="Разное"/>
      <sheetName val="Прочие"/>
      <sheetName val="ФЗП"/>
      <sheetName val="ступени"/>
      <sheetName val="штат"/>
      <sheetName val="проезд"/>
      <sheetName val="ДМС"/>
      <sheetName val="МО"/>
      <sheetName val="ОТиТБ"/>
      <sheetName val="ГТУ"/>
      <sheetName val="ГП"/>
      <sheetName val="повер"/>
      <sheetName val="спец"/>
      <sheetName val="спец.тех"/>
      <sheetName val="г.пер."/>
      <sheetName val="тоитр"/>
      <sheetName val="етс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3">
          <cell r="K3">
            <v>10.43383</v>
          </cell>
        </row>
        <row r="4">
          <cell r="K4">
            <v>20.181540000000002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Настройка"/>
      <sheetName val="Свод"/>
      <sheetName val="ФОТ свод"/>
      <sheetName val="ПП"/>
      <sheetName val="Прибыль"/>
      <sheetName val="Электроэнергия"/>
      <sheetName val="Ремонт и АВР"/>
      <sheetName val="ФОТ"/>
      <sheetName val="Цеховые"/>
      <sheetName val="Покупная вода"/>
      <sheetName val="Услуги ХВС"/>
      <sheetName val="Обогрев"/>
      <sheetName val="Сбыт"/>
      <sheetName val="Разное"/>
      <sheetName val="Прочие"/>
      <sheetName val="20,25"/>
      <sheetName val="журнал 20"/>
      <sheetName val="журнал матер"/>
      <sheetName val="цены"/>
      <sheetName val="эл.эн."/>
      <sheetName val="выр"/>
      <sheetName val="26"/>
    </sheetNames>
    <sheetDataSet>
      <sheetData sheetId="0" refreshError="1">
        <row r="2">
          <cell r="A2" t="str">
            <v>предложения предпр.</v>
          </cell>
        </row>
        <row r="19">
          <cell r="A19" t="str">
            <v>Расчет в целом по РК</v>
          </cell>
        </row>
        <row r="20">
          <cell r="A20" t="str">
            <v>Расчет по МОГО Сыктывкар</v>
          </cell>
        </row>
        <row r="21">
          <cell r="A21" t="str">
            <v>Расчет по МОГО Воркута</v>
          </cell>
        </row>
        <row r="22">
          <cell r="A22" t="str">
            <v>Расчет по МОМР Вуктыл</v>
          </cell>
        </row>
        <row r="23">
          <cell r="A23" t="str">
            <v>Расчет по МОГО Инта</v>
          </cell>
        </row>
        <row r="24">
          <cell r="A24" t="str">
            <v>Расчет по МОМР Печора</v>
          </cell>
        </row>
        <row r="25">
          <cell r="A25" t="str">
            <v>Расчет по МОМР Сосногорск</v>
          </cell>
        </row>
        <row r="26">
          <cell r="A26" t="str">
            <v>Расчет по МОГО Усинск</v>
          </cell>
        </row>
        <row r="27">
          <cell r="A27" t="str">
            <v>Расчет по МОГО Ухта</v>
          </cell>
        </row>
        <row r="28">
          <cell r="A28" t="str">
            <v>Расчет по МОМР Ижемский</v>
          </cell>
        </row>
        <row r="29">
          <cell r="A29" t="str">
            <v>Расчет по МОМР Княжпогостский</v>
          </cell>
        </row>
        <row r="30">
          <cell r="A30" t="str">
            <v>Расчет по МОМР Койгородский</v>
          </cell>
        </row>
        <row r="31">
          <cell r="A31" t="str">
            <v>Расчет по МОМР Корткеросский</v>
          </cell>
        </row>
        <row r="32">
          <cell r="A32" t="str">
            <v>Расчет по МОМР Прилузский</v>
          </cell>
        </row>
        <row r="33">
          <cell r="A33" t="str">
            <v>Расчет по МОМР Сыктывдинский</v>
          </cell>
        </row>
        <row r="34">
          <cell r="A34" t="str">
            <v>Расчет по МОМР Сысольский</v>
          </cell>
        </row>
        <row r="35">
          <cell r="A35" t="str">
            <v>Расчет по МОМР Троицко-Печорский</v>
          </cell>
        </row>
        <row r="36">
          <cell r="A36" t="str">
            <v>Расчет по МОМР Удорский</v>
          </cell>
        </row>
        <row r="37">
          <cell r="A37" t="str">
            <v>Расчет по МОМР Усть-Вымский</v>
          </cell>
        </row>
        <row r="38">
          <cell r="A38" t="str">
            <v>Расчет по МОМР Усть-Куломский</v>
          </cell>
        </row>
        <row r="39">
          <cell r="A39" t="str">
            <v>Расчет по МОМР Усть-Цилемский</v>
          </cell>
        </row>
      </sheetData>
      <sheetData sheetId="1" refreshError="1"/>
      <sheetData sheetId="2" refreshError="1"/>
      <sheetData sheetId="3" refreshError="1"/>
      <sheetData sheetId="4" refreshError="1">
        <row r="13">
          <cell r="E1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3">
          <cell r="D13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дефлят"/>
      <sheetName val="Настройка"/>
      <sheetName val="Свод2"/>
      <sheetName val="Свод"/>
      <sheetName val="ФОТ свод"/>
      <sheetName val="ПП"/>
      <sheetName val="Прибыль"/>
      <sheetName val="Электроэнергия"/>
      <sheetName val="Ремонт и АВР"/>
      <sheetName val="ФОТ"/>
      <sheetName val="Цеховые"/>
      <sheetName val="ВО и ОСВ"/>
      <sheetName val="Транспорт"/>
      <sheetName val="Обогрев"/>
      <sheetName val="Сбыт"/>
      <sheetName val="корект НВВ"/>
      <sheetName val="Разное"/>
      <sheetName val="Прочие"/>
      <sheetName val="ФЗП"/>
      <sheetName val="ступени"/>
      <sheetName val="штат"/>
      <sheetName val="проезд"/>
      <sheetName val="ДМС"/>
      <sheetName val="МО"/>
      <sheetName val="стр. и ОТ"/>
      <sheetName val="ГТУ"/>
      <sheetName val="ГП"/>
      <sheetName val="повер"/>
      <sheetName val="спец"/>
      <sheetName val="аморт."/>
      <sheetName val="спец.тех"/>
      <sheetName val="г.пер."/>
      <sheetName val="диагн."/>
      <sheetName val="тоитр"/>
      <sheetName val="Покупная вода"/>
      <sheetName val="все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>
        <row r="3">
          <cell r="K3">
            <v>38.895739999999996</v>
          </cell>
        </row>
        <row r="5">
          <cell r="K5">
            <v>294.31415628924515</v>
          </cell>
        </row>
        <row r="6">
          <cell r="K6">
            <v>143.41794615018014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ФР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юди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подразделений_нов 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</sheetNames>
    <sheetDataSet>
      <sheetData sheetId="0" refreshError="1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ДДС I полугодие 2002"/>
    </sheetNames>
    <definedNames>
      <definedName name="Модуль1.w"/>
    </definedNames>
    <sheetDataSet>
      <sheetData sheetId="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</sheetNames>
    <sheetDataSet>
      <sheetData sheetId="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_диапазоны"/>
    </sheet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р _июль"/>
    </sheetNames>
    <sheetDataSet>
      <sheetData sheetId="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Справочник"/>
      <sheetName val="3"/>
      <sheetName val="4"/>
      <sheetName val="5"/>
      <sheetName val="Калькуляция"/>
      <sheetName val="P2.1"/>
      <sheetName val="P2.2"/>
      <sheetName val="(C)"/>
      <sheetName val="индексы"/>
    </sheetNames>
    <sheetDataSet>
      <sheetData sheetId="0">
        <row r="2">
          <cell r="D2">
            <v>2014</v>
          </cell>
        </row>
      </sheetData>
      <sheetData sheetId="1">
        <row r="2">
          <cell r="D2">
            <v>2014</v>
          </cell>
          <cell r="F2" t="str">
            <v>Надымский филиал</v>
          </cell>
          <cell r="G2" t="str">
            <v>Архангельская область</v>
          </cell>
        </row>
        <row r="3">
          <cell r="D3">
            <v>2015</v>
          </cell>
          <cell r="F3" t="str">
            <v>Приуральский филиал</v>
          </cell>
          <cell r="G3" t="str">
            <v>Астраханская область</v>
          </cell>
        </row>
        <row r="4">
          <cell r="D4">
            <v>2016</v>
          </cell>
          <cell r="F4" t="str">
            <v>Саратовский филиал</v>
          </cell>
          <cell r="G4" t="str">
            <v>Белгородская область</v>
          </cell>
        </row>
        <row r="5">
          <cell r="D5">
            <v>2017</v>
          </cell>
          <cell r="F5" t="str">
            <v>Северный филиал</v>
          </cell>
          <cell r="G5" t="str">
            <v>Волгоградская область</v>
          </cell>
        </row>
        <row r="6">
          <cell r="F6" t="str">
            <v>Северо-Кавказский филиал</v>
          </cell>
          <cell r="G6" t="str">
            <v>Вологодская область</v>
          </cell>
        </row>
        <row r="7">
          <cell r="F7" t="str">
            <v>Сургутский филиал</v>
          </cell>
          <cell r="G7" t="str">
            <v>Воронежская область</v>
          </cell>
        </row>
        <row r="8">
          <cell r="F8" t="str">
            <v>Уренгойский филиал</v>
          </cell>
          <cell r="G8" t="str">
            <v>Ивановская область</v>
          </cell>
        </row>
        <row r="9">
          <cell r="F9" t="str">
            <v>Центральный филиал</v>
          </cell>
          <cell r="G9" t="str">
            <v>Калужская область</v>
          </cell>
        </row>
        <row r="10">
          <cell r="F10" t="str">
            <v>Южно-Уральский филиал</v>
          </cell>
          <cell r="G10" t="str">
            <v>Кемеровская область</v>
          </cell>
        </row>
        <row r="11">
          <cell r="F11" t="str">
            <v>Южный филиал</v>
          </cell>
          <cell r="G11" t="str">
            <v>Краснодарский край и Республика Адыгея</v>
          </cell>
        </row>
        <row r="12">
          <cell r="G12" t="str">
            <v>Курская область</v>
          </cell>
        </row>
        <row r="13">
          <cell r="G13" t="str">
            <v>Ленинградская область</v>
          </cell>
        </row>
        <row r="14">
          <cell r="G14" t="str">
            <v>Липецкая область</v>
          </cell>
        </row>
        <row r="15">
          <cell r="G15" t="str">
            <v>Московская область</v>
          </cell>
        </row>
        <row r="16">
          <cell r="G16" t="str">
            <v>Нижегородская область</v>
          </cell>
        </row>
        <row r="17">
          <cell r="G17" t="str">
            <v>Новгородская область</v>
          </cell>
        </row>
        <row r="18">
          <cell r="G18" t="str">
            <v>Оренбургская область</v>
          </cell>
        </row>
        <row r="19">
          <cell r="G19" t="str">
            <v>Орловская область</v>
          </cell>
        </row>
        <row r="20">
          <cell r="G20" t="str">
            <v>Пермский край</v>
          </cell>
        </row>
        <row r="21">
          <cell r="G21" t="str">
            <v>Республика Башкортостан</v>
          </cell>
        </row>
        <row r="22">
          <cell r="G22" t="str">
            <v>Республика Калмыкия</v>
          </cell>
        </row>
        <row r="23">
          <cell r="G23" t="str">
            <v>Республика Коми</v>
          </cell>
        </row>
        <row r="24">
          <cell r="G24" t="str">
            <v>Республика Марий Эл</v>
          </cell>
        </row>
        <row r="25">
          <cell r="G25" t="str">
            <v>Республика Северная Осетия - Алания</v>
          </cell>
        </row>
        <row r="26">
          <cell r="G26" t="str">
            <v>Республика Татарстан</v>
          </cell>
        </row>
        <row r="27">
          <cell r="G27" t="str">
            <v>Ростовская область</v>
          </cell>
        </row>
        <row r="28">
          <cell r="G28" t="str">
            <v>Рязанская область</v>
          </cell>
        </row>
        <row r="29">
          <cell r="G29" t="str">
            <v>Самарская область</v>
          </cell>
        </row>
        <row r="30">
          <cell r="G30" t="str">
            <v>Саратовская область</v>
          </cell>
        </row>
        <row r="31">
          <cell r="G31" t="str">
            <v>Свердловская область</v>
          </cell>
        </row>
        <row r="32">
          <cell r="G32" t="str">
            <v>Смоленская область</v>
          </cell>
        </row>
        <row r="33">
          <cell r="G33" t="str">
            <v>Ставропольский край</v>
          </cell>
        </row>
        <row r="34">
          <cell r="G34" t="str">
            <v>Тамбовская область</v>
          </cell>
        </row>
        <row r="35">
          <cell r="G35" t="str">
            <v>Тверская область</v>
          </cell>
        </row>
        <row r="36">
          <cell r="G36" t="str">
            <v>Томская область</v>
          </cell>
        </row>
        <row r="37">
          <cell r="G37" t="str">
            <v>Тульская область</v>
          </cell>
        </row>
        <row r="38">
          <cell r="G38" t="str">
            <v>Тюменская область, ХМАО, ЯНАО</v>
          </cell>
        </row>
        <row r="39">
          <cell r="G39" t="str">
            <v>Тюменская область, ХМАО, ЯНАО (ЗНГКМ)</v>
          </cell>
        </row>
        <row r="40">
          <cell r="G40" t="str">
            <v>Тюменская область, ХМАО, ЯНАО (ЯНГКМ)</v>
          </cell>
        </row>
        <row r="41">
          <cell r="G41" t="str">
            <v>Удмуртская республика</v>
          </cell>
        </row>
        <row r="42">
          <cell r="G42" t="str">
            <v>Ульяновская область</v>
          </cell>
        </row>
        <row r="43">
          <cell r="G43" t="str">
            <v>Челябинская область</v>
          </cell>
        </row>
        <row r="44">
          <cell r="G44" t="str">
            <v>Чувашская Республика</v>
          </cell>
        </row>
        <row r="45">
          <cell r="G45" t="str">
            <v>Ярославская область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нологические потери"/>
      <sheetName val="Доля ДЭ "/>
      <sheetName val="Доля тех.един. 2011"/>
      <sheetName val="Доля ЭЧ-1"/>
      <sheetName val="Доля ЭЧ-3"/>
      <sheetName val="АСКУЭ-2010"/>
      <sheetName val="АСКУЭ-2011г"/>
      <sheetName val="Сертификация "/>
      <sheetName val="Т_1_3"/>
      <sheetName val="П 1.30"/>
      <sheetName val="Т 1_4"/>
      <sheetName val="Т 1_5"/>
      <sheetName val="Т 1_6"/>
      <sheetName val="ДЭ Вологда"/>
      <sheetName val="ЭЧ -1"/>
      <sheetName val="ЭЧ -3"/>
      <sheetName val="СВОД Вологда"/>
      <sheetName val="Т 1_15"/>
      <sheetName val="1_16"/>
      <sheetName val="Т 1_16 "/>
      <sheetName val="16 вспом"/>
      <sheetName val="Т 1_17"/>
      <sheetName val="Т 1_17_1"/>
      <sheetName val="Вспом т. 1.17.1."/>
      <sheetName val="Т 1_18_2"/>
      <sheetName val="Т 1_20"/>
      <sheetName val="Т 1_20_3"/>
      <sheetName val="Вспом т. 1.21.3."/>
      <sheetName val="т. 1.24."/>
      <sheetName val="Вспом. т. 1.24."/>
      <sheetName val="т. 1.25."/>
      <sheetName val="Вспом. т. 1.25."/>
      <sheetName val="т.1.27"/>
      <sheetName val="Техн. ед."/>
      <sheetName val="ПРИЛ 2 Т2_1"/>
      <sheetName val="ПРИЛ 2 Т 2_2"/>
      <sheetName val="Исходные"/>
      <sheetName val="т. 1.21.3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проверки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"/>
      <sheetName val="Оборудование"/>
      <sheetName val="Справочники"/>
    </sheetNames>
    <sheetDataSet>
      <sheetData sheetId="0" refreshError="1"/>
      <sheetData sheetId="1">
        <row r="2">
          <cell r="C2" t="str">
            <v xml:space="preserve">   Энергосбыт</v>
          </cell>
        </row>
      </sheetData>
      <sheetData sheetId="2" refreshError="1">
        <row r="2">
          <cell r="C2" t="str">
            <v xml:space="preserve">   Энергосбыт</v>
          </cell>
        </row>
        <row r="3">
          <cell r="C3" t="str">
            <v xml:space="preserve">      Группа МТО</v>
          </cell>
        </row>
        <row r="4">
          <cell r="C4" t="str">
            <v xml:space="preserve">      Бухгалтерия</v>
          </cell>
        </row>
        <row r="5">
          <cell r="C5" t="str">
            <v>Ген.директор</v>
          </cell>
        </row>
        <row r="6">
          <cell r="C6" t="str">
            <v>ОТиТБ</v>
          </cell>
        </row>
        <row r="7">
          <cell r="C7" t="str">
            <v>Договорной отдел</v>
          </cell>
        </row>
        <row r="8">
          <cell r="C8" t="str">
            <v xml:space="preserve">      ГРА</v>
          </cell>
        </row>
        <row r="9">
          <cell r="C9" t="str">
            <v>Отдел упр.персоналом</v>
          </cell>
        </row>
        <row r="10">
          <cell r="C10" t="str">
            <v>ОпДиспОтдел</v>
          </cell>
        </row>
        <row r="11">
          <cell r="C11" t="str">
            <v xml:space="preserve">      ОПАиК</v>
          </cell>
        </row>
        <row r="12">
          <cell r="C12" t="str">
            <v>Казначейство</v>
          </cell>
        </row>
        <row r="13">
          <cell r="C13" t="str">
            <v xml:space="preserve">      ЭО</v>
          </cell>
        </row>
        <row r="14">
          <cell r="C14" t="str">
            <v xml:space="preserve">      ПТО</v>
          </cell>
        </row>
        <row r="15">
          <cell r="C15" t="str">
            <v>Пом. ген.дир. по эк.без</v>
          </cell>
        </row>
        <row r="16">
          <cell r="C16" t="str">
            <v xml:space="preserve">      Юр. отдел</v>
          </cell>
        </row>
        <row r="17">
          <cell r="C17" t="str">
            <v>ОКР</v>
          </cell>
        </row>
        <row r="18">
          <cell r="C18" t="str">
            <v>Служба экон.безопасности</v>
          </cell>
        </row>
        <row r="19">
          <cell r="C19" t="str">
            <v>Организационный отдел</v>
          </cell>
        </row>
        <row r="20">
          <cell r="C20" t="str">
            <v>АСУиС</v>
          </cell>
        </row>
        <row r="21">
          <cell r="C21" t="str">
            <v>Отдел тех. аудита</v>
          </cell>
        </row>
        <row r="22">
          <cell r="C22" t="str">
            <v>Подвал/Склад</v>
          </cell>
        </row>
        <row r="23">
          <cell r="C23" t="str">
            <v>Зам.ген.дир.по экономике</v>
          </cell>
        </row>
        <row r="24">
          <cell r="C24" t="str">
            <v>Касса</v>
          </cell>
        </row>
        <row r="25">
          <cell r="C25" t="str">
            <v>Зам.ген.дир. по прав вопр.</v>
          </cell>
        </row>
        <row r="26">
          <cell r="C26" t="str">
            <v>Пресс-секретарь</v>
          </cell>
        </row>
        <row r="27">
          <cell r="C27" t="str">
            <v>Спец. по корп.работе</v>
          </cell>
        </row>
        <row r="28">
          <cell r="C28" t="str">
            <v>Спец. по капиталу</v>
          </cell>
        </row>
        <row r="29">
          <cell r="C29" t="str">
            <v>Спец. по ГрО</v>
          </cell>
        </row>
        <row r="30">
          <cell r="C30" t="str">
            <v>Зам.ген.дир. по тех. обесп.</v>
          </cell>
        </row>
        <row r="31">
          <cell r="C31" t="str">
            <v>Зам.ген.дир. по сбыту</v>
          </cell>
        </row>
        <row r="32">
          <cell r="C32" t="str">
            <v>Отдел маркетинга</v>
          </cell>
        </row>
        <row r="33">
          <cell r="C33" t="str">
            <v>ЧерМРО</v>
          </cell>
        </row>
        <row r="34">
          <cell r="C34" t="str">
            <v>ВолМРО</v>
          </cell>
        </row>
        <row r="35">
          <cell r="C35" t="str">
            <v>КирМРО</v>
          </cell>
        </row>
        <row r="36">
          <cell r="C36" t="str">
            <v>УстМРО</v>
          </cell>
        </row>
        <row r="37">
          <cell r="C37" t="str">
            <v>ТотМРО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.показ."/>
      <sheetName val="ПП"/>
      <sheetName val="Заполняемые формы"/>
      <sheetName val="Свод по форме"/>
      <sheetName val="Расспределение объемов"/>
      <sheetName val="Удельные нормы"/>
      <sheetName val="Энер"/>
      <sheetName val="ФОТ"/>
      <sheetName val="СодРСС"/>
      <sheetName val="ТБ"/>
      <sheetName val="ОПФ"/>
      <sheetName val="Обогрев"/>
      <sheetName val="Стор.Проч.В"/>
      <sheetName val="Стор.Проч.К"/>
      <sheetName val="Реагенты"/>
      <sheetName val="Прибыль"/>
      <sheetName val="калькул.сокр."/>
      <sheetName val="Анализ вода"/>
      <sheetName val="Анализ стоки"/>
      <sheetName val="основ.показат."/>
      <sheetName val="экспертное+"/>
      <sheetName val="приказ+"/>
      <sheetName val="правление"/>
      <sheetName val="факт ээн"/>
      <sheetName val="анализ"/>
      <sheetName val="разное"/>
      <sheetName val="Нормативы"/>
      <sheetName val="База"/>
      <sheetName val="калькул.пол"/>
      <sheetName val="Динамика"/>
      <sheetName val="Динамика Текст"/>
      <sheetName val="свод ВОДА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51">
          <cell r="C51" t="str">
            <v>в связи c отсутствием надлежащего экономического обоснования, в т.ч. материалов и документов, подтверждающих заявленные расходы</v>
          </cell>
        </row>
        <row r="52">
          <cell r="C52" t="str">
            <v>в связи с некорректностью представленных расчетов по причине наличия арифметических ошибок</v>
          </cell>
        </row>
        <row r="53">
          <cell r="C53" t="str">
            <v xml:space="preserve"> ―</v>
          </cell>
        </row>
        <row r="54">
          <cell r="C54" t="str">
            <v>расчет скорректирован исходя из расчета Службы с учетом применения прогнозных индексов роста в соответствии с Прогнозом социально-экономического развития Российской Федерации на 2013 год и плановый период 2014 и 2015 годов с учетом календарной разбивки</v>
          </cell>
        </row>
        <row r="55">
          <cell r="C55" t="str">
            <v>расчет скорректирован по аналогии со статьей «Затраты на оплату труда»</v>
          </cell>
        </row>
        <row r="56">
          <cell r="C56" t="str">
            <v>расчет скорректирован исходя из расчета Службы с учетом применения методических документов и основных параметров прогноза социально-экономического развития Российской Федерации на 2013 год и плановый период 2014 и 2015 годов с учетом календарной разбивки</v>
          </cell>
        </row>
        <row r="57">
          <cell r="C57" t="str">
            <v>расчет скорректирован в связи с уточнением применения действующих нормативно правовых, методических, инструктивных документов</v>
          </cell>
        </row>
        <row r="58">
          <cell r="C58" t="str">
            <v>расчет скорректирован исходя из расчета Службы с учетом представленных организацией материалов и документов</v>
          </cell>
        </row>
        <row r="59">
          <cell r="C59" t="str">
            <v xml:space="preserve">расчет скорректирован исходя из фактических затрат в предшествующем периоде </v>
          </cell>
        </row>
        <row r="60">
          <cell r="C60" t="str">
            <v>расчет скорректирован исходя из себестоимости товаров (услуг) оргинизации в истекший период действия тарифа с учетом прогнозных индексов роста в соответствии с Прогнозом социально-экономического развития   Российской Федерации на 2013 год и плановый перио</v>
          </cell>
        </row>
        <row r="61">
          <cell r="C61" t="str">
            <v>в связи с некорректностью представленных расчетов по причине неправильного применения действующих нормативных правовых, методических, инструктивных документов</v>
          </cell>
        </row>
        <row r="62">
          <cell r="C62" t="str">
            <v>в связи с некорректностью представленных расчетов по причине неправильного учета (недоучета) технических характеристик оборудования</v>
          </cell>
        </row>
        <row r="63">
          <cell r="C63" t="str">
            <v>в связи с некорректностью представленных расчетов по причине недоучетом технических особенностей процесса производства</v>
          </cell>
        </row>
        <row r="64">
          <cell r="C64" t="str">
            <v xml:space="preserve">в связи с некорректностью представленных расчетов по причине неправильным применением прогнозных  индексов роста в соответствии с  Прогнозом  социально-экономического развития Российской Федерации на 2013 год и на плановый период 2014-2015 годов с учетом </v>
          </cell>
        </row>
        <row r="65">
          <cell r="C65" t="str">
            <v>расчет скорректирован в связи с невозможностью отнесения отдельных затрат представленных организацией к экономически обоснованным расходам</v>
          </cell>
        </row>
        <row r="66">
          <cell r="C66" t="str">
            <v>в связи с неосвоением средств, предусмотренных на данные расходы в предшествующем периоде регулирования</v>
          </cell>
        </row>
        <row r="67">
          <cell r="C67" t="str">
            <v xml:space="preserve">в связи с превышением  предложенных расходов организацией расходов исходя из сложившейся себестоимости товаров и услуг  организации в истекший период действия тарифа с учетом прогнозных индексов роста в соответствии с  Прогнозом  социально-экономического </v>
          </cell>
        </row>
        <row r="68">
          <cell r="C68" t="str">
            <v>по соглашению с организацией</v>
          </cell>
        </row>
        <row r="70">
          <cell r="C70" t="str">
            <v>статья «Покупная вода»</v>
          </cell>
        </row>
        <row r="71">
          <cell r="C71" t="str">
            <v>статья «Затраты на передачу сточных вод на очистку другим ОКК»</v>
          </cell>
        </row>
        <row r="72">
          <cell r="C72" t="str">
            <v>статья «Электроэнергия»</v>
          </cell>
        </row>
        <row r="73">
          <cell r="C73" t="str">
            <v>статья «Теплоэнергия»</v>
          </cell>
        </row>
        <row r="74">
          <cell r="C74" t="str">
            <v>статья «Материалы (химреагенты)»</v>
          </cell>
        </row>
        <row r="75">
          <cell r="C75" t="str">
            <v>статья «Амортизация»</v>
          </cell>
        </row>
        <row r="76">
          <cell r="C76" t="str">
            <v>статья «Аренда»</v>
          </cell>
        </row>
        <row r="77">
          <cell r="C77" t="str">
            <v>статья «Текущий ремонт и техническое обслуживание»</v>
          </cell>
        </row>
        <row r="78">
          <cell r="C78" t="str">
            <v>статья «Капитальный ремонт»</v>
          </cell>
        </row>
        <row r="79">
          <cell r="C79" t="str">
            <v>статья «Затраты на оплату труда»</v>
          </cell>
        </row>
        <row r="80">
          <cell r="C80" t="str">
            <v>статья «Отчисления на социальные нужды»</v>
          </cell>
        </row>
        <row r="81">
          <cell r="C81" t="str">
            <v>статья «Расходы по проведению аварийно-восстановительных работ»</v>
          </cell>
        </row>
        <row r="82">
          <cell r="C82" t="str">
            <v>статья «Общеэксплуатационные расходы»</v>
          </cell>
        </row>
        <row r="83">
          <cell r="C83" t="str">
            <v>статья «Прочие расходы»</v>
          </cell>
        </row>
        <row r="84">
          <cell r="C84" t="str">
            <v>статья «Расходы, не включаемые в себестоимость (прибыль)»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из. прогр."/>
      <sheetName val="ФОРМЫ по потерям и собст.нужд.+"/>
      <sheetName val="расчет ПП+"/>
      <sheetName val="марериалы"/>
      <sheetName val="обогрев"/>
      <sheetName val="Удельные нормы"/>
      <sheetName val="все"/>
      <sheetName val="разное"/>
      <sheetName val="От табл 11"/>
      <sheetName val="тариф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>
        <row r="27">
          <cell r="B27" t="str">
            <v>Гараж</v>
          </cell>
        </row>
        <row r="38">
          <cell r="B38" t="str">
            <v>перекачка стоков</v>
          </cell>
        </row>
        <row r="39">
          <cell r="B39" t="str">
            <v>перекачка воды</v>
          </cell>
        </row>
        <row r="43">
          <cell r="E43" t="str">
            <v>стальные</v>
          </cell>
          <cell r="F43">
            <v>0</v>
          </cell>
          <cell r="G43">
            <v>0</v>
          </cell>
          <cell r="H43" t="str">
            <v>чугунные</v>
          </cell>
          <cell r="I43">
            <v>0</v>
          </cell>
          <cell r="J43">
            <v>0</v>
          </cell>
          <cell r="K43" t="str">
            <v>асбестоцементные</v>
          </cell>
          <cell r="L43">
            <v>0</v>
          </cell>
          <cell r="M43">
            <v>0</v>
          </cell>
          <cell r="N43" t="str">
            <v>железобетонные</v>
          </cell>
          <cell r="O43">
            <v>0</v>
          </cell>
          <cell r="P43">
            <v>0</v>
          </cell>
        </row>
        <row r="171">
          <cell r="B171" t="str">
            <v>Прямая промывка</v>
          </cell>
        </row>
        <row r="172">
          <cell r="B172" t="str">
            <v>Обратная промывка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</sheetNames>
    <sheetDataSet>
      <sheetData sheetId="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тивы"/>
      <sheetName val="База"/>
      <sheetName val="Цены"/>
      <sheetName val="Варианты"/>
      <sheetName val="Объемы"/>
      <sheetName val="ФОТ"/>
      <sheetName val="СодРСС"/>
      <sheetName val="ТБ"/>
      <sheetName val="Анализ вода"/>
      <sheetName val="Анализ стоки"/>
      <sheetName val="Прибыль"/>
      <sheetName val="Энер"/>
      <sheetName val="Стор.Проч.В"/>
      <sheetName val="Стор.Проч.К"/>
      <sheetName val="Калькуляция"/>
      <sheetName val="сравнит."/>
      <sheetName val="ЦЕНА1"/>
      <sheetName val="отоп"/>
      <sheetName val="Им_диапазоны"/>
      <sheetName val="все"/>
    </sheetNames>
    <sheetDataSet>
      <sheetData sheetId="0" refreshError="1">
        <row r="539">
          <cell r="D539" t="str">
            <v>вариант № 1</v>
          </cell>
          <cell r="E539" t="str">
            <v>вариант № 2</v>
          </cell>
          <cell r="F539" t="str">
            <v>вариант № 3</v>
          </cell>
        </row>
        <row r="600">
          <cell r="D600" t="str">
            <v>вариант № 1</v>
          </cell>
          <cell r="E600" t="str">
            <v>вариант № 2</v>
          </cell>
          <cell r="F600" t="str">
            <v>вариант № 3</v>
          </cell>
        </row>
      </sheetData>
      <sheetData sheetId="1" refreshError="1">
        <row r="307">
          <cell r="C307" t="str">
            <v xml:space="preserve">Аммоний-ион (NH+)  (азот аммонийный)                               </v>
          </cell>
        </row>
        <row r="308">
          <cell r="C308" t="str">
            <v xml:space="preserve">Алкилсульфонаты натрия (на основе керосина)                      </v>
          </cell>
        </row>
        <row r="309">
          <cell r="C309" t="str">
            <v xml:space="preserve">Алкилсульфонат натрия (в техническом препарате)            </v>
          </cell>
        </row>
        <row r="310">
          <cell r="C310" t="str">
            <v xml:space="preserve">Алюминий (Аl3+)                      </v>
          </cell>
        </row>
        <row r="311">
          <cell r="C311" t="str">
            <v xml:space="preserve">Аммиак (по азоту)                    </v>
          </cell>
        </row>
        <row r="312">
          <cell r="C312" t="str">
            <v xml:space="preserve">Анилин (аминобензол)              </v>
          </cell>
        </row>
        <row r="313">
          <cell r="C313" t="str">
            <v xml:space="preserve">Ацетон   </v>
          </cell>
        </row>
        <row r="314">
          <cell r="C314" t="str">
            <v xml:space="preserve">Бензол                               </v>
          </cell>
        </row>
        <row r="315">
          <cell r="C315" t="str">
            <v xml:space="preserve">Бор (по В3+)                        </v>
          </cell>
        </row>
        <row r="316">
          <cell r="C316" t="str">
            <v xml:space="preserve">Бор(по В3+, для морских водоемов)                              </v>
          </cell>
        </row>
        <row r="317">
          <cell r="C317" t="str">
            <v>БПКполн</v>
          </cell>
        </row>
        <row r="318">
          <cell r="C318" t="str">
            <v xml:space="preserve">Висмут                              </v>
          </cell>
        </row>
        <row r="319">
          <cell r="C319" t="str">
            <v xml:space="preserve">Ванадий                            </v>
          </cell>
        </row>
        <row r="320">
          <cell r="C320" t="str">
            <v xml:space="preserve">Взвешенные вещества                   </v>
          </cell>
        </row>
        <row r="321">
          <cell r="C321" t="str">
            <v xml:space="preserve">Вольфрам (W6+)                     </v>
          </cell>
        </row>
        <row r="322">
          <cell r="C322" t="str">
            <v xml:space="preserve">Гидразингидрат                     </v>
          </cell>
        </row>
        <row r="323">
          <cell r="C323" t="str">
            <v xml:space="preserve">Глицерин                             </v>
          </cell>
        </row>
        <row r="324">
          <cell r="C324" t="str">
            <v xml:space="preserve">Декстрин (смесь полисахаридов)                        </v>
          </cell>
        </row>
        <row r="325">
          <cell r="C325" t="str">
            <v xml:space="preserve">1,2-Дихлорэтан                      </v>
          </cell>
        </row>
        <row r="326">
          <cell r="C326" t="str">
            <v xml:space="preserve">Диссолван 4411 (полиоксиалкиленгликоль)                       </v>
          </cell>
        </row>
        <row r="327">
          <cell r="C327" t="str">
            <v xml:space="preserve">Железо (Fe) (все растворимые в воде формы)                        </v>
          </cell>
        </row>
        <row r="328">
          <cell r="C328" t="str">
            <v xml:space="preserve">Изопрен (2-метилбута-1,3диен)                             </v>
          </cell>
        </row>
        <row r="329">
          <cell r="C329" t="str">
            <v xml:space="preserve">Кадмий                              </v>
          </cell>
        </row>
        <row r="330">
          <cell r="C330" t="str">
            <v xml:space="preserve">Калий (К+)                              </v>
          </cell>
        </row>
        <row r="331">
          <cell r="C331" t="str">
            <v xml:space="preserve">Кальций (Са2+)                          </v>
          </cell>
        </row>
        <row r="332">
          <cell r="C332" t="str">
            <v xml:space="preserve">Капролактам                        </v>
          </cell>
        </row>
        <row r="333">
          <cell r="C333" t="str">
            <v xml:space="preserve">Краситель прямой бирюзовый светопрочный К             </v>
          </cell>
        </row>
        <row r="334">
          <cell r="C334" t="str">
            <v xml:space="preserve">Краситель хромовый черный О         </v>
          </cell>
        </row>
        <row r="335">
          <cell r="C335" t="str">
            <v xml:space="preserve">Краситель кислотный черный С         </v>
          </cell>
        </row>
        <row r="336">
          <cell r="C336" t="str">
            <v xml:space="preserve">Краситель прямой черный З            </v>
          </cell>
        </row>
        <row r="337">
          <cell r="C337" t="str">
            <v xml:space="preserve">Ксантогенат бутиловый натриевый                            </v>
          </cell>
        </row>
        <row r="338">
          <cell r="C338" t="str">
            <v xml:space="preserve">Ксилол (смесь изомеров)              </v>
          </cell>
        </row>
        <row r="339">
          <cell r="C339" t="str">
            <v xml:space="preserve">Кобальт (Со2+)                      </v>
          </cell>
        </row>
        <row r="340">
          <cell r="C340" t="str">
            <v xml:space="preserve">Латекс БС-85М                        </v>
          </cell>
        </row>
        <row r="341">
          <cell r="C341" t="str">
            <v xml:space="preserve">Латекс СКН-40ИХМ                    </v>
          </cell>
        </row>
        <row r="342">
          <cell r="C342" t="str">
            <v xml:space="preserve">Латекс сополимера винилиденхлорида,  винилхлорида, бутилакрилата и итаконовой кислотыВД ВХ БАИк 63Е-ПАЛ                  </v>
          </cell>
        </row>
        <row r="343">
          <cell r="C343" t="str">
            <v xml:space="preserve">Лимонная кислота                     </v>
          </cell>
        </row>
        <row r="344">
          <cell r="C344" t="str">
            <v xml:space="preserve">Магний (Mg) (все растворимые в воде формы)                           </v>
          </cell>
        </row>
        <row r="345">
          <cell r="C345" t="str">
            <v xml:space="preserve">Марганец (Мn2+)                    </v>
          </cell>
        </row>
        <row r="346">
          <cell r="C346" t="str">
            <v xml:space="preserve">Масло соляровое                    </v>
          </cell>
        </row>
        <row r="347">
          <cell r="C347" t="str">
            <v xml:space="preserve">Масло легкое талловое (ТУ-81-05-100-70)                    </v>
          </cell>
        </row>
        <row r="348">
          <cell r="C348" t="str">
            <v xml:space="preserve">Медь (Сu2+)                        </v>
          </cell>
        </row>
        <row r="349">
          <cell r="C349" t="str">
            <v xml:space="preserve">Метанол                             </v>
          </cell>
        </row>
        <row r="350">
          <cell r="C350" t="str">
            <v xml:space="preserve">Моноэтаноламин                      </v>
          </cell>
        </row>
        <row r="351">
          <cell r="C351" t="str">
            <v xml:space="preserve">Молибден (Мо6+)                    </v>
          </cell>
        </row>
        <row r="352">
          <cell r="C352" t="str">
            <v xml:space="preserve">Мочевина                                </v>
          </cell>
        </row>
        <row r="353">
          <cell r="C353" t="str">
            <v xml:space="preserve">Мышьяк                               </v>
          </cell>
        </row>
        <row r="354">
          <cell r="C354" t="str">
            <v xml:space="preserve">Натрий (Na+)                          </v>
          </cell>
        </row>
        <row r="355">
          <cell r="C355" t="str">
            <v xml:space="preserve">Нефть и нефтепродукты                </v>
          </cell>
        </row>
        <row r="356">
          <cell r="C356" t="str">
            <v xml:space="preserve">Нефтяной сульфанат натрия            </v>
          </cell>
        </row>
        <row r="357">
          <cell r="C357" t="str">
            <v xml:space="preserve">Никель (Ni2+)                       </v>
          </cell>
        </row>
        <row r="358">
          <cell r="C358" t="str">
            <v xml:space="preserve">Нитрат-анион                            </v>
          </cell>
        </row>
        <row r="359">
          <cell r="C359" t="str">
            <v xml:space="preserve">Нитрит-анион                         </v>
          </cell>
        </row>
        <row r="360">
          <cell r="C360" t="str">
            <v xml:space="preserve">Олово и его соли (по Sn)             </v>
          </cell>
        </row>
        <row r="361">
          <cell r="C361" t="str">
            <v xml:space="preserve">ОЖК - оксилированные жирные кислоты                         </v>
          </cell>
        </row>
        <row r="362">
          <cell r="C362" t="str">
            <v xml:space="preserve">ОП-7, полиэтиленгликолевые эфиры моно- и диалкилфенолов          </v>
          </cell>
        </row>
        <row r="363">
          <cell r="C363" t="str">
            <v xml:space="preserve">ОП-10, АПАВ, СПАВ         </v>
          </cell>
        </row>
        <row r="364">
          <cell r="C364" t="str">
            <v xml:space="preserve">Пигмент железоокисный желтый                               </v>
          </cell>
        </row>
        <row r="365">
          <cell r="C365" t="str">
            <v xml:space="preserve">Пигмент железоокисный красный (марка КБ)                    </v>
          </cell>
        </row>
        <row r="366">
          <cell r="C366" t="str">
            <v xml:space="preserve">Пиридин                             </v>
          </cell>
        </row>
        <row r="367">
          <cell r="C367" t="str">
            <v xml:space="preserve">Роданиды (по СNS-)                   </v>
          </cell>
        </row>
        <row r="368">
          <cell r="C368" t="str">
            <v xml:space="preserve">Ртуть (Hg2+)                     </v>
          </cell>
        </row>
        <row r="369">
          <cell r="C369" t="str">
            <v xml:space="preserve">Рубидий (Pb+)                        </v>
          </cell>
        </row>
        <row r="370">
          <cell r="C370" t="str">
            <v xml:space="preserve">Свинец (Рb) (все растворимые в воде формы)           </v>
          </cell>
        </row>
        <row r="371">
          <cell r="C371" t="str">
            <v xml:space="preserve">Селен (Se) (все растворимые в воде формы)                      </v>
          </cell>
        </row>
        <row r="372">
          <cell r="C372" t="str">
            <v xml:space="preserve">Скипидар                             </v>
          </cell>
        </row>
        <row r="373">
          <cell r="C373" t="str">
            <v xml:space="preserve">Стирол                               </v>
          </cell>
        </row>
        <row r="374">
          <cell r="C374" t="str">
            <v xml:space="preserve">Сероуглерод                           </v>
          </cell>
        </row>
        <row r="375">
          <cell r="C375" t="str">
            <v xml:space="preserve">Сульфат-анион (сульфаты)                </v>
          </cell>
        </row>
        <row r="376">
          <cell r="C376" t="str">
            <v xml:space="preserve">Сульфид-анион (сульфиды)            </v>
          </cell>
        </row>
        <row r="377">
          <cell r="C377" t="str">
            <v xml:space="preserve">Сульфит-анион (сульфиты)              </v>
          </cell>
        </row>
        <row r="378">
          <cell r="C378" t="str">
            <v>Сухой остаток</v>
          </cell>
        </row>
        <row r="379">
          <cell r="C379" t="str">
            <v xml:space="preserve">Сурьма                               </v>
          </cell>
        </row>
        <row r="380">
          <cell r="C380" t="str">
            <v xml:space="preserve">Танниды                                </v>
          </cell>
        </row>
        <row r="381">
          <cell r="C381" t="str">
            <v xml:space="preserve">Тетраэтилсвинец                  </v>
          </cell>
        </row>
        <row r="382">
          <cell r="C382" t="str">
            <v xml:space="preserve">Тиомочевина                           </v>
          </cell>
        </row>
        <row r="383">
          <cell r="C383" t="str">
            <v xml:space="preserve">Толуол                                </v>
          </cell>
        </row>
        <row r="384">
          <cell r="C384" t="str">
            <v xml:space="preserve">Трилон-Б                              </v>
          </cell>
        </row>
        <row r="385">
          <cell r="C385" t="str">
            <v xml:space="preserve">Фенол                              </v>
          </cell>
        </row>
        <row r="386">
          <cell r="C386" t="str">
            <v xml:space="preserve">Флотореагент талловый                </v>
          </cell>
        </row>
        <row r="387">
          <cell r="C387" t="str">
            <v xml:space="preserve">Фосфаты (по Р)                       </v>
          </cell>
        </row>
        <row r="388">
          <cell r="C388" t="str">
            <v xml:space="preserve">Формальдегид                        </v>
          </cell>
        </row>
        <row r="389">
          <cell r="C389" t="str">
            <v xml:space="preserve">Фосфор треххлористый                </v>
          </cell>
        </row>
        <row r="390">
          <cell r="C390" t="str">
            <v xml:space="preserve">Фосфор пятихлористый                 </v>
          </cell>
        </row>
        <row r="391">
          <cell r="C391" t="str">
            <v xml:space="preserve">Фтор (F-)                             </v>
          </cell>
        </row>
        <row r="392">
          <cell r="C392" t="str">
            <v xml:space="preserve">Фурфурол                            </v>
          </cell>
        </row>
        <row r="393">
          <cell r="C393" t="str">
            <v xml:space="preserve">Хлор свободный (хлор активный) (Сl-)                  </v>
          </cell>
        </row>
        <row r="394">
          <cell r="C394" t="str">
            <v xml:space="preserve">Хлориды (Сl-)                           </v>
          </cell>
        </row>
        <row r="395">
          <cell r="C395" t="str">
            <v xml:space="preserve">Хром (Сr3+)                          </v>
          </cell>
        </row>
        <row r="396">
          <cell r="C396" t="str">
            <v xml:space="preserve">Хром (Сr6+)                         </v>
          </cell>
        </row>
        <row r="397">
          <cell r="C397" t="str">
            <v xml:space="preserve">Цинк (Zn2+)                         </v>
          </cell>
        </row>
        <row r="398">
          <cell r="C398" t="str">
            <v xml:space="preserve">Цезий (Cz+)                           </v>
          </cell>
        </row>
        <row r="399">
          <cell r="C399" t="str">
            <v xml:space="preserve">Цианиды                              </v>
          </cell>
        </row>
        <row r="400">
          <cell r="C400" t="str">
            <v xml:space="preserve">Этиленгликоль                        </v>
          </cell>
        </row>
        <row r="401">
          <cell r="C401" t="str">
            <v>Пестициды (по действующим веществам):</v>
          </cell>
        </row>
        <row r="402">
          <cell r="C402" t="str">
            <v xml:space="preserve">Атразин                             </v>
          </cell>
        </row>
        <row r="403">
          <cell r="C403" t="str">
            <v xml:space="preserve">Бентазон                              </v>
          </cell>
        </row>
        <row r="404">
          <cell r="C404" t="str">
            <v xml:space="preserve">Глифосфат                          </v>
          </cell>
        </row>
        <row r="405">
          <cell r="C405" t="str">
            <v xml:space="preserve">Десметрин                         </v>
          </cell>
        </row>
        <row r="406">
          <cell r="C406" t="str">
            <v xml:space="preserve">Дельта-Метрин                  </v>
          </cell>
        </row>
        <row r="407">
          <cell r="C407" t="str">
            <v xml:space="preserve">Диазинон                         </v>
          </cell>
        </row>
        <row r="408">
          <cell r="C408" t="str">
            <v xml:space="preserve">Дикват                             </v>
          </cell>
        </row>
        <row r="409">
          <cell r="C409" t="str">
            <v xml:space="preserve">Дифлубензурон                      </v>
          </cell>
        </row>
        <row r="410">
          <cell r="C410" t="str">
            <v xml:space="preserve">Дихлорпрол                           </v>
          </cell>
        </row>
        <row r="411">
          <cell r="C411" t="str">
            <v xml:space="preserve">ДДТ                              </v>
          </cell>
        </row>
        <row r="412">
          <cell r="C412" t="str">
            <v xml:space="preserve">Каптан                             </v>
          </cell>
        </row>
        <row r="413">
          <cell r="C413" t="str">
            <v xml:space="preserve">Квартазин                          </v>
          </cell>
        </row>
        <row r="414">
          <cell r="C414" t="str">
            <v xml:space="preserve">Краснодар 1                         </v>
          </cell>
        </row>
        <row r="415">
          <cell r="C415" t="str">
            <v xml:space="preserve">Ленацил                            </v>
          </cell>
        </row>
        <row r="416">
          <cell r="C416" t="str">
            <v xml:space="preserve">Лямбдацигалотрин              </v>
          </cell>
        </row>
        <row r="417">
          <cell r="C417" t="str">
            <v xml:space="preserve">Малатион                         </v>
          </cell>
        </row>
        <row r="418">
          <cell r="C418" t="str">
            <v xml:space="preserve">Металаксил                          </v>
          </cell>
        </row>
        <row r="419">
          <cell r="C419" t="str">
            <v xml:space="preserve">Метол                             </v>
          </cell>
        </row>
        <row r="420">
          <cell r="C420" t="str">
            <v xml:space="preserve">Метрибузин                      </v>
          </cell>
        </row>
        <row r="421">
          <cell r="C421" t="str">
            <v xml:space="preserve">Мивал                                 </v>
          </cell>
        </row>
        <row r="422">
          <cell r="C422" t="str">
            <v xml:space="preserve">Молинат                            </v>
          </cell>
        </row>
        <row r="423">
          <cell r="C423" t="str">
            <v xml:space="preserve">Нитрафен                            </v>
          </cell>
        </row>
        <row r="424">
          <cell r="C424" t="str">
            <v xml:space="preserve">Перметрин                        </v>
          </cell>
        </row>
        <row r="425">
          <cell r="C425" t="str">
            <v xml:space="preserve">Пиримикарб                         </v>
          </cell>
        </row>
        <row r="426">
          <cell r="C426" t="str">
            <v xml:space="preserve">Пиримифосметил                   </v>
          </cell>
        </row>
        <row r="427">
          <cell r="C427" t="str">
            <v xml:space="preserve">Прометрин                            </v>
          </cell>
        </row>
        <row r="428">
          <cell r="C428" t="str">
            <v xml:space="preserve">Пропаргит                           </v>
          </cell>
        </row>
        <row r="429">
          <cell r="C429" t="str">
            <v xml:space="preserve">Пропиконазол                      </v>
          </cell>
        </row>
        <row r="430">
          <cell r="C430" t="str">
            <v xml:space="preserve">Тиабендазол                        </v>
          </cell>
        </row>
        <row r="431">
          <cell r="C431" t="str">
            <v xml:space="preserve">Тиобенкарб                        </v>
          </cell>
        </row>
        <row r="432">
          <cell r="C432" t="str">
            <v xml:space="preserve">Тирам                             </v>
          </cell>
        </row>
        <row r="433">
          <cell r="C433" t="str">
            <v xml:space="preserve">Токсафен                         </v>
          </cell>
        </row>
        <row r="434">
          <cell r="C434" t="str">
            <v xml:space="preserve">Триадименол                          </v>
          </cell>
        </row>
        <row r="435">
          <cell r="C435" t="str">
            <v xml:space="preserve">Триадимефон                        </v>
          </cell>
        </row>
        <row r="436">
          <cell r="C436" t="str">
            <v xml:space="preserve">Триаллат                           </v>
          </cell>
        </row>
        <row r="437">
          <cell r="C437" t="str">
            <v xml:space="preserve">Трихлорацетат натрия                 </v>
          </cell>
        </row>
        <row r="438">
          <cell r="C438" t="str">
            <v xml:space="preserve">Трифлуралин                        </v>
          </cell>
        </row>
        <row r="439">
          <cell r="C439" t="str">
            <v xml:space="preserve">Фенфалерат                     </v>
          </cell>
        </row>
        <row r="440">
          <cell r="C440" t="str">
            <v xml:space="preserve">Фенитротион                    </v>
          </cell>
        </row>
        <row r="441">
          <cell r="C441" t="str">
            <v xml:space="preserve">Фенмедифан                        </v>
          </cell>
        </row>
        <row r="442">
          <cell r="C442" t="str">
            <v xml:space="preserve">Фентион                          </v>
          </cell>
        </row>
        <row r="443">
          <cell r="C443" t="str">
            <v xml:space="preserve">Флуазифоп-П-бутил                  </v>
          </cell>
        </row>
        <row r="444">
          <cell r="C444" t="str">
            <v xml:space="preserve">Фозалон                           </v>
          </cell>
        </row>
        <row r="445">
          <cell r="C445" t="str">
            <v xml:space="preserve">Хлоридазон                         </v>
          </cell>
        </row>
        <row r="446">
          <cell r="C446" t="str">
            <v xml:space="preserve">Хлорпирифос                      </v>
          </cell>
        </row>
        <row r="447">
          <cell r="C447" t="str">
            <v xml:space="preserve">Циклоат                           </v>
          </cell>
        </row>
        <row r="448">
          <cell r="C448" t="str">
            <v xml:space="preserve">Циперметрин                    </v>
          </cell>
        </row>
        <row r="449">
          <cell r="C449" t="str">
            <v xml:space="preserve">Эндосульфан                      </v>
          </cell>
        </row>
        <row r="450">
          <cell r="C450" t="str">
            <v xml:space="preserve">ЭПТЦ                              </v>
          </cell>
        </row>
        <row r="451">
          <cell r="C451" t="str">
            <v xml:space="preserve">Стронций (Sr) (все растворимые в воде формы)            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-БР-2-2-П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-2-12-П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_TOV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Т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АНАЛИ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12"/>
    </sheetNames>
    <sheetDataSet>
      <sheetData sheetId="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0.2"/>
      <sheetName val="Прил 10.3"/>
      <sheetName val="Прил 10.4"/>
      <sheetName val="Прил 10 год"/>
      <sheetName val="Прил 4"/>
      <sheetName val="Прил 3"/>
      <sheetName val="СводОбъемовГод"/>
      <sheetName val="Реестр дейстДог"/>
      <sheetName val="Реестр дейстДог Террит"/>
      <sheetName val="План ТЭ"/>
      <sheetName val="ОТЧЕТ 04"/>
      <sheetName val="Т6"/>
      <sheetName val="Актив"/>
      <sheetName val="Выгрузка на 31.10.2014"/>
      <sheetName val="УСО"/>
      <sheetName val="Инф"/>
      <sheetName val="от"/>
      <sheetName val="ЦЕНА1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A9">
            <v>1</v>
          </cell>
          <cell r="B9" t="str">
            <v>ОАО  "Арктикнефтегазстрой"</v>
          </cell>
          <cell r="C9" t="str">
            <v>15.2</v>
          </cell>
          <cell r="D9" t="str">
            <v>01.04.2006г.</v>
          </cell>
          <cell r="E9" t="str">
            <v>Гкал</v>
          </cell>
          <cell r="F9" t="str">
            <v/>
          </cell>
          <cell r="G9">
            <v>529</v>
          </cell>
          <cell r="I9">
            <v>196</v>
          </cell>
          <cell r="J9">
            <v>43</v>
          </cell>
          <cell r="K9">
            <v>290</v>
          </cell>
          <cell r="O9">
            <v>93</v>
          </cell>
          <cell r="P9">
            <v>71</v>
          </cell>
          <cell r="Q9">
            <v>32</v>
          </cell>
          <cell r="R9">
            <v>0</v>
          </cell>
          <cell r="S9">
            <v>0</v>
          </cell>
          <cell r="T9">
            <v>43</v>
          </cell>
          <cell r="U9">
            <v>79</v>
          </cell>
          <cell r="V9">
            <v>99</v>
          </cell>
          <cell r="W9">
            <v>112</v>
          </cell>
        </row>
        <row r="10">
          <cell r="E10" t="str">
            <v>руб.</v>
          </cell>
          <cell r="F10">
            <v>1730</v>
          </cell>
          <cell r="G10">
            <v>1079900.6000000001</v>
          </cell>
          <cell r="H10">
            <v>0</v>
          </cell>
          <cell r="I10">
            <v>400114.4</v>
          </cell>
          <cell r="J10">
            <v>87780.2</v>
          </cell>
          <cell r="K10">
            <v>592006</v>
          </cell>
          <cell r="L10">
            <v>0</v>
          </cell>
          <cell r="M10">
            <v>0</v>
          </cell>
          <cell r="N10">
            <v>0</v>
          </cell>
          <cell r="O10">
            <v>189850.2</v>
          </cell>
          <cell r="P10">
            <v>144939.4</v>
          </cell>
          <cell r="Q10">
            <v>65324.800000000003</v>
          </cell>
          <cell r="R10">
            <v>0</v>
          </cell>
          <cell r="S10">
            <v>0</v>
          </cell>
          <cell r="T10">
            <v>87780.2</v>
          </cell>
          <cell r="U10">
            <v>161270.6</v>
          </cell>
          <cell r="V10">
            <v>202098.6</v>
          </cell>
          <cell r="W10">
            <v>228636.79999999999</v>
          </cell>
        </row>
        <row r="11">
          <cell r="A11">
            <v>2</v>
          </cell>
          <cell r="B11" t="str">
            <v>ООО "Стройтекс"</v>
          </cell>
          <cell r="C11" t="str">
            <v>20.2</v>
          </cell>
          <cell r="D11" t="str">
            <v>01.04.2006г.</v>
          </cell>
          <cell r="E11" t="str">
            <v>Гкал</v>
          </cell>
          <cell r="F11" t="str">
            <v/>
          </cell>
          <cell r="G11">
            <v>252</v>
          </cell>
          <cell r="I11">
            <v>93</v>
          </cell>
          <cell r="J11">
            <v>20</v>
          </cell>
          <cell r="K11">
            <v>139</v>
          </cell>
          <cell r="O11">
            <v>44</v>
          </cell>
          <cell r="P11">
            <v>34</v>
          </cell>
          <cell r="Q11">
            <v>15</v>
          </cell>
          <cell r="R11">
            <v>0</v>
          </cell>
          <cell r="S11">
            <v>0</v>
          </cell>
          <cell r="T11">
            <v>20</v>
          </cell>
          <cell r="U11">
            <v>38</v>
          </cell>
          <cell r="V11">
            <v>47</v>
          </cell>
          <cell r="W11">
            <v>54</v>
          </cell>
        </row>
        <row r="12">
          <cell r="E12" t="str">
            <v>руб.</v>
          </cell>
          <cell r="F12">
            <v>1730</v>
          </cell>
          <cell r="G12">
            <v>514432.8</v>
          </cell>
          <cell r="H12">
            <v>0</v>
          </cell>
          <cell r="I12">
            <v>189850.2</v>
          </cell>
          <cell r="J12">
            <v>40828</v>
          </cell>
          <cell r="K12">
            <v>283754.59999999998</v>
          </cell>
          <cell r="L12">
            <v>0</v>
          </cell>
          <cell r="M12">
            <v>0</v>
          </cell>
          <cell r="N12">
            <v>0</v>
          </cell>
          <cell r="O12">
            <v>89821.6</v>
          </cell>
          <cell r="P12">
            <v>69407.600000000006</v>
          </cell>
          <cell r="Q12">
            <v>30621</v>
          </cell>
          <cell r="R12">
            <v>0</v>
          </cell>
          <cell r="S12">
            <v>0</v>
          </cell>
          <cell r="T12">
            <v>40828</v>
          </cell>
          <cell r="U12">
            <v>77573.2</v>
          </cell>
          <cell r="V12">
            <v>95945.8</v>
          </cell>
          <cell r="W12">
            <v>110235.6</v>
          </cell>
        </row>
        <row r="13">
          <cell r="A13">
            <v>3</v>
          </cell>
          <cell r="B13" t="str">
            <v xml:space="preserve">ООО "ФХС Поиск" </v>
          </cell>
          <cell r="C13" t="str">
            <v>27.2</v>
          </cell>
          <cell r="D13" t="str">
            <v>01.04.2006г.</v>
          </cell>
          <cell r="E13" t="str">
            <v>Гкал</v>
          </cell>
          <cell r="F13" t="str">
            <v/>
          </cell>
          <cell r="G13">
            <v>367</v>
          </cell>
          <cell r="I13">
            <v>135</v>
          </cell>
          <cell r="J13">
            <v>30</v>
          </cell>
          <cell r="K13">
            <v>202</v>
          </cell>
          <cell r="O13">
            <v>64</v>
          </cell>
          <cell r="P13">
            <v>49</v>
          </cell>
          <cell r="Q13">
            <v>22</v>
          </cell>
          <cell r="R13">
            <v>0</v>
          </cell>
          <cell r="S13">
            <v>0</v>
          </cell>
          <cell r="T13">
            <v>30</v>
          </cell>
          <cell r="U13">
            <v>55</v>
          </cell>
          <cell r="V13">
            <v>69</v>
          </cell>
          <cell r="W13">
            <v>78</v>
          </cell>
        </row>
        <row r="14">
          <cell r="E14" t="str">
            <v>руб.</v>
          </cell>
          <cell r="F14">
            <v>1730</v>
          </cell>
          <cell r="G14">
            <v>749193.8</v>
          </cell>
          <cell r="H14">
            <v>0</v>
          </cell>
          <cell r="I14">
            <v>275589</v>
          </cell>
          <cell r="J14">
            <v>61242</v>
          </cell>
          <cell r="K14">
            <v>412362.8</v>
          </cell>
          <cell r="L14">
            <v>0</v>
          </cell>
          <cell r="M14">
            <v>0</v>
          </cell>
          <cell r="N14">
            <v>0</v>
          </cell>
          <cell r="O14">
            <v>130649.60000000001</v>
          </cell>
          <cell r="P14">
            <v>100028.6</v>
          </cell>
          <cell r="Q14">
            <v>44910.8</v>
          </cell>
          <cell r="R14">
            <v>0</v>
          </cell>
          <cell r="S14">
            <v>0</v>
          </cell>
          <cell r="T14">
            <v>61242</v>
          </cell>
          <cell r="U14">
            <v>112277</v>
          </cell>
          <cell r="V14">
            <v>140856.6</v>
          </cell>
          <cell r="W14">
            <v>159229.20000000001</v>
          </cell>
        </row>
        <row r="15">
          <cell r="A15">
            <v>4</v>
          </cell>
          <cell r="B15" t="str">
            <v>ООО фирма "Ланкон"</v>
          </cell>
          <cell r="C15" t="str">
            <v>29.2</v>
          </cell>
          <cell r="D15" t="str">
            <v>01.04.2006г.</v>
          </cell>
          <cell r="E15" t="str">
            <v>Гкал</v>
          </cell>
          <cell r="F15" t="str">
            <v/>
          </cell>
          <cell r="G15">
            <v>24.8</v>
          </cell>
          <cell r="I15">
            <v>9</v>
          </cell>
          <cell r="J15">
            <v>2</v>
          </cell>
          <cell r="K15">
            <v>13.8</v>
          </cell>
          <cell r="O15">
            <v>4</v>
          </cell>
          <cell r="P15">
            <v>3</v>
          </cell>
          <cell r="Q15">
            <v>2</v>
          </cell>
          <cell r="R15">
            <v>0</v>
          </cell>
          <cell r="S15">
            <v>0</v>
          </cell>
          <cell r="T15">
            <v>2</v>
          </cell>
          <cell r="U15">
            <v>4</v>
          </cell>
          <cell r="V15">
            <v>5</v>
          </cell>
          <cell r="W15">
            <v>4.8000000000000007</v>
          </cell>
        </row>
        <row r="16">
          <cell r="E16" t="str">
            <v>руб.</v>
          </cell>
          <cell r="F16">
            <v>1730</v>
          </cell>
          <cell r="G16">
            <v>50626.720000000001</v>
          </cell>
          <cell r="H16">
            <v>0</v>
          </cell>
          <cell r="I16">
            <v>18372.599999999999</v>
          </cell>
          <cell r="J16">
            <v>4082.8</v>
          </cell>
          <cell r="K16">
            <v>28171.32</v>
          </cell>
          <cell r="L16">
            <v>0</v>
          </cell>
          <cell r="M16">
            <v>0</v>
          </cell>
          <cell r="N16">
            <v>0</v>
          </cell>
          <cell r="O16">
            <v>8165.6</v>
          </cell>
          <cell r="P16">
            <v>6124.2</v>
          </cell>
          <cell r="Q16">
            <v>4082.8</v>
          </cell>
          <cell r="R16">
            <v>0</v>
          </cell>
          <cell r="S16">
            <v>0</v>
          </cell>
          <cell r="T16">
            <v>4082.8</v>
          </cell>
          <cell r="U16">
            <v>8165.6</v>
          </cell>
          <cell r="V16">
            <v>10207</v>
          </cell>
          <cell r="W16">
            <v>9798.7199999999993</v>
          </cell>
        </row>
        <row r="17">
          <cell r="A17">
            <v>5</v>
          </cell>
          <cell r="B17" t="str">
            <v>ООО "Северный  край"</v>
          </cell>
          <cell r="C17" t="str">
            <v>41.2</v>
          </cell>
          <cell r="D17" t="str">
            <v>01.04.2006г.</v>
          </cell>
          <cell r="E17" t="str">
            <v>Гкал</v>
          </cell>
          <cell r="F17" t="str">
            <v/>
          </cell>
          <cell r="G17">
            <v>27</v>
          </cell>
          <cell r="I17">
            <v>11</v>
          </cell>
          <cell r="J17">
            <v>2</v>
          </cell>
          <cell r="K17">
            <v>14</v>
          </cell>
          <cell r="O17">
            <v>5</v>
          </cell>
          <cell r="P17">
            <v>4</v>
          </cell>
          <cell r="Q17">
            <v>2</v>
          </cell>
          <cell r="R17">
            <v>0</v>
          </cell>
          <cell r="S17">
            <v>0</v>
          </cell>
          <cell r="T17">
            <v>2</v>
          </cell>
          <cell r="U17">
            <v>4</v>
          </cell>
          <cell r="V17">
            <v>5</v>
          </cell>
          <cell r="W17">
            <v>5</v>
          </cell>
        </row>
        <row r="18">
          <cell r="E18" t="str">
            <v>руб.</v>
          </cell>
          <cell r="F18">
            <v>1730</v>
          </cell>
          <cell r="G18">
            <v>55117.8</v>
          </cell>
          <cell r="H18">
            <v>0</v>
          </cell>
          <cell r="I18">
            <v>22455.4</v>
          </cell>
          <cell r="J18">
            <v>4082.8</v>
          </cell>
          <cell r="K18">
            <v>28579.599999999999</v>
          </cell>
          <cell r="L18">
            <v>0</v>
          </cell>
          <cell r="M18">
            <v>0</v>
          </cell>
          <cell r="N18">
            <v>0</v>
          </cell>
          <cell r="O18">
            <v>10207</v>
          </cell>
          <cell r="P18">
            <v>8165.6</v>
          </cell>
          <cell r="Q18">
            <v>4082.8</v>
          </cell>
          <cell r="R18">
            <v>0</v>
          </cell>
          <cell r="S18">
            <v>0</v>
          </cell>
          <cell r="T18">
            <v>4082.8</v>
          </cell>
          <cell r="U18">
            <v>8165.6</v>
          </cell>
          <cell r="V18">
            <v>10207</v>
          </cell>
          <cell r="W18">
            <v>10207</v>
          </cell>
        </row>
        <row r="19">
          <cell r="A19">
            <v>6</v>
          </cell>
          <cell r="B19" t="str">
            <v>ООО АП "Газпромавиа"</v>
          </cell>
          <cell r="C19" t="str">
            <v>43.2</v>
          </cell>
          <cell r="D19" t="str">
            <v>01.04.2006г.</v>
          </cell>
          <cell r="E19" t="str">
            <v>Гкал</v>
          </cell>
          <cell r="F19" t="str">
            <v/>
          </cell>
          <cell r="G19">
            <v>2110</v>
          </cell>
          <cell r="I19">
            <v>782</v>
          </cell>
          <cell r="J19">
            <v>171</v>
          </cell>
          <cell r="K19">
            <v>1157</v>
          </cell>
          <cell r="O19">
            <v>370</v>
          </cell>
          <cell r="P19">
            <v>283</v>
          </cell>
          <cell r="Q19">
            <v>129</v>
          </cell>
          <cell r="R19">
            <v>0</v>
          </cell>
          <cell r="S19">
            <v>0</v>
          </cell>
          <cell r="T19">
            <v>171</v>
          </cell>
          <cell r="U19">
            <v>315</v>
          </cell>
          <cell r="V19">
            <v>394</v>
          </cell>
          <cell r="W19">
            <v>448</v>
          </cell>
        </row>
        <row r="20">
          <cell r="E20" t="str">
            <v>руб.</v>
          </cell>
          <cell r="F20">
            <v>1730</v>
          </cell>
          <cell r="G20">
            <v>4307354</v>
          </cell>
          <cell r="H20">
            <v>0</v>
          </cell>
          <cell r="I20">
            <v>1596374.8</v>
          </cell>
          <cell r="J20">
            <v>349079.4</v>
          </cell>
          <cell r="K20">
            <v>2361899.7999999998</v>
          </cell>
          <cell r="L20">
            <v>0</v>
          </cell>
          <cell r="M20">
            <v>0</v>
          </cell>
          <cell r="N20">
            <v>0</v>
          </cell>
          <cell r="O20">
            <v>755318</v>
          </cell>
          <cell r="P20">
            <v>577716.19999999995</v>
          </cell>
          <cell r="Q20">
            <v>263340.59999999998</v>
          </cell>
          <cell r="R20">
            <v>0</v>
          </cell>
          <cell r="S20">
            <v>0</v>
          </cell>
          <cell r="T20">
            <v>349079.4</v>
          </cell>
          <cell r="U20">
            <v>643041</v>
          </cell>
          <cell r="V20">
            <v>804311.6</v>
          </cell>
          <cell r="W20">
            <v>914547.19999999995</v>
          </cell>
        </row>
        <row r="21">
          <cell r="A21">
            <v>7</v>
          </cell>
          <cell r="B21" t="str">
            <v>ООО "Надымстройгаздобыча"</v>
          </cell>
          <cell r="C21" t="str">
            <v>62.2</v>
          </cell>
          <cell r="D21" t="str">
            <v>01.04.2006г.</v>
          </cell>
          <cell r="E21" t="str">
            <v>Гкал</v>
          </cell>
          <cell r="F21" t="str">
            <v/>
          </cell>
          <cell r="G21">
            <v>66</v>
          </cell>
          <cell r="I21">
            <v>25</v>
          </cell>
          <cell r="J21">
            <v>5</v>
          </cell>
          <cell r="K21">
            <v>36</v>
          </cell>
          <cell r="O21">
            <v>12</v>
          </cell>
          <cell r="P21">
            <v>9</v>
          </cell>
          <cell r="Q21">
            <v>4</v>
          </cell>
          <cell r="R21">
            <v>0</v>
          </cell>
          <cell r="S21">
            <v>0</v>
          </cell>
          <cell r="T21">
            <v>5</v>
          </cell>
          <cell r="U21">
            <v>10</v>
          </cell>
          <cell r="V21">
            <v>12</v>
          </cell>
          <cell r="W21">
            <v>14</v>
          </cell>
        </row>
        <row r="22">
          <cell r="E22" t="str">
            <v>руб.</v>
          </cell>
          <cell r="F22">
            <v>1730</v>
          </cell>
          <cell r="G22">
            <v>134732.4</v>
          </cell>
          <cell r="H22">
            <v>0</v>
          </cell>
          <cell r="I22">
            <v>51035</v>
          </cell>
          <cell r="J22">
            <v>10207</v>
          </cell>
          <cell r="K22">
            <v>73490.399999999994</v>
          </cell>
          <cell r="L22">
            <v>0</v>
          </cell>
          <cell r="M22">
            <v>0</v>
          </cell>
          <cell r="N22">
            <v>0</v>
          </cell>
          <cell r="O22">
            <v>24496.799999999999</v>
          </cell>
          <cell r="P22">
            <v>18372.599999999999</v>
          </cell>
          <cell r="Q22">
            <v>8165.6</v>
          </cell>
          <cell r="R22">
            <v>0</v>
          </cell>
          <cell r="S22">
            <v>0</v>
          </cell>
          <cell r="T22">
            <v>10207</v>
          </cell>
          <cell r="U22">
            <v>20414</v>
          </cell>
          <cell r="V22">
            <v>24496.799999999999</v>
          </cell>
          <cell r="W22">
            <v>28579.599999999999</v>
          </cell>
        </row>
        <row r="23">
          <cell r="A23">
            <v>8</v>
          </cell>
          <cell r="B23" t="str">
            <v>ПБОЮЛ Подольская Н.И.</v>
          </cell>
          <cell r="C23" t="str">
            <v>66.2</v>
          </cell>
          <cell r="D23" t="str">
            <v>01.04.2006г.</v>
          </cell>
          <cell r="E23" t="str">
            <v>Гкал</v>
          </cell>
          <cell r="F23" t="str">
            <v/>
          </cell>
          <cell r="G23">
            <v>32</v>
          </cell>
          <cell r="I23">
            <v>12</v>
          </cell>
          <cell r="J23">
            <v>3</v>
          </cell>
          <cell r="K23">
            <v>17</v>
          </cell>
          <cell r="O23">
            <v>6</v>
          </cell>
          <cell r="P23">
            <v>4</v>
          </cell>
          <cell r="Q23">
            <v>2</v>
          </cell>
          <cell r="R23">
            <v>0</v>
          </cell>
          <cell r="S23">
            <v>0</v>
          </cell>
          <cell r="T23">
            <v>3</v>
          </cell>
          <cell r="U23">
            <v>5</v>
          </cell>
          <cell r="V23">
            <v>6</v>
          </cell>
          <cell r="W23">
            <v>6</v>
          </cell>
        </row>
        <row r="24">
          <cell r="E24" t="str">
            <v>руб.</v>
          </cell>
          <cell r="F24">
            <v>1730</v>
          </cell>
          <cell r="G24">
            <v>65324.800000000003</v>
          </cell>
          <cell r="H24">
            <v>0</v>
          </cell>
          <cell r="I24">
            <v>24496.799999999999</v>
          </cell>
          <cell r="J24">
            <v>6124.2</v>
          </cell>
          <cell r="K24">
            <v>34703.800000000003</v>
          </cell>
          <cell r="L24">
            <v>0</v>
          </cell>
          <cell r="M24">
            <v>0</v>
          </cell>
          <cell r="N24">
            <v>0</v>
          </cell>
          <cell r="O24">
            <v>12248.4</v>
          </cell>
          <cell r="P24">
            <v>8165.6</v>
          </cell>
          <cell r="Q24">
            <v>4082.8</v>
          </cell>
          <cell r="R24">
            <v>0</v>
          </cell>
          <cell r="S24">
            <v>0</v>
          </cell>
          <cell r="T24">
            <v>6124.2</v>
          </cell>
          <cell r="U24">
            <v>10207</v>
          </cell>
          <cell r="V24">
            <v>12248.4</v>
          </cell>
          <cell r="W24">
            <v>12248.4</v>
          </cell>
        </row>
        <row r="25">
          <cell r="A25">
            <v>9</v>
          </cell>
          <cell r="B25" t="str">
            <v>ИСК "Прометей"</v>
          </cell>
          <cell r="C25" t="str">
            <v>67.2</v>
          </cell>
          <cell r="D25" t="str">
            <v>01.04.2006г.</v>
          </cell>
          <cell r="E25" t="str">
            <v>Гкал</v>
          </cell>
          <cell r="F25" t="str">
            <v/>
          </cell>
          <cell r="G25">
            <v>41</v>
          </cell>
          <cell r="I25">
            <v>16</v>
          </cell>
          <cell r="J25">
            <v>3</v>
          </cell>
          <cell r="K25">
            <v>22</v>
          </cell>
          <cell r="O25">
            <v>7</v>
          </cell>
          <cell r="P25">
            <v>6</v>
          </cell>
          <cell r="Q25">
            <v>3</v>
          </cell>
          <cell r="R25">
            <v>0</v>
          </cell>
          <cell r="S25">
            <v>0</v>
          </cell>
          <cell r="T25">
            <v>3</v>
          </cell>
          <cell r="U25">
            <v>6</v>
          </cell>
          <cell r="V25">
            <v>8</v>
          </cell>
          <cell r="W25">
            <v>8</v>
          </cell>
        </row>
        <row r="26">
          <cell r="E26" t="str">
            <v>руб.</v>
          </cell>
          <cell r="F26">
            <v>1730</v>
          </cell>
          <cell r="G26">
            <v>83697.399999999994</v>
          </cell>
          <cell r="H26">
            <v>0</v>
          </cell>
          <cell r="I26">
            <v>32662.400000000001</v>
          </cell>
          <cell r="J26">
            <v>6124.2</v>
          </cell>
          <cell r="K26">
            <v>44910.8</v>
          </cell>
          <cell r="L26">
            <v>0</v>
          </cell>
          <cell r="M26">
            <v>0</v>
          </cell>
          <cell r="N26">
            <v>0</v>
          </cell>
          <cell r="O26">
            <v>14289.8</v>
          </cell>
          <cell r="P26">
            <v>12248.4</v>
          </cell>
          <cell r="Q26">
            <v>6124.2</v>
          </cell>
          <cell r="R26">
            <v>0</v>
          </cell>
          <cell r="S26">
            <v>0</v>
          </cell>
          <cell r="T26">
            <v>6124.2</v>
          </cell>
          <cell r="U26">
            <v>12248.4</v>
          </cell>
          <cell r="V26">
            <v>16331.2</v>
          </cell>
          <cell r="W26">
            <v>16331.2</v>
          </cell>
        </row>
        <row r="27">
          <cell r="A27">
            <v>10</v>
          </cell>
          <cell r="B27" t="str">
            <v>ООО "Ресурс Комплект"</v>
          </cell>
          <cell r="C27" t="str">
            <v>69.2</v>
          </cell>
          <cell r="D27" t="str">
            <v>01.04.2006г.</v>
          </cell>
          <cell r="E27" t="str">
            <v>Гкал</v>
          </cell>
          <cell r="F27" t="str">
            <v/>
          </cell>
          <cell r="G27">
            <v>150</v>
          </cell>
          <cell r="I27">
            <v>55</v>
          </cell>
          <cell r="J27">
            <v>12</v>
          </cell>
          <cell r="K27">
            <v>83</v>
          </cell>
          <cell r="O27">
            <v>26</v>
          </cell>
          <cell r="P27">
            <v>20</v>
          </cell>
          <cell r="Q27">
            <v>9</v>
          </cell>
          <cell r="R27">
            <v>0</v>
          </cell>
          <cell r="S27">
            <v>0</v>
          </cell>
          <cell r="T27">
            <v>12</v>
          </cell>
          <cell r="U27">
            <v>22</v>
          </cell>
          <cell r="V27">
            <v>28</v>
          </cell>
          <cell r="W27">
            <v>33</v>
          </cell>
        </row>
        <row r="28">
          <cell r="E28" t="str">
            <v>руб.</v>
          </cell>
          <cell r="F28">
            <v>1730</v>
          </cell>
          <cell r="G28">
            <v>306210</v>
          </cell>
          <cell r="H28">
            <v>0</v>
          </cell>
          <cell r="I28">
            <v>112277</v>
          </cell>
          <cell r="J28">
            <v>24496.799999999999</v>
          </cell>
          <cell r="K28">
            <v>169436.2</v>
          </cell>
          <cell r="L28">
            <v>0</v>
          </cell>
          <cell r="M28">
            <v>0</v>
          </cell>
          <cell r="N28">
            <v>0</v>
          </cell>
          <cell r="O28">
            <v>53076.4</v>
          </cell>
          <cell r="P28">
            <v>40828</v>
          </cell>
          <cell r="Q28">
            <v>18372.599999999999</v>
          </cell>
          <cell r="R28">
            <v>0</v>
          </cell>
          <cell r="S28">
            <v>0</v>
          </cell>
          <cell r="T28">
            <v>24496.799999999999</v>
          </cell>
          <cell r="U28">
            <v>44910.8</v>
          </cell>
          <cell r="V28">
            <v>57159.199999999997</v>
          </cell>
          <cell r="W28">
            <v>67366.2</v>
          </cell>
        </row>
        <row r="29">
          <cell r="A29">
            <v>11</v>
          </cell>
          <cell r="B29" t="str">
            <v>ОАО "Запсибкомбанк"</v>
          </cell>
          <cell r="C29" t="str">
            <v>01.2</v>
          </cell>
          <cell r="D29" t="str">
            <v>01.04.2006г.</v>
          </cell>
          <cell r="E29" t="str">
            <v>Гкал</v>
          </cell>
          <cell r="F29" t="str">
            <v/>
          </cell>
          <cell r="G29">
            <v>39</v>
          </cell>
          <cell r="I29">
            <v>14</v>
          </cell>
          <cell r="J29">
            <v>3</v>
          </cell>
          <cell r="K29">
            <v>22</v>
          </cell>
          <cell r="O29">
            <v>7</v>
          </cell>
          <cell r="P29">
            <v>5</v>
          </cell>
          <cell r="Q29">
            <v>2</v>
          </cell>
          <cell r="R29">
            <v>0</v>
          </cell>
          <cell r="S29">
            <v>0</v>
          </cell>
          <cell r="T29">
            <v>3</v>
          </cell>
          <cell r="U29">
            <v>6</v>
          </cell>
          <cell r="V29">
            <v>7</v>
          </cell>
          <cell r="W29">
            <v>9</v>
          </cell>
        </row>
        <row r="30">
          <cell r="E30" t="str">
            <v>руб.</v>
          </cell>
          <cell r="F30">
            <v>1730</v>
          </cell>
          <cell r="G30">
            <v>79614.600000000006</v>
          </cell>
          <cell r="H30">
            <v>0</v>
          </cell>
          <cell r="I30">
            <v>28579.599999999999</v>
          </cell>
          <cell r="J30">
            <v>6124.2</v>
          </cell>
          <cell r="K30">
            <v>44910.8</v>
          </cell>
          <cell r="L30">
            <v>0</v>
          </cell>
          <cell r="M30">
            <v>0</v>
          </cell>
          <cell r="N30">
            <v>0</v>
          </cell>
          <cell r="O30">
            <v>14289.8</v>
          </cell>
          <cell r="P30">
            <v>10207</v>
          </cell>
          <cell r="Q30">
            <v>4082.8</v>
          </cell>
          <cell r="R30">
            <v>0</v>
          </cell>
          <cell r="S30">
            <v>0</v>
          </cell>
          <cell r="T30">
            <v>6124.2</v>
          </cell>
          <cell r="U30">
            <v>12248.4</v>
          </cell>
          <cell r="V30">
            <v>14289.8</v>
          </cell>
          <cell r="W30">
            <v>18372.599999999999</v>
          </cell>
        </row>
        <row r="31">
          <cell r="A31">
            <v>12</v>
          </cell>
          <cell r="B31" t="str">
            <v>ОАО "УренгойМонтажПромСтрой"</v>
          </cell>
          <cell r="C31" t="str">
            <v>25.2</v>
          </cell>
          <cell r="D31" t="str">
            <v>01.04.2006г.</v>
          </cell>
          <cell r="E31" t="str">
            <v>Гкал</v>
          </cell>
          <cell r="F31" t="str">
            <v/>
          </cell>
          <cell r="G31">
            <v>476</v>
          </cell>
          <cell r="I31">
            <v>177</v>
          </cell>
          <cell r="J31">
            <v>39</v>
          </cell>
          <cell r="K31">
            <v>260</v>
          </cell>
          <cell r="O31">
            <v>84</v>
          </cell>
          <cell r="P31">
            <v>64</v>
          </cell>
          <cell r="Q31">
            <v>29</v>
          </cell>
          <cell r="R31">
            <v>0</v>
          </cell>
          <cell r="S31">
            <v>0</v>
          </cell>
          <cell r="T31">
            <v>39</v>
          </cell>
          <cell r="U31">
            <v>71</v>
          </cell>
          <cell r="V31">
            <v>89</v>
          </cell>
          <cell r="W31">
            <v>100</v>
          </cell>
        </row>
        <row r="32">
          <cell r="E32" t="str">
            <v>руб.</v>
          </cell>
          <cell r="F32">
            <v>1730</v>
          </cell>
          <cell r="G32">
            <v>971706.4</v>
          </cell>
          <cell r="H32">
            <v>0</v>
          </cell>
          <cell r="I32">
            <v>361327.8</v>
          </cell>
          <cell r="J32">
            <v>79614.600000000006</v>
          </cell>
          <cell r="K32">
            <v>530764</v>
          </cell>
          <cell r="L32">
            <v>0</v>
          </cell>
          <cell r="M32">
            <v>0</v>
          </cell>
          <cell r="N32">
            <v>0</v>
          </cell>
          <cell r="O32">
            <v>171477.6</v>
          </cell>
          <cell r="P32">
            <v>130649.60000000001</v>
          </cell>
          <cell r="Q32">
            <v>59200.6</v>
          </cell>
          <cell r="R32">
            <v>0</v>
          </cell>
          <cell r="S32">
            <v>0</v>
          </cell>
          <cell r="T32">
            <v>79614.600000000006</v>
          </cell>
          <cell r="U32">
            <v>144939.4</v>
          </cell>
          <cell r="V32">
            <v>181684.6</v>
          </cell>
          <cell r="W32">
            <v>204140</v>
          </cell>
        </row>
        <row r="33">
          <cell r="A33">
            <v>13</v>
          </cell>
          <cell r="B33" t="str">
            <v>ЗАО "ГазИнСтрой (ГИС)"</v>
          </cell>
          <cell r="C33" t="str">
            <v>30.2</v>
          </cell>
          <cell r="D33" t="str">
            <v>01.04.2006г.</v>
          </cell>
          <cell r="E33" t="str">
            <v>Гкал</v>
          </cell>
          <cell r="F33" t="str">
            <v/>
          </cell>
          <cell r="G33">
            <v>167</v>
          </cell>
          <cell r="I33">
            <v>61</v>
          </cell>
          <cell r="J33">
            <v>14</v>
          </cell>
          <cell r="K33">
            <v>92</v>
          </cell>
          <cell r="O33">
            <v>29</v>
          </cell>
          <cell r="P33">
            <v>22</v>
          </cell>
          <cell r="Q33">
            <v>10</v>
          </cell>
          <cell r="R33">
            <v>0</v>
          </cell>
          <cell r="S33">
            <v>0</v>
          </cell>
          <cell r="T33">
            <v>14</v>
          </cell>
          <cell r="U33">
            <v>25</v>
          </cell>
          <cell r="V33">
            <v>31</v>
          </cell>
          <cell r="W33">
            <v>36</v>
          </cell>
        </row>
        <row r="34">
          <cell r="E34" t="str">
            <v>руб.</v>
          </cell>
          <cell r="F34">
            <v>1730</v>
          </cell>
          <cell r="G34">
            <v>340913.8</v>
          </cell>
          <cell r="H34">
            <v>0</v>
          </cell>
          <cell r="I34">
            <v>124525.4</v>
          </cell>
          <cell r="J34">
            <v>28579.599999999999</v>
          </cell>
          <cell r="K34">
            <v>187808.8</v>
          </cell>
          <cell r="L34">
            <v>0</v>
          </cell>
          <cell r="M34">
            <v>0</v>
          </cell>
          <cell r="N34">
            <v>0</v>
          </cell>
          <cell r="O34">
            <v>59200.6</v>
          </cell>
          <cell r="P34">
            <v>44910.8</v>
          </cell>
          <cell r="Q34">
            <v>20414</v>
          </cell>
          <cell r="R34">
            <v>0</v>
          </cell>
          <cell r="S34">
            <v>0</v>
          </cell>
          <cell r="T34">
            <v>28579.599999999999</v>
          </cell>
          <cell r="U34">
            <v>51035</v>
          </cell>
          <cell r="V34">
            <v>63283.4</v>
          </cell>
          <cell r="W34">
            <v>73490.399999999994</v>
          </cell>
        </row>
        <row r="35">
          <cell r="A35">
            <v>14</v>
          </cell>
          <cell r="B35" t="str">
            <v>ООО "Стройгазконсалтинг"</v>
          </cell>
          <cell r="C35" t="str">
            <v>31.2</v>
          </cell>
          <cell r="D35" t="str">
            <v>01.04.2006г.</v>
          </cell>
          <cell r="E35" t="str">
            <v>Гкал</v>
          </cell>
          <cell r="F35" t="str">
            <v/>
          </cell>
          <cell r="G35">
            <v>99</v>
          </cell>
          <cell r="I35">
            <v>36</v>
          </cell>
          <cell r="J35">
            <v>8</v>
          </cell>
          <cell r="K35">
            <v>55</v>
          </cell>
          <cell r="O35">
            <v>17</v>
          </cell>
          <cell r="P35">
            <v>13</v>
          </cell>
          <cell r="Q35">
            <v>6</v>
          </cell>
          <cell r="R35">
            <v>0</v>
          </cell>
          <cell r="S35">
            <v>0</v>
          </cell>
          <cell r="T35">
            <v>8</v>
          </cell>
          <cell r="U35">
            <v>15</v>
          </cell>
          <cell r="V35">
            <v>18</v>
          </cell>
          <cell r="W35">
            <v>22</v>
          </cell>
        </row>
        <row r="36">
          <cell r="E36" t="str">
            <v>руб.</v>
          </cell>
          <cell r="F36">
            <v>1730</v>
          </cell>
          <cell r="G36">
            <v>202098.6</v>
          </cell>
          <cell r="H36">
            <v>0</v>
          </cell>
          <cell r="I36">
            <v>73490.399999999994</v>
          </cell>
          <cell r="J36">
            <v>16331.2</v>
          </cell>
          <cell r="K36">
            <v>112277</v>
          </cell>
          <cell r="L36">
            <v>0</v>
          </cell>
          <cell r="M36">
            <v>0</v>
          </cell>
          <cell r="N36">
            <v>0</v>
          </cell>
          <cell r="O36">
            <v>34703.800000000003</v>
          </cell>
          <cell r="P36">
            <v>26538.2</v>
          </cell>
          <cell r="Q36">
            <v>12248.4</v>
          </cell>
          <cell r="R36">
            <v>0</v>
          </cell>
          <cell r="S36">
            <v>0</v>
          </cell>
          <cell r="T36">
            <v>16331.2</v>
          </cell>
          <cell r="U36">
            <v>30621</v>
          </cell>
          <cell r="V36">
            <v>36745.199999999997</v>
          </cell>
          <cell r="W36">
            <v>44910.8</v>
          </cell>
        </row>
        <row r="37">
          <cell r="A37">
            <v>15</v>
          </cell>
          <cell r="B37" t="str">
            <v>ООО "Ямбург-Агро"</v>
          </cell>
          <cell r="C37" t="str">
            <v>73.2</v>
          </cell>
          <cell r="D37" t="str">
            <v>01.04.2006г.</v>
          </cell>
          <cell r="E37" t="str">
            <v>Гкал</v>
          </cell>
          <cell r="F37" t="str">
            <v/>
          </cell>
          <cell r="G37">
            <v>26</v>
          </cell>
          <cell r="I37">
            <v>10</v>
          </cell>
          <cell r="J37">
            <v>2</v>
          </cell>
          <cell r="K37">
            <v>14</v>
          </cell>
          <cell r="O37">
            <v>5</v>
          </cell>
          <cell r="P37">
            <v>3</v>
          </cell>
          <cell r="Q37">
            <v>2</v>
          </cell>
          <cell r="R37">
            <v>0</v>
          </cell>
          <cell r="S37">
            <v>0</v>
          </cell>
          <cell r="T37">
            <v>2</v>
          </cell>
          <cell r="U37">
            <v>4</v>
          </cell>
          <cell r="V37">
            <v>5</v>
          </cell>
          <cell r="W37">
            <v>5</v>
          </cell>
        </row>
        <row r="38">
          <cell r="E38" t="str">
            <v>руб.</v>
          </cell>
          <cell r="F38">
            <v>1730</v>
          </cell>
          <cell r="G38">
            <v>53076.4</v>
          </cell>
          <cell r="H38">
            <v>0</v>
          </cell>
          <cell r="I38">
            <v>20414</v>
          </cell>
          <cell r="J38">
            <v>4082.8</v>
          </cell>
          <cell r="K38">
            <v>28579.599999999999</v>
          </cell>
          <cell r="L38">
            <v>0</v>
          </cell>
          <cell r="M38">
            <v>0</v>
          </cell>
          <cell r="N38">
            <v>0</v>
          </cell>
          <cell r="O38">
            <v>10207</v>
          </cell>
          <cell r="P38">
            <v>6124.2</v>
          </cell>
          <cell r="Q38">
            <v>4082.8</v>
          </cell>
          <cell r="R38">
            <v>0</v>
          </cell>
          <cell r="S38">
            <v>0</v>
          </cell>
          <cell r="T38">
            <v>4082.8</v>
          </cell>
          <cell r="U38">
            <v>8165.6</v>
          </cell>
          <cell r="V38">
            <v>10207</v>
          </cell>
          <cell r="W38">
            <v>10207</v>
          </cell>
        </row>
        <row r="39">
          <cell r="A39">
            <v>16</v>
          </cell>
          <cell r="B39" t="str">
            <v xml:space="preserve">ООО "Сургутгазпром"  </v>
          </cell>
          <cell r="C39" t="str">
            <v>10.2</v>
          </cell>
          <cell r="D39" t="str">
            <v>01.04.2006г.</v>
          </cell>
          <cell r="E39" t="str">
            <v>Гкал</v>
          </cell>
          <cell r="F39" t="str">
            <v/>
          </cell>
          <cell r="G39">
            <v>104</v>
          </cell>
          <cell r="I39">
            <v>38</v>
          </cell>
          <cell r="J39">
            <v>8</v>
          </cell>
          <cell r="K39">
            <v>58</v>
          </cell>
          <cell r="O39">
            <v>18</v>
          </cell>
          <cell r="P39">
            <v>14</v>
          </cell>
          <cell r="Q39">
            <v>6</v>
          </cell>
          <cell r="R39">
            <v>0</v>
          </cell>
          <cell r="S39">
            <v>0</v>
          </cell>
          <cell r="T39">
            <v>8</v>
          </cell>
          <cell r="U39">
            <v>16</v>
          </cell>
          <cell r="V39">
            <v>19</v>
          </cell>
          <cell r="W39">
            <v>23</v>
          </cell>
        </row>
        <row r="40">
          <cell r="E40" t="str">
            <v>руб.</v>
          </cell>
          <cell r="F40">
            <v>1730</v>
          </cell>
          <cell r="G40">
            <v>212305.6</v>
          </cell>
          <cell r="H40">
            <v>0</v>
          </cell>
          <cell r="I40">
            <v>77573.2</v>
          </cell>
          <cell r="J40">
            <v>16331.2</v>
          </cell>
          <cell r="K40">
            <v>118401.2</v>
          </cell>
          <cell r="L40">
            <v>0</v>
          </cell>
          <cell r="M40">
            <v>0</v>
          </cell>
          <cell r="N40">
            <v>0</v>
          </cell>
          <cell r="O40">
            <v>36745.199999999997</v>
          </cell>
          <cell r="P40">
            <v>28579.599999999999</v>
          </cell>
          <cell r="Q40">
            <v>12248.4</v>
          </cell>
          <cell r="R40">
            <v>0</v>
          </cell>
          <cell r="S40">
            <v>0</v>
          </cell>
          <cell r="T40">
            <v>16331.2</v>
          </cell>
          <cell r="U40">
            <v>32662.400000000001</v>
          </cell>
          <cell r="V40">
            <v>38786.6</v>
          </cell>
          <cell r="W40">
            <v>46952.2</v>
          </cell>
        </row>
        <row r="41">
          <cell r="A41">
            <v>17</v>
          </cell>
          <cell r="B41" t="str">
            <v>ОАО «Газпромгеофизика»</v>
          </cell>
          <cell r="C41" t="str">
            <v>14.2</v>
          </cell>
          <cell r="D41" t="str">
            <v>01.04.2006г.</v>
          </cell>
          <cell r="E41" t="str">
            <v>Гкал</v>
          </cell>
          <cell r="F41" t="str">
            <v/>
          </cell>
          <cell r="G41">
            <v>2221</v>
          </cell>
          <cell r="I41">
            <v>824</v>
          </cell>
          <cell r="J41">
            <v>180</v>
          </cell>
          <cell r="K41">
            <v>1217</v>
          </cell>
          <cell r="O41">
            <v>390</v>
          </cell>
          <cell r="P41">
            <v>298</v>
          </cell>
          <cell r="Q41">
            <v>136</v>
          </cell>
          <cell r="R41">
            <v>0</v>
          </cell>
          <cell r="S41">
            <v>0</v>
          </cell>
          <cell r="T41">
            <v>180</v>
          </cell>
          <cell r="U41">
            <v>332</v>
          </cell>
          <cell r="V41">
            <v>415</v>
          </cell>
          <cell r="W41">
            <v>470</v>
          </cell>
        </row>
        <row r="42">
          <cell r="E42" t="str">
            <v>руб.</v>
          </cell>
          <cell r="F42">
            <v>1730</v>
          </cell>
          <cell r="G42">
            <v>4533949.4000000004</v>
          </cell>
          <cell r="H42">
            <v>0</v>
          </cell>
          <cell r="I42">
            <v>1682113.6</v>
          </cell>
          <cell r="J42">
            <v>367452</v>
          </cell>
          <cell r="K42">
            <v>2484383.7999999998</v>
          </cell>
          <cell r="L42">
            <v>0</v>
          </cell>
          <cell r="M42">
            <v>0</v>
          </cell>
          <cell r="N42">
            <v>0</v>
          </cell>
          <cell r="O42">
            <v>796146</v>
          </cell>
          <cell r="P42">
            <v>608337.19999999995</v>
          </cell>
          <cell r="Q42">
            <v>277630.40000000002</v>
          </cell>
          <cell r="R42">
            <v>0</v>
          </cell>
          <cell r="S42">
            <v>0</v>
          </cell>
          <cell r="T42">
            <v>367452</v>
          </cell>
          <cell r="U42">
            <v>677744.8</v>
          </cell>
          <cell r="V42">
            <v>847181</v>
          </cell>
          <cell r="W42">
            <v>959458</v>
          </cell>
        </row>
        <row r="43">
          <cell r="A43">
            <v>18</v>
          </cell>
          <cell r="B43" t="str">
            <v xml:space="preserve">ОАО "Уренгойгазстроймонтаж"  </v>
          </cell>
          <cell r="C43" t="str">
            <v>40.2</v>
          </cell>
          <cell r="D43" t="str">
            <v>01.04.2006г.</v>
          </cell>
          <cell r="E43" t="str">
            <v>Гкал</v>
          </cell>
          <cell r="F43" t="str">
            <v/>
          </cell>
          <cell r="G43">
            <v>33</v>
          </cell>
          <cell r="I43">
            <v>12</v>
          </cell>
          <cell r="J43">
            <v>3</v>
          </cell>
          <cell r="K43">
            <v>18</v>
          </cell>
          <cell r="O43">
            <v>6</v>
          </cell>
          <cell r="P43">
            <v>4</v>
          </cell>
          <cell r="Q43">
            <v>2</v>
          </cell>
          <cell r="R43">
            <v>0</v>
          </cell>
          <cell r="S43">
            <v>0</v>
          </cell>
          <cell r="T43">
            <v>3</v>
          </cell>
          <cell r="U43">
            <v>5</v>
          </cell>
          <cell r="V43">
            <v>6</v>
          </cell>
          <cell r="W43">
            <v>7</v>
          </cell>
        </row>
        <row r="44">
          <cell r="E44" t="str">
            <v>руб.</v>
          </cell>
          <cell r="F44">
            <v>1730</v>
          </cell>
          <cell r="G44">
            <v>67366.2</v>
          </cell>
          <cell r="H44">
            <v>0</v>
          </cell>
          <cell r="I44">
            <v>24496.799999999999</v>
          </cell>
          <cell r="J44">
            <v>6124.2</v>
          </cell>
          <cell r="K44">
            <v>36745.199999999997</v>
          </cell>
          <cell r="L44">
            <v>0</v>
          </cell>
          <cell r="M44">
            <v>0</v>
          </cell>
          <cell r="N44">
            <v>0</v>
          </cell>
          <cell r="O44">
            <v>12248.4</v>
          </cell>
          <cell r="P44">
            <v>8165.6</v>
          </cell>
          <cell r="Q44">
            <v>4082.8</v>
          </cell>
          <cell r="R44">
            <v>0</v>
          </cell>
          <cell r="S44">
            <v>0</v>
          </cell>
          <cell r="T44">
            <v>6124.2</v>
          </cell>
          <cell r="U44">
            <v>10207</v>
          </cell>
          <cell r="V44">
            <v>12248.4</v>
          </cell>
          <cell r="W44">
            <v>14289.8</v>
          </cell>
        </row>
        <row r="45">
          <cell r="A45">
            <v>19</v>
          </cell>
          <cell r="B45" t="str">
            <v>ООО "Ямалгазпромстрой-2000"</v>
          </cell>
          <cell r="C45" t="str">
            <v>56.2</v>
          </cell>
          <cell r="D45" t="str">
            <v>01.04.2006г.</v>
          </cell>
          <cell r="E45" t="str">
            <v>Гкал</v>
          </cell>
          <cell r="F45" t="str">
            <v/>
          </cell>
          <cell r="G45">
            <v>1486</v>
          </cell>
          <cell r="I45">
            <v>551</v>
          </cell>
          <cell r="J45">
            <v>121</v>
          </cell>
          <cell r="K45">
            <v>814</v>
          </cell>
          <cell r="O45">
            <v>261</v>
          </cell>
          <cell r="P45">
            <v>199</v>
          </cell>
          <cell r="Q45">
            <v>91</v>
          </cell>
          <cell r="R45">
            <v>0</v>
          </cell>
          <cell r="S45">
            <v>0</v>
          </cell>
          <cell r="T45">
            <v>121</v>
          </cell>
          <cell r="U45">
            <v>222</v>
          </cell>
          <cell r="V45">
            <v>278</v>
          </cell>
          <cell r="W45">
            <v>314</v>
          </cell>
        </row>
        <row r="46">
          <cell r="E46" t="str">
            <v>руб.</v>
          </cell>
          <cell r="F46">
            <v>1730</v>
          </cell>
          <cell r="G46">
            <v>3033520.4</v>
          </cell>
          <cell r="H46">
            <v>0</v>
          </cell>
          <cell r="I46">
            <v>1124811.3999999999</v>
          </cell>
          <cell r="J46">
            <v>247009.4</v>
          </cell>
          <cell r="K46">
            <v>1661699.6</v>
          </cell>
          <cell r="L46">
            <v>0</v>
          </cell>
          <cell r="M46">
            <v>0</v>
          </cell>
          <cell r="N46">
            <v>0</v>
          </cell>
          <cell r="O46">
            <v>532805.4</v>
          </cell>
          <cell r="P46">
            <v>406238.6</v>
          </cell>
          <cell r="Q46">
            <v>185767.4</v>
          </cell>
          <cell r="R46">
            <v>0</v>
          </cell>
          <cell r="S46">
            <v>0</v>
          </cell>
          <cell r="T46">
            <v>247009.4</v>
          </cell>
          <cell r="U46">
            <v>453190.8</v>
          </cell>
          <cell r="V46">
            <v>567509.19999999995</v>
          </cell>
          <cell r="W46">
            <v>640999.6</v>
          </cell>
        </row>
        <row r="47">
          <cell r="A47">
            <v>20</v>
          </cell>
          <cell r="B47" t="str">
            <v>ООО "Строительный трест "ЗаполярГазСтрой"</v>
          </cell>
          <cell r="C47" t="str">
            <v>46.2</v>
          </cell>
          <cell r="D47" t="str">
            <v>01.04.2006г.</v>
          </cell>
          <cell r="E47" t="str">
            <v>Гкал</v>
          </cell>
          <cell r="F47" t="str">
            <v/>
          </cell>
          <cell r="G47">
            <v>9277</v>
          </cell>
          <cell r="I47">
            <v>3442</v>
          </cell>
          <cell r="J47">
            <v>752</v>
          </cell>
          <cell r="K47">
            <v>5083</v>
          </cell>
          <cell r="O47">
            <v>1629</v>
          </cell>
          <cell r="P47">
            <v>1245</v>
          </cell>
          <cell r="Q47">
            <v>568</v>
          </cell>
          <cell r="R47">
            <v>0</v>
          </cell>
          <cell r="S47">
            <v>0</v>
          </cell>
          <cell r="T47">
            <v>752</v>
          </cell>
          <cell r="U47">
            <v>1385</v>
          </cell>
          <cell r="V47">
            <v>1733</v>
          </cell>
          <cell r="W47">
            <v>1965</v>
          </cell>
        </row>
        <row r="48">
          <cell r="E48" t="str">
            <v>руб.</v>
          </cell>
          <cell r="F48">
            <v>1730</v>
          </cell>
          <cell r="G48">
            <v>18938067.800000001</v>
          </cell>
          <cell r="H48">
            <v>0</v>
          </cell>
          <cell r="I48">
            <v>7026498.7999999998</v>
          </cell>
          <cell r="J48">
            <v>1535132.8</v>
          </cell>
          <cell r="K48">
            <v>10376436.199999999</v>
          </cell>
          <cell r="L48">
            <v>0</v>
          </cell>
          <cell r="M48">
            <v>0</v>
          </cell>
          <cell r="N48">
            <v>0</v>
          </cell>
          <cell r="O48">
            <v>3325440.6</v>
          </cell>
          <cell r="P48">
            <v>2541543</v>
          </cell>
          <cell r="Q48">
            <v>1159515.2</v>
          </cell>
          <cell r="R48">
            <v>0</v>
          </cell>
          <cell r="S48">
            <v>0</v>
          </cell>
          <cell r="T48">
            <v>1535132.8</v>
          </cell>
          <cell r="U48">
            <v>2827339</v>
          </cell>
          <cell r="V48">
            <v>3537746.2</v>
          </cell>
          <cell r="W48">
            <v>4011351</v>
          </cell>
        </row>
        <row r="49">
          <cell r="A49">
            <v>21</v>
          </cell>
          <cell r="B49" t="str">
            <v>ООО "Ямбурггазинвест"</v>
          </cell>
          <cell r="C49" t="str">
            <v>17.2</v>
          </cell>
          <cell r="D49" t="str">
            <v>01.04.2006г.</v>
          </cell>
          <cell r="E49" t="str">
            <v>Гкал</v>
          </cell>
          <cell r="F49" t="str">
            <v/>
          </cell>
          <cell r="G49">
            <v>310</v>
          </cell>
          <cell r="I49">
            <v>115</v>
          </cell>
          <cell r="J49">
            <v>25</v>
          </cell>
          <cell r="K49">
            <v>170</v>
          </cell>
          <cell r="O49">
            <v>54</v>
          </cell>
          <cell r="P49">
            <v>42</v>
          </cell>
          <cell r="Q49">
            <v>19</v>
          </cell>
          <cell r="R49">
            <v>0</v>
          </cell>
          <cell r="S49">
            <v>0</v>
          </cell>
          <cell r="T49">
            <v>25</v>
          </cell>
          <cell r="U49">
            <v>46</v>
          </cell>
          <cell r="V49">
            <v>58</v>
          </cell>
          <cell r="W49">
            <v>66</v>
          </cell>
        </row>
        <row r="50">
          <cell r="E50" t="str">
            <v>руб.</v>
          </cell>
          <cell r="F50">
            <v>1730</v>
          </cell>
          <cell r="G50">
            <v>632834</v>
          </cell>
          <cell r="H50">
            <v>0</v>
          </cell>
          <cell r="I50">
            <v>234761</v>
          </cell>
          <cell r="J50">
            <v>51035</v>
          </cell>
          <cell r="K50">
            <v>347038</v>
          </cell>
          <cell r="L50">
            <v>0</v>
          </cell>
          <cell r="M50">
            <v>0</v>
          </cell>
          <cell r="N50">
            <v>0</v>
          </cell>
          <cell r="O50">
            <v>110235.6</v>
          </cell>
          <cell r="P50">
            <v>85738.8</v>
          </cell>
          <cell r="Q50">
            <v>38786.6</v>
          </cell>
          <cell r="R50">
            <v>0</v>
          </cell>
          <cell r="S50">
            <v>0</v>
          </cell>
          <cell r="T50">
            <v>51035</v>
          </cell>
          <cell r="U50">
            <v>93904.4</v>
          </cell>
          <cell r="V50">
            <v>118401.2</v>
          </cell>
          <cell r="W50">
            <v>134732.4</v>
          </cell>
        </row>
        <row r="51">
          <cell r="A51">
            <v>22</v>
          </cell>
          <cell r="B51" t="str">
            <v>ООО "Газфлот"</v>
          </cell>
          <cell r="C51" t="str">
            <v>51.2</v>
          </cell>
          <cell r="D51" t="str">
            <v>01.04.2006г.</v>
          </cell>
          <cell r="E51" t="str">
            <v>Гкал</v>
          </cell>
          <cell r="F51" t="str">
            <v/>
          </cell>
          <cell r="G51">
            <v>28</v>
          </cell>
          <cell r="I51">
            <v>11</v>
          </cell>
          <cell r="J51">
            <v>2</v>
          </cell>
          <cell r="K51">
            <v>15</v>
          </cell>
          <cell r="O51">
            <v>5</v>
          </cell>
          <cell r="P51">
            <v>4</v>
          </cell>
          <cell r="Q51">
            <v>2</v>
          </cell>
          <cell r="R51">
            <v>0</v>
          </cell>
          <cell r="S51">
            <v>0</v>
          </cell>
          <cell r="T51">
            <v>2</v>
          </cell>
          <cell r="U51">
            <v>4</v>
          </cell>
          <cell r="V51">
            <v>5</v>
          </cell>
          <cell r="W51">
            <v>6</v>
          </cell>
        </row>
        <row r="52">
          <cell r="E52" t="str">
            <v>руб.</v>
          </cell>
          <cell r="F52">
            <v>1730</v>
          </cell>
          <cell r="G52">
            <v>57159.199999999997</v>
          </cell>
          <cell r="H52">
            <v>0</v>
          </cell>
          <cell r="I52">
            <v>22455.4</v>
          </cell>
          <cell r="J52">
            <v>4082.8</v>
          </cell>
          <cell r="K52">
            <v>30621</v>
          </cell>
          <cell r="L52">
            <v>0</v>
          </cell>
          <cell r="M52">
            <v>0</v>
          </cell>
          <cell r="N52">
            <v>0</v>
          </cell>
          <cell r="O52">
            <v>10207</v>
          </cell>
          <cell r="P52">
            <v>8165.6</v>
          </cell>
          <cell r="Q52">
            <v>4082.8</v>
          </cell>
          <cell r="R52">
            <v>0</v>
          </cell>
          <cell r="S52">
            <v>0</v>
          </cell>
          <cell r="T52">
            <v>4082.8</v>
          </cell>
          <cell r="U52">
            <v>8165.6</v>
          </cell>
          <cell r="V52">
            <v>10207</v>
          </cell>
          <cell r="W52">
            <v>12248.4</v>
          </cell>
        </row>
        <row r="53">
          <cell r="A53">
            <v>23</v>
          </cell>
          <cell r="B53" t="str">
            <v>ООО "Ямбурггаздобыча"</v>
          </cell>
          <cell r="C53" t="str">
            <v>05.2</v>
          </cell>
          <cell r="D53" t="str">
            <v>01.04.2006г.</v>
          </cell>
          <cell r="E53" t="str">
            <v>Гкал</v>
          </cell>
          <cell r="F53" t="str">
            <v/>
          </cell>
          <cell r="G53">
            <v>148776.87</v>
          </cell>
          <cell r="I53">
            <v>55185</v>
          </cell>
          <cell r="J53">
            <v>12067</v>
          </cell>
          <cell r="K53">
            <v>81524.87</v>
          </cell>
          <cell r="O53">
            <v>26118</v>
          </cell>
          <cell r="P53">
            <v>19959</v>
          </cell>
          <cell r="Q53">
            <v>9108</v>
          </cell>
          <cell r="R53">
            <v>0</v>
          </cell>
          <cell r="S53">
            <v>0</v>
          </cell>
          <cell r="T53">
            <v>12067</v>
          </cell>
          <cell r="U53">
            <v>22214</v>
          </cell>
          <cell r="V53">
            <v>27785</v>
          </cell>
          <cell r="W53">
            <v>31525.869999999995</v>
          </cell>
        </row>
        <row r="54">
          <cell r="E54" t="str">
            <v>руб.</v>
          </cell>
          <cell r="F54">
            <v>3550</v>
          </cell>
          <cell r="G54">
            <v>623226308.42999995</v>
          </cell>
          <cell r="H54">
            <v>0</v>
          </cell>
          <cell r="I54">
            <v>231169965</v>
          </cell>
          <cell r="J54">
            <v>50548663</v>
          </cell>
          <cell r="K54">
            <v>341507680.43000001</v>
          </cell>
          <cell r="L54">
            <v>0</v>
          </cell>
          <cell r="M54">
            <v>0</v>
          </cell>
          <cell r="N54">
            <v>0</v>
          </cell>
          <cell r="O54">
            <v>109408302</v>
          </cell>
          <cell r="P54">
            <v>83608251</v>
          </cell>
          <cell r="Q54">
            <v>38153412</v>
          </cell>
          <cell r="R54">
            <v>0</v>
          </cell>
          <cell r="S54">
            <v>0</v>
          </cell>
          <cell r="T54">
            <v>50548663</v>
          </cell>
          <cell r="U54">
            <v>93054446</v>
          </cell>
          <cell r="V54">
            <v>116391365</v>
          </cell>
          <cell r="W54">
            <v>132061869.43000001</v>
          </cell>
        </row>
        <row r="55">
          <cell r="A55">
            <v>24</v>
          </cell>
          <cell r="B55" t="str">
            <v>ОАО "Севергазстрой"</v>
          </cell>
          <cell r="C55" t="str">
            <v>54.2</v>
          </cell>
          <cell r="D55" t="str">
            <v>01.04.2006г.</v>
          </cell>
          <cell r="E55" t="str">
            <v>Гкал</v>
          </cell>
          <cell r="F55" t="str">
            <v/>
          </cell>
          <cell r="G55">
            <v>19.86</v>
          </cell>
          <cell r="I55">
            <v>7</v>
          </cell>
          <cell r="J55">
            <v>2</v>
          </cell>
          <cell r="K55">
            <v>10.86</v>
          </cell>
          <cell r="O55">
            <v>3</v>
          </cell>
          <cell r="P55">
            <v>3</v>
          </cell>
          <cell r="Q55">
            <v>1</v>
          </cell>
          <cell r="R55">
            <v>0</v>
          </cell>
          <cell r="S55">
            <v>0</v>
          </cell>
          <cell r="T55">
            <v>2</v>
          </cell>
          <cell r="U55">
            <v>3</v>
          </cell>
          <cell r="V55">
            <v>4</v>
          </cell>
          <cell r="W55">
            <v>3.8599999999999994</v>
          </cell>
        </row>
        <row r="56">
          <cell r="E56" t="str">
            <v>руб.</v>
          </cell>
          <cell r="F56">
            <v>1730</v>
          </cell>
          <cell r="G56">
            <v>40542.199999999997</v>
          </cell>
          <cell r="H56">
            <v>0</v>
          </cell>
          <cell r="I56">
            <v>14289.8</v>
          </cell>
          <cell r="J56">
            <v>4082.8</v>
          </cell>
          <cell r="K56">
            <v>22169.599999999999</v>
          </cell>
          <cell r="L56">
            <v>0</v>
          </cell>
          <cell r="M56">
            <v>0</v>
          </cell>
          <cell r="N56">
            <v>0</v>
          </cell>
          <cell r="O56">
            <v>6124.2</v>
          </cell>
          <cell r="P56">
            <v>6124.2</v>
          </cell>
          <cell r="Q56">
            <v>2041.4</v>
          </cell>
          <cell r="R56">
            <v>0</v>
          </cell>
          <cell r="S56">
            <v>0</v>
          </cell>
          <cell r="T56">
            <v>4082.8</v>
          </cell>
          <cell r="U56">
            <v>6124.2</v>
          </cell>
          <cell r="V56">
            <v>8165.6</v>
          </cell>
          <cell r="W56">
            <v>7879.8</v>
          </cell>
        </row>
        <row r="57">
          <cell r="A57">
            <v>25</v>
          </cell>
          <cell r="B57" t="str">
            <v>ПБОЮЛ РЗАЕВ</v>
          </cell>
          <cell r="C57" t="str">
            <v>76.2</v>
          </cell>
          <cell r="D57" t="str">
            <v>01.04.2006г.</v>
          </cell>
          <cell r="E57" t="str">
            <v>Гкал</v>
          </cell>
          <cell r="F57" t="str">
            <v/>
          </cell>
          <cell r="G57">
            <v>29</v>
          </cell>
          <cell r="I57">
            <v>11</v>
          </cell>
          <cell r="J57">
            <v>2</v>
          </cell>
          <cell r="K57">
            <v>16</v>
          </cell>
          <cell r="O57">
            <v>5</v>
          </cell>
          <cell r="P57">
            <v>4</v>
          </cell>
          <cell r="Q57">
            <v>2</v>
          </cell>
          <cell r="R57">
            <v>0</v>
          </cell>
          <cell r="S57">
            <v>0</v>
          </cell>
          <cell r="T57">
            <v>2</v>
          </cell>
          <cell r="U57">
            <v>4</v>
          </cell>
          <cell r="V57">
            <v>5</v>
          </cell>
          <cell r="W57">
            <v>7</v>
          </cell>
        </row>
        <row r="58">
          <cell r="E58" t="str">
            <v>руб.</v>
          </cell>
          <cell r="F58">
            <v>1730</v>
          </cell>
          <cell r="G58">
            <v>59200.6</v>
          </cell>
          <cell r="H58">
            <v>0</v>
          </cell>
          <cell r="I58">
            <v>22455.4</v>
          </cell>
          <cell r="J58">
            <v>4082.8</v>
          </cell>
          <cell r="K58">
            <v>32662.400000000001</v>
          </cell>
          <cell r="L58">
            <v>0</v>
          </cell>
          <cell r="M58">
            <v>0</v>
          </cell>
          <cell r="N58">
            <v>0</v>
          </cell>
          <cell r="O58">
            <v>10207</v>
          </cell>
          <cell r="P58">
            <v>8165.6</v>
          </cell>
          <cell r="Q58">
            <v>4082.8</v>
          </cell>
          <cell r="R58">
            <v>0</v>
          </cell>
          <cell r="S58">
            <v>0</v>
          </cell>
          <cell r="T58">
            <v>4082.8</v>
          </cell>
          <cell r="U58">
            <v>8165.6</v>
          </cell>
          <cell r="V58">
            <v>10207</v>
          </cell>
          <cell r="W58">
            <v>14289.8</v>
          </cell>
        </row>
        <row r="59">
          <cell r="B59" t="str">
            <v>Вода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ховый с 01.10 2012"/>
      <sheetName val="АУП  (11.11)"/>
      <sheetName val="ППП с учетом Двинского"/>
      <sheetName val="ППП Виледь (2)"/>
      <sheetName val="Цех.перс. (18.02.13)"/>
      <sheetName val="схема коэф-тов"/>
      <sheetName val="ППП"/>
      <sheetName val="АУП (18.02.13)"/>
      <sheetName val="Справочно"/>
      <sheetName val="Цех.перс.15.05"/>
      <sheetName val="АУП 15.05"/>
      <sheetName val="ППП (15.05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0">
          <cell r="A10">
            <v>1</v>
          </cell>
        </row>
        <row r="11">
          <cell r="A11" t="str">
            <v>1(0)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 t="str">
            <v>3(2)</v>
          </cell>
        </row>
        <row r="15">
          <cell r="A15">
            <v>4</v>
          </cell>
        </row>
        <row r="16">
          <cell r="A16" t="str">
            <v>4(3)</v>
          </cell>
        </row>
        <row r="17">
          <cell r="A17">
            <v>5</v>
          </cell>
        </row>
        <row r="18">
          <cell r="A18" t="str">
            <v>5(4)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.показ."/>
      <sheetName val="распредел.объемов"/>
      <sheetName val="удельные"/>
      <sheetName val="произ. прогр."/>
      <sheetName val="ОПФ"/>
      <sheetName val="Энер"/>
      <sheetName val="ФОТ"/>
      <sheetName val="СодРСС"/>
      <sheetName val="ТБ"/>
      <sheetName val="Стор.Проч.В"/>
      <sheetName val="Стор.Проч.К"/>
      <sheetName val="Прибыль"/>
      <sheetName val="калькул.сокр."/>
      <sheetName val="Анализ вода"/>
      <sheetName val="Анализ стоки"/>
      <sheetName val="приказ+"/>
      <sheetName val="экспертное"/>
      <sheetName val="основ.показат."/>
      <sheetName val="ОКК"/>
      <sheetName val="ОМС"/>
      <sheetName val="правление"/>
      <sheetName val="разное"/>
      <sheetName val="Нормативы"/>
      <sheetName val="База"/>
      <sheetName val="калькул.пол"/>
      <sheetName val="Приказ"/>
      <sheetName val="Динамика"/>
      <sheetName val="Динамика Текст"/>
      <sheetName val="свод ВОДА"/>
      <sheetName val="Им_диапазоны"/>
      <sheetName val="Из.М"/>
      <sheetName val="Нормы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C2" t="str">
            <v>да</v>
          </cell>
        </row>
        <row r="36">
          <cell r="C36" t="str">
            <v>Уважаемый</v>
          </cell>
        </row>
        <row r="37">
          <cell r="C37" t="str">
            <v>Уважаемая</v>
          </cell>
        </row>
      </sheetData>
      <sheetData sheetId="22">
        <row r="190">
          <cell r="B190" t="str">
            <v>2.2.13.А Очистные сооружения производительностью не более 0,5 тыс. м3/сут.</v>
          </cell>
        </row>
      </sheetData>
      <sheetData sheetId="23">
        <row r="140">
          <cell r="C140" t="str">
            <v xml:space="preserve">Аммоний-ион (NH+)  (азот аммонийный)                               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2000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Огл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ФЗП"/>
      <sheetName val="МТР"/>
      <sheetName val="КР"/>
      <sheetName val="расш. стр. прочие"/>
      <sheetName val="ТО"/>
      <sheetName val="поверка"/>
      <sheetName val="негат1"/>
      <sheetName val="негат2"/>
      <sheetName val="негат3"/>
      <sheetName val="негат4"/>
      <sheetName val="негат5"/>
      <sheetName val="негат6"/>
      <sheetName val="сертиф"/>
      <sheetName val="спецодежда"/>
      <sheetName val="ОТр"/>
      <sheetName val="ар.им1"/>
      <sheetName val="арСГП"/>
      <sheetName val="подг кадр"/>
      <sheetName val="ДМС и Стр жизни"/>
      <sheetName val="эксп"/>
      <sheetName val="перекрестка"/>
      <sheetName val="Ф-1 (для АО-энерго)"/>
      <sheetName val="Ф-2 (для АО-энерго)"/>
      <sheetName val="TEHSHEET"/>
      <sheetName val="ТО сметы"/>
      <sheetName val="ар.им2"/>
      <sheetName val="общепр"/>
      <sheetName val="94-газ (расшиф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9">
          <cell r="G19">
            <v>22.847645651238</v>
          </cell>
          <cell r="H19">
            <v>76.825531015534182</v>
          </cell>
          <cell r="I19">
            <v>2.7639999999999998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C4">
            <v>0</v>
          </cell>
        </row>
      </sheetData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Сопроводиловка"/>
      <sheetName val="Титул-подпись"/>
      <sheetName val="Аннотация"/>
      <sheetName val="сведения об исполнителе"/>
      <sheetName val="Содержание"/>
      <sheetName val="введение"/>
      <sheetName val="общие сведения"/>
      <sheetName val="Хар-ка"/>
      <sheetName val="Табл. 1.7."/>
      <sheetName val="Табл. 1.8."/>
      <sheetName val="Перечень Табл. 1.10"/>
      <sheetName val="Расчеты"/>
      <sheetName val="Схема движения 1.11."/>
      <sheetName val="Характ. хранения 1.12."/>
      <sheetName val="ТБ"/>
      <sheetName val="Мониторинг"/>
      <sheetName val="Табл. 1.17.-2 шт"/>
      <sheetName val="Предложения по лимитам"/>
      <sheetName val="Табл. 1.18."/>
      <sheetName val="Приложения"/>
      <sheetName val="Паспорта"/>
      <sheetName val="Экспликация"/>
      <sheetName val="Произв.показатели"/>
      <sheetName val="литература"/>
      <sheetName val="Const"/>
      <sheetName val="Все отходы"/>
      <sheetName val="Характеристика"/>
      <sheetName val="Т4"/>
      <sheetName val="схем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>
        <row r="8">
          <cell r="A8">
            <v>40000</v>
          </cell>
          <cell r="B8" t="str">
            <v>Легковые автомобили</v>
          </cell>
          <cell r="AC8" t="str">
            <v>Z</v>
          </cell>
          <cell r="AD8" t="str">
            <v>AA</v>
          </cell>
          <cell r="AF8" t="str">
            <v>Z</v>
          </cell>
          <cell r="BA8" t="str">
            <v>6СТ-60</v>
          </cell>
          <cell r="BB8">
            <v>12.8</v>
          </cell>
        </row>
        <row r="9">
          <cell r="A9">
            <v>20000</v>
          </cell>
          <cell r="B9" t="str">
            <v>ИСУЦУ</v>
          </cell>
          <cell r="C9">
            <v>1</v>
          </cell>
          <cell r="D9" t="str">
            <v>6СТ-60</v>
          </cell>
          <cell r="E9">
            <v>1</v>
          </cell>
          <cell r="F9" t="str">
            <v>205х70R14</v>
          </cell>
          <cell r="G9">
            <v>4</v>
          </cell>
          <cell r="H9">
            <v>2600</v>
          </cell>
          <cell r="I9">
            <v>20000</v>
          </cell>
          <cell r="K9">
            <v>13</v>
          </cell>
          <cell r="M9">
            <v>4</v>
          </cell>
          <cell r="N9">
            <v>12.5</v>
          </cell>
          <cell r="O9">
            <v>1</v>
          </cell>
          <cell r="P9" t="str">
            <v>6СТ-60</v>
          </cell>
          <cell r="Q9">
            <v>1</v>
          </cell>
          <cell r="R9" t="str">
            <v>Р-412</v>
          </cell>
          <cell r="S9">
            <v>0.23</v>
          </cell>
          <cell r="T9">
            <v>12.8</v>
          </cell>
          <cell r="U9" t="str">
            <v>Р-412</v>
          </cell>
          <cell r="V9">
            <v>0.23</v>
          </cell>
          <cell r="W9">
            <v>6</v>
          </cell>
          <cell r="X9">
            <v>101</v>
          </cell>
          <cell r="Y9">
            <v>10</v>
          </cell>
          <cell r="Z9">
            <v>80</v>
          </cell>
          <cell r="AA9">
            <v>80</v>
          </cell>
          <cell r="AB9">
            <v>80</v>
          </cell>
          <cell r="AC9" t="str">
            <v>6СТ-60</v>
          </cell>
          <cell r="AD9">
            <v>1</v>
          </cell>
          <cell r="AE9">
            <v>14000</v>
          </cell>
          <cell r="AF9" t="str">
            <v>6СТ-55</v>
          </cell>
          <cell r="AG9">
            <v>0</v>
          </cell>
          <cell r="AH9">
            <v>4.8000000000000007</v>
          </cell>
          <cell r="AI9">
            <v>17</v>
          </cell>
          <cell r="AJ9">
            <v>19.2</v>
          </cell>
          <cell r="AK9">
            <v>12.8</v>
          </cell>
          <cell r="AL9">
            <v>1</v>
          </cell>
          <cell r="AM9">
            <v>1</v>
          </cell>
          <cell r="AN9">
            <v>65000</v>
          </cell>
          <cell r="AO9">
            <v>110000</v>
          </cell>
          <cell r="AS9">
            <v>1</v>
          </cell>
          <cell r="AT9">
            <v>2</v>
          </cell>
          <cell r="AU9">
            <v>2</v>
          </cell>
          <cell r="AV9">
            <v>3</v>
          </cell>
          <cell r="AW9">
            <v>3</v>
          </cell>
          <cell r="AX9">
            <v>3</v>
          </cell>
          <cell r="AY9">
            <v>4</v>
          </cell>
          <cell r="BA9" t="str">
            <v>6СТ-75</v>
          </cell>
          <cell r="BB9">
            <v>14.6</v>
          </cell>
        </row>
        <row r="10">
          <cell r="A10">
            <v>20000</v>
          </cell>
          <cell r="B10" t="str">
            <v>ГАЗ 31029</v>
          </cell>
          <cell r="C10">
            <v>1</v>
          </cell>
          <cell r="D10" t="str">
            <v>6СТ-60</v>
          </cell>
          <cell r="E10">
            <v>1</v>
          </cell>
          <cell r="F10" t="str">
            <v>205х70R14</v>
          </cell>
          <cell r="G10">
            <v>4</v>
          </cell>
          <cell r="H10">
            <v>2600</v>
          </cell>
          <cell r="I10">
            <v>20000</v>
          </cell>
          <cell r="K10">
            <v>13</v>
          </cell>
          <cell r="M10">
            <v>4</v>
          </cell>
          <cell r="N10">
            <v>12.5</v>
          </cell>
          <cell r="O10">
            <v>1</v>
          </cell>
          <cell r="P10" t="str">
            <v>6СТ-60</v>
          </cell>
          <cell r="Q10">
            <v>1</v>
          </cell>
          <cell r="R10">
            <v>3.8</v>
          </cell>
          <cell r="S10">
            <v>19.2</v>
          </cell>
          <cell r="T10">
            <v>12.8</v>
          </cell>
          <cell r="U10" t="str">
            <v>Р-412</v>
          </cell>
          <cell r="V10">
            <v>0.23</v>
          </cell>
          <cell r="W10">
            <v>6</v>
          </cell>
          <cell r="X10">
            <v>102</v>
          </cell>
          <cell r="Y10">
            <v>10</v>
          </cell>
          <cell r="Z10">
            <v>80</v>
          </cell>
          <cell r="AA10">
            <v>80</v>
          </cell>
          <cell r="AB10">
            <v>80</v>
          </cell>
          <cell r="AC10" t="str">
            <v>6СТ-60</v>
          </cell>
          <cell r="AD10">
            <v>1</v>
          </cell>
          <cell r="AE10">
            <v>14000</v>
          </cell>
          <cell r="AF10" t="str">
            <v>Z</v>
          </cell>
          <cell r="AN10">
            <v>65000</v>
          </cell>
          <cell r="AO10">
            <v>110000</v>
          </cell>
          <cell r="BA10" t="str">
            <v>6СТ-90</v>
          </cell>
          <cell r="BB10">
            <v>18.100000000000001</v>
          </cell>
        </row>
        <row r="11">
          <cell r="A11">
            <v>0</v>
          </cell>
          <cell r="B11" t="str">
            <v>ВАЗ 2108</v>
          </cell>
          <cell r="D11" t="str">
            <v>6СТ-60</v>
          </cell>
          <cell r="E11">
            <v>1</v>
          </cell>
          <cell r="F11" t="str">
            <v>165х13</v>
          </cell>
          <cell r="G11">
            <v>4</v>
          </cell>
          <cell r="H11">
            <v>0</v>
          </cell>
          <cell r="K11">
            <v>10</v>
          </cell>
          <cell r="M11">
            <v>4</v>
          </cell>
          <cell r="N11">
            <v>6.4</v>
          </cell>
          <cell r="O11">
            <v>1</v>
          </cell>
          <cell r="P11" t="str">
            <v>6СТ-60</v>
          </cell>
          <cell r="Q11">
            <v>1</v>
          </cell>
          <cell r="R11">
            <v>3.8</v>
          </cell>
          <cell r="S11">
            <v>19.2</v>
          </cell>
          <cell r="T11">
            <v>12.8</v>
          </cell>
          <cell r="U11" t="str">
            <v>С-102</v>
          </cell>
          <cell r="V11">
            <v>0.34</v>
          </cell>
          <cell r="W11">
            <v>4.5</v>
          </cell>
          <cell r="X11">
            <v>103</v>
          </cell>
          <cell r="Y11">
            <v>10</v>
          </cell>
          <cell r="Z11">
            <v>80</v>
          </cell>
          <cell r="AA11">
            <v>80</v>
          </cell>
          <cell r="AB11">
            <v>80</v>
          </cell>
          <cell r="AC11" t="str">
            <v>6СТ-60</v>
          </cell>
          <cell r="AD11">
            <v>0</v>
          </cell>
          <cell r="AE11">
            <v>14000</v>
          </cell>
          <cell r="AF11" t="str">
            <v>6СТ-60</v>
          </cell>
          <cell r="AG11">
            <v>11</v>
          </cell>
          <cell r="AH11">
            <v>5.5</v>
          </cell>
          <cell r="AI11">
            <v>19.5</v>
          </cell>
          <cell r="AJ11">
            <v>19.2</v>
          </cell>
          <cell r="AK11">
            <v>12.8</v>
          </cell>
          <cell r="AL11">
            <v>1</v>
          </cell>
          <cell r="AM11">
            <v>1</v>
          </cell>
          <cell r="AN11">
            <v>65000</v>
          </cell>
          <cell r="AO11">
            <v>110000</v>
          </cell>
          <cell r="BA11" t="str">
            <v>6СТ-182</v>
          </cell>
          <cell r="BB11">
            <v>38</v>
          </cell>
        </row>
        <row r="12">
          <cell r="A12">
            <v>0</v>
          </cell>
          <cell r="B12" t="str">
            <v>ИЖ 2715</v>
          </cell>
          <cell r="D12" t="str">
            <v>6СТ-60</v>
          </cell>
          <cell r="E12">
            <v>1</v>
          </cell>
          <cell r="F12" t="str">
            <v>175х70R13</v>
          </cell>
          <cell r="G12">
            <v>4</v>
          </cell>
          <cell r="H12">
            <v>0</v>
          </cell>
          <cell r="K12">
            <v>8</v>
          </cell>
          <cell r="M12">
            <v>4</v>
          </cell>
          <cell r="N12">
            <v>6.6</v>
          </cell>
          <cell r="O12">
            <v>1</v>
          </cell>
          <cell r="P12" t="str">
            <v>6СТ-60</v>
          </cell>
          <cell r="Q12">
            <v>1</v>
          </cell>
          <cell r="R12">
            <v>3.8</v>
          </cell>
          <cell r="S12">
            <v>17.399999999999999</v>
          </cell>
          <cell r="T12">
            <v>12.8</v>
          </cell>
          <cell r="U12" t="str">
            <v>С-102</v>
          </cell>
          <cell r="V12">
            <v>0.34</v>
          </cell>
          <cell r="W12">
            <v>3.75</v>
          </cell>
          <cell r="X12">
            <v>104</v>
          </cell>
          <cell r="Y12">
            <v>10</v>
          </cell>
          <cell r="Z12">
            <v>80</v>
          </cell>
          <cell r="AA12">
            <v>80</v>
          </cell>
          <cell r="AB12">
            <v>80</v>
          </cell>
          <cell r="AC12" t="str">
            <v>6СТ-60</v>
          </cell>
          <cell r="AD12">
            <v>0</v>
          </cell>
          <cell r="AE12">
            <v>14000</v>
          </cell>
          <cell r="AF12" t="str">
            <v>Z</v>
          </cell>
          <cell r="AN12">
            <v>65000</v>
          </cell>
          <cell r="AO12">
            <v>110000</v>
          </cell>
          <cell r="BA12" t="str">
            <v>6СТ-190</v>
          </cell>
          <cell r="BB12">
            <v>40.5</v>
          </cell>
        </row>
        <row r="13">
          <cell r="A13">
            <v>0</v>
          </cell>
          <cell r="B13" t="str">
            <v>ГАЗ 31029</v>
          </cell>
          <cell r="D13" t="str">
            <v>6СТ-60</v>
          </cell>
          <cell r="E13">
            <v>1</v>
          </cell>
          <cell r="F13" t="str">
            <v>6.40-13</v>
          </cell>
          <cell r="G13">
            <v>4</v>
          </cell>
          <cell r="H13">
            <v>0</v>
          </cell>
          <cell r="K13">
            <v>11</v>
          </cell>
          <cell r="M13">
            <v>4</v>
          </cell>
          <cell r="N13">
            <v>7</v>
          </cell>
          <cell r="O13">
            <v>1</v>
          </cell>
          <cell r="P13" t="str">
            <v>6СТ-60</v>
          </cell>
          <cell r="Q13">
            <v>1</v>
          </cell>
          <cell r="R13">
            <v>3.8</v>
          </cell>
          <cell r="S13">
            <v>17.399999999999999</v>
          </cell>
          <cell r="T13">
            <v>12.8</v>
          </cell>
          <cell r="U13" t="str">
            <v>Р-412</v>
          </cell>
          <cell r="V13">
            <v>0.23</v>
          </cell>
          <cell r="W13">
            <v>3.75</v>
          </cell>
          <cell r="X13">
            <v>105</v>
          </cell>
          <cell r="Y13">
            <v>10</v>
          </cell>
          <cell r="Z13">
            <v>80</v>
          </cell>
          <cell r="AA13">
            <v>80</v>
          </cell>
          <cell r="AB13">
            <v>80</v>
          </cell>
          <cell r="AC13" t="str">
            <v>6СТ-60</v>
          </cell>
          <cell r="AD13">
            <v>0</v>
          </cell>
          <cell r="AE13">
            <v>14000</v>
          </cell>
          <cell r="AF13" t="str">
            <v>6СТ-75</v>
          </cell>
          <cell r="AG13">
            <v>9</v>
          </cell>
          <cell r="AH13">
            <v>6.3000000000000007</v>
          </cell>
          <cell r="AI13">
            <v>25</v>
          </cell>
          <cell r="AJ13">
            <v>19.5</v>
          </cell>
          <cell r="AK13">
            <v>14.6</v>
          </cell>
          <cell r="AL13">
            <v>1</v>
          </cell>
          <cell r="AM13">
            <v>1</v>
          </cell>
          <cell r="AN13">
            <v>65000</v>
          </cell>
          <cell r="AO13">
            <v>110000</v>
          </cell>
          <cell r="BA13" t="str">
            <v>6СТ-105</v>
          </cell>
          <cell r="BB13">
            <v>20.6</v>
          </cell>
        </row>
        <row r="14">
          <cell r="A14">
            <v>0</v>
          </cell>
          <cell r="B14" t="str">
            <v>УАЗ 3303-01</v>
          </cell>
          <cell r="D14" t="str">
            <v>6СТ-60</v>
          </cell>
          <cell r="E14">
            <v>1</v>
          </cell>
          <cell r="F14" t="str">
            <v>6.40-13</v>
          </cell>
          <cell r="G14">
            <v>4</v>
          </cell>
          <cell r="H14">
            <v>0</v>
          </cell>
          <cell r="K14">
            <v>8.5</v>
          </cell>
          <cell r="M14">
            <v>4</v>
          </cell>
          <cell r="N14">
            <v>7</v>
          </cell>
          <cell r="O14">
            <v>1</v>
          </cell>
          <cell r="P14" t="str">
            <v>6СТ-60</v>
          </cell>
          <cell r="Q14">
            <v>1</v>
          </cell>
          <cell r="R14">
            <v>3.8</v>
          </cell>
          <cell r="S14">
            <v>17.399999999999999</v>
          </cell>
          <cell r="T14">
            <v>12.8</v>
          </cell>
          <cell r="U14" t="str">
            <v>С-102</v>
          </cell>
          <cell r="V14">
            <v>0.34</v>
          </cell>
          <cell r="W14">
            <v>3.75</v>
          </cell>
          <cell r="X14">
            <v>106</v>
          </cell>
          <cell r="Y14">
            <v>10</v>
          </cell>
          <cell r="Z14">
            <v>80</v>
          </cell>
          <cell r="AA14">
            <v>80</v>
          </cell>
          <cell r="AB14">
            <v>80</v>
          </cell>
          <cell r="AC14" t="str">
            <v>6СТ-60</v>
          </cell>
          <cell r="AD14">
            <v>0</v>
          </cell>
          <cell r="AE14">
            <v>14000</v>
          </cell>
          <cell r="AF14" t="str">
            <v>Z</v>
          </cell>
          <cell r="AN14">
            <v>65000</v>
          </cell>
          <cell r="AO14">
            <v>110000</v>
          </cell>
          <cell r="BA14" t="str">
            <v>6СТ-180</v>
          </cell>
          <cell r="BB14">
            <v>38</v>
          </cell>
        </row>
        <row r="15">
          <cell r="A15">
            <v>0</v>
          </cell>
          <cell r="B15" t="str">
            <v>ГАЗ 2413</v>
          </cell>
          <cell r="D15" t="str">
            <v>6СТ-60</v>
          </cell>
          <cell r="E15">
            <v>1</v>
          </cell>
          <cell r="F15" t="str">
            <v>205х70R14</v>
          </cell>
          <cell r="G15">
            <v>4</v>
          </cell>
          <cell r="H15">
            <v>0</v>
          </cell>
          <cell r="K15">
            <v>13</v>
          </cell>
          <cell r="M15">
            <v>4</v>
          </cell>
          <cell r="N15">
            <v>12.1</v>
          </cell>
          <cell r="O15">
            <v>1</v>
          </cell>
          <cell r="P15" t="str">
            <v>6СТ-60</v>
          </cell>
          <cell r="Q15">
            <v>1</v>
          </cell>
          <cell r="R15">
            <v>3.8</v>
          </cell>
          <cell r="S15">
            <v>17.399999999999999</v>
          </cell>
          <cell r="T15">
            <v>12.8</v>
          </cell>
          <cell r="U15" t="str">
            <v>МФ4-10170</v>
          </cell>
          <cell r="V15">
            <v>0.42</v>
          </cell>
          <cell r="W15">
            <v>3.75</v>
          </cell>
          <cell r="X15">
            <v>107</v>
          </cell>
          <cell r="Y15">
            <v>10</v>
          </cell>
          <cell r="Z15">
            <v>80</v>
          </cell>
          <cell r="AA15">
            <v>80</v>
          </cell>
          <cell r="AB15">
            <v>80</v>
          </cell>
          <cell r="AC15" t="str">
            <v>6СТ-60</v>
          </cell>
          <cell r="AD15">
            <v>0</v>
          </cell>
          <cell r="AE15">
            <v>14000</v>
          </cell>
          <cell r="AF15" t="str">
            <v>6СТ-90</v>
          </cell>
          <cell r="AG15">
            <v>10</v>
          </cell>
          <cell r="AH15">
            <v>7.6000000000000014</v>
          </cell>
          <cell r="AI15">
            <v>28.5</v>
          </cell>
          <cell r="AJ15">
            <v>18.100000000000001</v>
          </cell>
          <cell r="AK15">
            <v>18.100000000000001</v>
          </cell>
          <cell r="AL15">
            <v>1</v>
          </cell>
          <cell r="AM15">
            <v>1</v>
          </cell>
          <cell r="AN15">
            <v>65000</v>
          </cell>
          <cell r="AO15">
            <v>110000</v>
          </cell>
        </row>
        <row r="16">
          <cell r="A16">
            <v>0</v>
          </cell>
          <cell r="B16" t="str">
            <v>ГАЗ 32214</v>
          </cell>
          <cell r="D16" t="str">
            <v>6СТ-60</v>
          </cell>
          <cell r="E16">
            <v>2</v>
          </cell>
          <cell r="F16" t="str">
            <v>175R16</v>
          </cell>
          <cell r="G16">
            <v>6</v>
          </cell>
          <cell r="H16">
            <v>0</v>
          </cell>
          <cell r="K16">
            <v>13</v>
          </cell>
          <cell r="M16">
            <v>6</v>
          </cell>
          <cell r="N16">
            <v>6.6</v>
          </cell>
          <cell r="O16">
            <v>1</v>
          </cell>
          <cell r="P16" t="str">
            <v>6СТ-60</v>
          </cell>
          <cell r="Q16">
            <v>2</v>
          </cell>
          <cell r="R16">
            <v>3.8</v>
          </cell>
          <cell r="S16">
            <v>19.2</v>
          </cell>
          <cell r="T16">
            <v>12.8</v>
          </cell>
          <cell r="U16" t="str">
            <v>МФ4-10170</v>
          </cell>
          <cell r="V16">
            <v>0.42</v>
          </cell>
          <cell r="W16">
            <v>6</v>
          </cell>
          <cell r="X16">
            <v>108</v>
          </cell>
          <cell r="Y16">
            <v>10</v>
          </cell>
          <cell r="Z16">
            <v>80</v>
          </cell>
          <cell r="AA16">
            <v>80</v>
          </cell>
          <cell r="AB16">
            <v>80</v>
          </cell>
          <cell r="AC16" t="str">
            <v>6СТ-60</v>
          </cell>
          <cell r="AD16">
            <v>0</v>
          </cell>
          <cell r="AE16">
            <v>14000</v>
          </cell>
          <cell r="AF16" t="str">
            <v>Z</v>
          </cell>
          <cell r="AN16">
            <v>65000</v>
          </cell>
          <cell r="AO16">
            <v>110000</v>
          </cell>
        </row>
        <row r="17">
          <cell r="A17">
            <v>0</v>
          </cell>
          <cell r="B17" t="str">
            <v>ГАЗ-2752</v>
          </cell>
          <cell r="D17" t="str">
            <v>6СТ-60</v>
          </cell>
          <cell r="E17">
            <v>1</v>
          </cell>
          <cell r="F17" t="str">
            <v>175R16</v>
          </cell>
          <cell r="G17">
            <v>6</v>
          </cell>
          <cell r="H17">
            <v>0</v>
          </cell>
          <cell r="K17">
            <v>13</v>
          </cell>
          <cell r="M17">
            <v>6</v>
          </cell>
          <cell r="N17">
            <v>6.6</v>
          </cell>
          <cell r="O17">
            <v>1</v>
          </cell>
          <cell r="P17" t="str">
            <v>6СТ-60</v>
          </cell>
          <cell r="Q17">
            <v>1</v>
          </cell>
          <cell r="R17">
            <v>3.8</v>
          </cell>
          <cell r="S17">
            <v>19.2</v>
          </cell>
          <cell r="T17">
            <v>12.8</v>
          </cell>
          <cell r="U17" t="str">
            <v>МФ4-10170</v>
          </cell>
          <cell r="V17">
            <v>0.42</v>
          </cell>
          <cell r="W17">
            <v>6</v>
          </cell>
          <cell r="X17">
            <v>109</v>
          </cell>
          <cell r="Y17">
            <v>10</v>
          </cell>
          <cell r="Z17">
            <v>80</v>
          </cell>
          <cell r="AA17">
            <v>80</v>
          </cell>
          <cell r="AB17">
            <v>80</v>
          </cell>
          <cell r="AC17" t="str">
            <v>6СТ-60</v>
          </cell>
          <cell r="AD17">
            <v>0</v>
          </cell>
          <cell r="AE17">
            <v>14000</v>
          </cell>
          <cell r="AF17" t="str">
            <v>3СТ-215</v>
          </cell>
          <cell r="AG17">
            <v>2</v>
          </cell>
          <cell r="AH17">
            <v>3.8999999999999986</v>
          </cell>
          <cell r="AI17">
            <v>20.100000000000001</v>
          </cell>
          <cell r="AJ17">
            <v>19.5</v>
          </cell>
          <cell r="AK17">
            <v>14.6</v>
          </cell>
          <cell r="AL17">
            <v>1</v>
          </cell>
          <cell r="AM17">
            <v>1</v>
          </cell>
          <cell r="AN17">
            <v>65000</v>
          </cell>
          <cell r="AO17">
            <v>110000</v>
          </cell>
        </row>
        <row r="18">
          <cell r="A18">
            <v>0</v>
          </cell>
          <cell r="B18" t="str">
            <v>Мотоцикл</v>
          </cell>
          <cell r="D18" t="str">
            <v>3МТ-8</v>
          </cell>
          <cell r="E18">
            <v>1</v>
          </cell>
          <cell r="F18" t="str">
            <v>6.15-13</v>
          </cell>
          <cell r="G18">
            <v>3</v>
          </cell>
          <cell r="H18">
            <v>0</v>
          </cell>
          <cell r="K18">
            <v>6</v>
          </cell>
          <cell r="M18">
            <v>3</v>
          </cell>
          <cell r="N18">
            <v>5.7</v>
          </cell>
          <cell r="O18">
            <v>1</v>
          </cell>
          <cell r="P18" t="str">
            <v>3МТ-8</v>
          </cell>
          <cell r="Q18">
            <v>1</v>
          </cell>
          <cell r="R18">
            <v>3.8</v>
          </cell>
          <cell r="S18">
            <v>19.2</v>
          </cell>
          <cell r="T18" t="e">
            <v>#N/A</v>
          </cell>
          <cell r="U18" t="str">
            <v>W719/15</v>
          </cell>
          <cell r="V18">
            <v>0.45</v>
          </cell>
          <cell r="W18">
            <v>6</v>
          </cell>
          <cell r="X18">
            <v>110</v>
          </cell>
          <cell r="Y18">
            <v>10</v>
          </cell>
          <cell r="Z18">
            <v>80</v>
          </cell>
          <cell r="AA18">
            <v>80</v>
          </cell>
          <cell r="AB18">
            <v>80</v>
          </cell>
          <cell r="AC18" t="str">
            <v>3МТ-8</v>
          </cell>
          <cell r="AD18">
            <v>0</v>
          </cell>
          <cell r="AE18">
            <v>14000</v>
          </cell>
          <cell r="AF18" t="str">
            <v>Z</v>
          </cell>
          <cell r="AN18">
            <v>65000</v>
          </cell>
          <cell r="AO18">
            <v>110000</v>
          </cell>
        </row>
        <row r="19">
          <cell r="A19">
            <v>0</v>
          </cell>
          <cell r="B19" t="str">
            <v>ГАЗ-2705</v>
          </cell>
          <cell r="D19" t="str">
            <v>6СТ-75</v>
          </cell>
          <cell r="E19">
            <v>1</v>
          </cell>
          <cell r="F19" t="str">
            <v>201-70R14</v>
          </cell>
          <cell r="G19">
            <v>6</v>
          </cell>
          <cell r="H19">
            <v>0</v>
          </cell>
          <cell r="J19" t="str">
            <v>м</v>
          </cell>
          <cell r="K19">
            <v>11</v>
          </cell>
          <cell r="M19">
            <v>6</v>
          </cell>
          <cell r="N19">
            <v>12.1</v>
          </cell>
          <cell r="O19">
            <v>1</v>
          </cell>
          <cell r="P19" t="str">
            <v>6СТ-75</v>
          </cell>
          <cell r="Q19">
            <v>1</v>
          </cell>
          <cell r="R19">
            <v>3.8</v>
          </cell>
          <cell r="S19">
            <v>19.2</v>
          </cell>
          <cell r="T19">
            <v>14.6</v>
          </cell>
          <cell r="U19" t="str">
            <v>W719/15</v>
          </cell>
          <cell r="V19">
            <v>0.45</v>
          </cell>
          <cell r="W19">
            <v>5.8</v>
          </cell>
          <cell r="X19">
            <v>111</v>
          </cell>
          <cell r="Y19">
            <v>10</v>
          </cell>
          <cell r="Z19">
            <v>80</v>
          </cell>
          <cell r="AA19">
            <v>80</v>
          </cell>
          <cell r="AB19">
            <v>80</v>
          </cell>
          <cell r="AC19" t="str">
            <v>6СТ-75</v>
          </cell>
          <cell r="AD19">
            <v>0</v>
          </cell>
          <cell r="AE19">
            <v>14000</v>
          </cell>
          <cell r="AF19" t="str">
            <v>6СТ-140</v>
          </cell>
          <cell r="AG19">
            <v>0</v>
          </cell>
          <cell r="AH19">
            <v>11</v>
          </cell>
          <cell r="AI19">
            <v>51</v>
          </cell>
          <cell r="AJ19">
            <v>27.6</v>
          </cell>
          <cell r="AK19">
            <v>18.100000000000001</v>
          </cell>
          <cell r="AL19">
            <v>3</v>
          </cell>
          <cell r="AM19">
            <v>3</v>
          </cell>
          <cell r="AN19">
            <v>65000</v>
          </cell>
          <cell r="AO19">
            <v>110000</v>
          </cell>
        </row>
        <row r="20">
          <cell r="A20">
            <v>0</v>
          </cell>
          <cell r="B20" t="str">
            <v>УАЗ-31514</v>
          </cell>
          <cell r="D20" t="str">
            <v>6СТ-60</v>
          </cell>
          <cell r="E20">
            <v>1</v>
          </cell>
          <cell r="F20" t="str">
            <v>215/90С15</v>
          </cell>
          <cell r="G20">
            <v>4</v>
          </cell>
          <cell r="H20">
            <v>0</v>
          </cell>
          <cell r="J20" t="str">
            <v>м</v>
          </cell>
          <cell r="K20">
            <v>16</v>
          </cell>
          <cell r="M20">
            <v>4</v>
          </cell>
          <cell r="N20">
            <v>17</v>
          </cell>
          <cell r="O20">
            <v>1</v>
          </cell>
          <cell r="P20" t="str">
            <v>6СТ-60</v>
          </cell>
          <cell r="Q20">
            <v>1</v>
          </cell>
          <cell r="R20">
            <v>3.8</v>
          </cell>
          <cell r="S20">
            <v>19.2</v>
          </cell>
          <cell r="T20">
            <v>12.8</v>
          </cell>
          <cell r="U20" t="str">
            <v>W719/15</v>
          </cell>
          <cell r="V20">
            <v>0.45</v>
          </cell>
          <cell r="W20">
            <v>6.2</v>
          </cell>
          <cell r="X20">
            <v>112</v>
          </cell>
          <cell r="Y20">
            <v>10</v>
          </cell>
          <cell r="Z20">
            <v>80</v>
          </cell>
          <cell r="AA20">
            <v>80</v>
          </cell>
          <cell r="AB20">
            <v>80</v>
          </cell>
          <cell r="AC20" t="str">
            <v>6СТ-60</v>
          </cell>
          <cell r="AD20">
            <v>0</v>
          </cell>
          <cell r="AE20">
            <v>14000</v>
          </cell>
          <cell r="AF20" t="str">
            <v>Z</v>
          </cell>
          <cell r="AN20">
            <v>65000</v>
          </cell>
          <cell r="AO20">
            <v>110000</v>
          </cell>
        </row>
        <row r="21">
          <cell r="A21">
            <v>2377665</v>
          </cell>
          <cell r="B21" t="str">
            <v>Грузовые автомобили</v>
          </cell>
          <cell r="X21">
            <v>199</v>
          </cell>
          <cell r="AC21">
            <v>0</v>
          </cell>
          <cell r="AD21">
            <v>0</v>
          </cell>
          <cell r="AF21" t="str">
            <v>6СТ-190</v>
          </cell>
          <cell r="AG21">
            <v>48</v>
          </cell>
          <cell r="AH21">
            <v>15.200000000000003</v>
          </cell>
          <cell r="AI21">
            <v>58</v>
          </cell>
          <cell r="AJ21">
            <v>19.5</v>
          </cell>
          <cell r="AK21">
            <v>14.6</v>
          </cell>
          <cell r="AL21">
            <v>1</v>
          </cell>
          <cell r="AM21">
            <v>1</v>
          </cell>
        </row>
        <row r="22">
          <cell r="A22">
            <v>38744</v>
          </cell>
          <cell r="B22" t="str">
            <v>УАЗ - 39099 фургон</v>
          </cell>
          <cell r="C22">
            <v>1</v>
          </cell>
          <cell r="D22" t="str">
            <v>6СТ-75</v>
          </cell>
          <cell r="E22">
            <v>1</v>
          </cell>
          <cell r="F22" t="str">
            <v>225/85/15</v>
          </cell>
          <cell r="G22">
            <v>4</v>
          </cell>
          <cell r="H22">
            <v>19372</v>
          </cell>
          <cell r="I22">
            <v>38744</v>
          </cell>
          <cell r="J22" t="str">
            <v>м</v>
          </cell>
          <cell r="K22">
            <v>50</v>
          </cell>
          <cell r="L22" t="str">
            <v>б</v>
          </cell>
          <cell r="M22">
            <v>4</v>
          </cell>
          <cell r="N22">
            <v>31.8</v>
          </cell>
          <cell r="O22">
            <v>3</v>
          </cell>
          <cell r="P22" t="str">
            <v>6СТ-75</v>
          </cell>
          <cell r="Q22">
            <v>1</v>
          </cell>
          <cell r="R22">
            <v>6</v>
          </cell>
          <cell r="S22">
            <v>19.5</v>
          </cell>
          <cell r="T22">
            <v>14.6</v>
          </cell>
          <cell r="U22" t="str">
            <v>W719/15</v>
          </cell>
          <cell r="V22">
            <v>0.45</v>
          </cell>
          <cell r="W22">
            <v>7</v>
          </cell>
          <cell r="X22">
            <v>201</v>
          </cell>
          <cell r="Y22">
            <v>12.5</v>
          </cell>
          <cell r="Z22">
            <v>100</v>
          </cell>
          <cell r="AA22">
            <v>100</v>
          </cell>
          <cell r="AB22">
            <v>100</v>
          </cell>
          <cell r="AC22" t="str">
            <v>6СТ-75</v>
          </cell>
          <cell r="AD22">
            <v>1</v>
          </cell>
          <cell r="AE22">
            <v>11000</v>
          </cell>
          <cell r="AF22" t="str">
            <v>Z</v>
          </cell>
          <cell r="AN22">
            <v>85000</v>
          </cell>
          <cell r="AO22">
            <v>170000</v>
          </cell>
        </row>
        <row r="23">
          <cell r="A23">
            <v>52183</v>
          </cell>
          <cell r="B23" t="str">
            <v>УАЗ - 39094</v>
          </cell>
          <cell r="C23">
            <v>1</v>
          </cell>
          <cell r="D23" t="str">
            <v>6СТ-75</v>
          </cell>
          <cell r="E23">
            <v>1</v>
          </cell>
          <cell r="F23" t="str">
            <v>235Х75R15</v>
          </cell>
          <cell r="G23">
            <v>4</v>
          </cell>
          <cell r="H23">
            <v>16698.560000000001</v>
          </cell>
          <cell r="I23">
            <v>52183</v>
          </cell>
          <cell r="J23" t="str">
            <v>м</v>
          </cell>
          <cell r="K23">
            <v>32</v>
          </cell>
          <cell r="L23" t="str">
            <v>д</v>
          </cell>
          <cell r="M23">
            <v>4</v>
          </cell>
          <cell r="N23">
            <v>31.8</v>
          </cell>
          <cell r="O23">
            <v>3</v>
          </cell>
          <cell r="P23" t="str">
            <v>6СТ-75</v>
          </cell>
          <cell r="Q23">
            <v>1</v>
          </cell>
          <cell r="R23">
            <v>5</v>
          </cell>
          <cell r="S23">
            <v>19.5</v>
          </cell>
          <cell r="T23">
            <v>18.100000000000001</v>
          </cell>
          <cell r="U23" t="str">
            <v>W719/15</v>
          </cell>
          <cell r="V23">
            <v>0.45</v>
          </cell>
          <cell r="W23">
            <v>7</v>
          </cell>
          <cell r="X23">
            <v>202</v>
          </cell>
          <cell r="Y23">
            <v>12.5</v>
          </cell>
          <cell r="Z23">
            <v>100</v>
          </cell>
          <cell r="AA23">
            <v>100</v>
          </cell>
          <cell r="AB23">
            <v>100</v>
          </cell>
          <cell r="AC23" t="str">
            <v>6СТ-75</v>
          </cell>
          <cell r="AD23">
            <v>1</v>
          </cell>
          <cell r="AE23">
            <v>11000</v>
          </cell>
          <cell r="AF23" t="str">
            <v>6СТ-180</v>
          </cell>
          <cell r="AG23">
            <v>0</v>
          </cell>
          <cell r="AH23">
            <v>20.9</v>
          </cell>
          <cell r="AI23">
            <v>55.5</v>
          </cell>
          <cell r="AL23">
            <v>1</v>
          </cell>
          <cell r="AM23">
            <v>1</v>
          </cell>
          <cell r="AN23">
            <v>85000</v>
          </cell>
          <cell r="AO23">
            <v>170000</v>
          </cell>
        </row>
        <row r="24">
          <cell r="A24">
            <v>52439</v>
          </cell>
          <cell r="B24" t="str">
            <v xml:space="preserve">УАЗ - 39099 </v>
          </cell>
          <cell r="C24">
            <v>1</v>
          </cell>
          <cell r="D24" t="str">
            <v>6СТ-60</v>
          </cell>
          <cell r="E24">
            <v>1</v>
          </cell>
          <cell r="F24" t="str">
            <v>225Х85R15</v>
          </cell>
          <cell r="G24">
            <v>4</v>
          </cell>
          <cell r="H24">
            <v>16256.09</v>
          </cell>
          <cell r="I24">
            <v>52439</v>
          </cell>
          <cell r="J24" t="str">
            <v>м</v>
          </cell>
          <cell r="K24">
            <v>31</v>
          </cell>
          <cell r="L24" t="str">
            <v>б</v>
          </cell>
          <cell r="M24">
            <v>4</v>
          </cell>
          <cell r="N24">
            <v>31.8</v>
          </cell>
          <cell r="O24">
            <v>3</v>
          </cell>
          <cell r="P24" t="str">
            <v>6СТ-60</v>
          </cell>
          <cell r="Q24">
            <v>1</v>
          </cell>
          <cell r="R24">
            <v>6</v>
          </cell>
          <cell r="S24">
            <v>27.6</v>
          </cell>
          <cell r="T24">
            <v>40.5</v>
          </cell>
          <cell r="U24" t="str">
            <v>W719/15</v>
          </cell>
          <cell r="V24">
            <v>0.45</v>
          </cell>
          <cell r="W24">
            <v>7</v>
          </cell>
          <cell r="X24">
            <v>202</v>
          </cell>
          <cell r="Y24">
            <v>12.5</v>
          </cell>
          <cell r="Z24">
            <v>100</v>
          </cell>
          <cell r="AA24">
            <v>100</v>
          </cell>
          <cell r="AB24">
            <v>100</v>
          </cell>
          <cell r="AC24" t="str">
            <v>6СТ-60</v>
          </cell>
          <cell r="AD24">
            <v>1</v>
          </cell>
          <cell r="AE24">
            <v>11000</v>
          </cell>
          <cell r="AF24" t="str">
            <v>Z</v>
          </cell>
          <cell r="AN24">
            <v>85000</v>
          </cell>
          <cell r="AO24">
            <v>170000</v>
          </cell>
        </row>
        <row r="25">
          <cell r="A25">
            <v>52456</v>
          </cell>
          <cell r="B25" t="str">
            <v>УАЗ - 39099</v>
          </cell>
          <cell r="C25">
            <v>1</v>
          </cell>
          <cell r="D25" t="str">
            <v>6СТ-60</v>
          </cell>
          <cell r="E25">
            <v>1</v>
          </cell>
          <cell r="F25" t="str">
            <v>225Х85R15</v>
          </cell>
          <cell r="G25">
            <v>4</v>
          </cell>
          <cell r="H25">
            <v>19408.72</v>
          </cell>
          <cell r="I25">
            <v>52456</v>
          </cell>
          <cell r="J25" t="str">
            <v>м</v>
          </cell>
          <cell r="K25">
            <v>37</v>
          </cell>
          <cell r="L25" t="str">
            <v>б</v>
          </cell>
          <cell r="M25">
            <v>4</v>
          </cell>
          <cell r="N25">
            <v>31.8</v>
          </cell>
          <cell r="O25">
            <v>3</v>
          </cell>
          <cell r="P25" t="str">
            <v>6СТ-60</v>
          </cell>
          <cell r="Q25">
            <v>1</v>
          </cell>
          <cell r="R25">
            <v>6</v>
          </cell>
          <cell r="S25">
            <v>27.6</v>
          </cell>
          <cell r="T25">
            <v>18.100000000000001</v>
          </cell>
          <cell r="U25" t="str">
            <v>W719/15</v>
          </cell>
          <cell r="V25">
            <v>0.45</v>
          </cell>
          <cell r="W25">
            <v>7</v>
          </cell>
          <cell r="X25">
            <v>201</v>
          </cell>
          <cell r="Y25">
            <v>12.5</v>
          </cell>
          <cell r="Z25">
            <v>100</v>
          </cell>
          <cell r="AA25">
            <v>100</v>
          </cell>
          <cell r="AB25">
            <v>100</v>
          </cell>
          <cell r="AC25" t="str">
            <v>6СТ-60</v>
          </cell>
          <cell r="AD25">
            <v>1</v>
          </cell>
          <cell r="AE25">
            <v>11000</v>
          </cell>
          <cell r="AF25" t="str">
            <v>6СТ-132</v>
          </cell>
          <cell r="AG25">
            <v>7</v>
          </cell>
          <cell r="AH25">
            <v>10.200000000000003</v>
          </cell>
          <cell r="AI25">
            <v>41</v>
          </cell>
          <cell r="AL25">
            <v>1</v>
          </cell>
          <cell r="AM25">
            <v>1</v>
          </cell>
          <cell r="AN25">
            <v>85000</v>
          </cell>
          <cell r="AO25">
            <v>170000</v>
          </cell>
        </row>
        <row r="26">
          <cell r="A26">
            <v>43419</v>
          </cell>
          <cell r="B26" t="str">
            <v>УАЗ - 39099</v>
          </cell>
          <cell r="C26">
            <v>1</v>
          </cell>
          <cell r="D26" t="str">
            <v>6СТ-60</v>
          </cell>
          <cell r="E26">
            <v>1</v>
          </cell>
          <cell r="F26" t="str">
            <v>225Х85R15</v>
          </cell>
          <cell r="G26">
            <v>4</v>
          </cell>
          <cell r="H26">
            <v>10854.75</v>
          </cell>
          <cell r="I26">
            <v>43419</v>
          </cell>
          <cell r="J26" t="str">
            <v>м</v>
          </cell>
          <cell r="K26">
            <v>25</v>
          </cell>
          <cell r="L26" t="str">
            <v>б</v>
          </cell>
          <cell r="M26">
            <v>4</v>
          </cell>
          <cell r="N26">
            <v>31.8</v>
          </cell>
          <cell r="O26">
            <v>3</v>
          </cell>
          <cell r="P26" t="str">
            <v>6СТ-60</v>
          </cell>
          <cell r="Q26">
            <v>1</v>
          </cell>
          <cell r="R26">
            <v>6</v>
          </cell>
          <cell r="S26">
            <v>19.5</v>
          </cell>
          <cell r="T26">
            <v>12.8</v>
          </cell>
          <cell r="U26" t="str">
            <v>W719/15</v>
          </cell>
          <cell r="V26">
            <v>0.45</v>
          </cell>
          <cell r="W26">
            <v>8.5</v>
          </cell>
          <cell r="X26">
            <v>204</v>
          </cell>
          <cell r="Y26">
            <v>12.5</v>
          </cell>
          <cell r="Z26">
            <v>100</v>
          </cell>
          <cell r="AA26">
            <v>100</v>
          </cell>
          <cell r="AB26">
            <v>100</v>
          </cell>
          <cell r="AC26" t="str">
            <v>6СТ-60</v>
          </cell>
          <cell r="AD26">
            <v>1</v>
          </cell>
          <cell r="AE26">
            <v>11000</v>
          </cell>
          <cell r="AF26" t="str">
            <v>Z</v>
          </cell>
          <cell r="AN26">
            <v>85000</v>
          </cell>
          <cell r="AO26">
            <v>170000</v>
          </cell>
        </row>
        <row r="27">
          <cell r="A27">
            <v>44796</v>
          </cell>
          <cell r="B27" t="str">
            <v>УАЗ - 39099</v>
          </cell>
          <cell r="C27">
            <v>1</v>
          </cell>
          <cell r="D27" t="str">
            <v>6СТ-60</v>
          </cell>
          <cell r="E27">
            <v>1</v>
          </cell>
          <cell r="F27" t="str">
            <v>225Х85R15</v>
          </cell>
          <cell r="G27">
            <v>4</v>
          </cell>
          <cell r="H27">
            <v>11199</v>
          </cell>
          <cell r="I27">
            <v>44796</v>
          </cell>
          <cell r="J27" t="str">
            <v>м</v>
          </cell>
          <cell r="K27">
            <v>25</v>
          </cell>
          <cell r="L27" t="str">
            <v>б</v>
          </cell>
          <cell r="M27">
            <v>4</v>
          </cell>
          <cell r="N27">
            <v>31.8</v>
          </cell>
          <cell r="O27">
            <v>3</v>
          </cell>
          <cell r="P27" t="str">
            <v>6СТ-60</v>
          </cell>
          <cell r="Q27">
            <v>1</v>
          </cell>
          <cell r="R27">
            <v>6</v>
          </cell>
          <cell r="S27">
            <v>27.6</v>
          </cell>
          <cell r="T27">
            <v>12.8</v>
          </cell>
          <cell r="U27" t="str">
            <v>W719/15</v>
          </cell>
          <cell r="V27">
            <v>0.45</v>
          </cell>
          <cell r="W27">
            <v>8.5</v>
          </cell>
          <cell r="X27">
            <v>205</v>
          </cell>
          <cell r="Y27">
            <v>12.5</v>
          </cell>
          <cell r="Z27">
            <v>100</v>
          </cell>
          <cell r="AA27">
            <v>100</v>
          </cell>
          <cell r="AB27">
            <v>100</v>
          </cell>
          <cell r="AC27" t="str">
            <v>6СТ-60</v>
          </cell>
          <cell r="AD27">
            <v>1</v>
          </cell>
          <cell r="AE27">
            <v>11000</v>
          </cell>
          <cell r="AF27" t="str">
            <v>6СТ-66</v>
          </cell>
          <cell r="AG27">
            <v>0</v>
          </cell>
          <cell r="AH27">
            <v>6.3</v>
          </cell>
          <cell r="AI27">
            <v>13.3</v>
          </cell>
          <cell r="AL27">
            <v>1</v>
          </cell>
          <cell r="AM27">
            <v>1</v>
          </cell>
          <cell r="AN27">
            <v>85000</v>
          </cell>
          <cell r="AO27">
            <v>170000</v>
          </cell>
        </row>
        <row r="28">
          <cell r="A28">
            <v>39853</v>
          </cell>
          <cell r="B28" t="str">
            <v>УАЗ - 3741</v>
          </cell>
          <cell r="C28">
            <v>1</v>
          </cell>
          <cell r="D28" t="str">
            <v>6СТ-60</v>
          </cell>
          <cell r="E28">
            <v>1</v>
          </cell>
          <cell r="F28" t="str">
            <v>225Х85R15</v>
          </cell>
          <cell r="G28">
            <v>4</v>
          </cell>
          <cell r="H28">
            <v>8767.66</v>
          </cell>
          <cell r="I28">
            <v>39853</v>
          </cell>
          <cell r="J28" t="str">
            <v>м</v>
          </cell>
          <cell r="K28">
            <v>22</v>
          </cell>
          <cell r="L28" t="str">
            <v>б</v>
          </cell>
          <cell r="M28">
            <v>4</v>
          </cell>
          <cell r="N28">
            <v>31.8</v>
          </cell>
          <cell r="O28">
            <v>3</v>
          </cell>
          <cell r="P28" t="str">
            <v>6СТ-60</v>
          </cell>
          <cell r="Q28">
            <v>1</v>
          </cell>
          <cell r="R28">
            <v>6</v>
          </cell>
          <cell r="S28">
            <v>19.5</v>
          </cell>
          <cell r="T28">
            <v>12.8</v>
          </cell>
          <cell r="U28" t="str">
            <v>W719/15</v>
          </cell>
          <cell r="V28">
            <v>0.45</v>
          </cell>
          <cell r="W28">
            <v>7</v>
          </cell>
          <cell r="X28">
            <v>202</v>
          </cell>
          <cell r="Y28">
            <v>12.5</v>
          </cell>
          <cell r="Z28">
            <v>100</v>
          </cell>
          <cell r="AA28">
            <v>100</v>
          </cell>
          <cell r="AB28">
            <v>100</v>
          </cell>
          <cell r="AC28" t="str">
            <v>6СТ-60</v>
          </cell>
          <cell r="AD28">
            <v>1</v>
          </cell>
          <cell r="AE28">
            <v>11000</v>
          </cell>
          <cell r="AF28" t="str">
            <v>Z</v>
          </cell>
          <cell r="AN28">
            <v>85000</v>
          </cell>
          <cell r="AO28">
            <v>170000</v>
          </cell>
        </row>
        <row r="29">
          <cell r="A29">
            <v>62165</v>
          </cell>
          <cell r="B29" t="str">
            <v>УАЗ - 3303</v>
          </cell>
          <cell r="C29">
            <v>1</v>
          </cell>
          <cell r="D29" t="str">
            <v>6СТ-60</v>
          </cell>
          <cell r="E29">
            <v>1</v>
          </cell>
          <cell r="F29" t="str">
            <v>225Х85R15</v>
          </cell>
          <cell r="G29">
            <v>4</v>
          </cell>
          <cell r="H29">
            <v>15541.25</v>
          </cell>
          <cell r="I29">
            <v>62165</v>
          </cell>
          <cell r="J29" t="str">
            <v>м</v>
          </cell>
          <cell r="K29">
            <v>25</v>
          </cell>
          <cell r="L29" t="str">
            <v>б</v>
          </cell>
          <cell r="M29">
            <v>4</v>
          </cell>
          <cell r="N29">
            <v>31.8</v>
          </cell>
          <cell r="O29">
            <v>3</v>
          </cell>
          <cell r="P29" t="str">
            <v>6СТ-60</v>
          </cell>
          <cell r="Q29">
            <v>1</v>
          </cell>
          <cell r="R29">
            <v>6</v>
          </cell>
          <cell r="S29">
            <v>27.6</v>
          </cell>
          <cell r="T29">
            <v>12.8</v>
          </cell>
          <cell r="U29" t="str">
            <v>W719/15</v>
          </cell>
          <cell r="V29">
            <v>0.45</v>
          </cell>
          <cell r="W29">
            <v>21.5</v>
          </cell>
          <cell r="X29">
            <v>207</v>
          </cell>
          <cell r="Y29">
            <v>12.5</v>
          </cell>
          <cell r="Z29">
            <v>100</v>
          </cell>
          <cell r="AA29">
            <v>100</v>
          </cell>
          <cell r="AB29">
            <v>100</v>
          </cell>
          <cell r="AC29" t="str">
            <v>6СТ-60</v>
          </cell>
          <cell r="AD29">
            <v>1</v>
          </cell>
          <cell r="AE29">
            <v>11000</v>
          </cell>
          <cell r="AF29" t="str">
            <v>6СТ-100</v>
          </cell>
          <cell r="AG29">
            <v>4</v>
          </cell>
          <cell r="AN29">
            <v>85000</v>
          </cell>
          <cell r="AO29">
            <v>170000</v>
          </cell>
        </row>
        <row r="30">
          <cell r="A30">
            <v>44277</v>
          </cell>
          <cell r="B30" t="str">
            <v>УАЗ - 3303</v>
          </cell>
          <cell r="C30">
            <v>1</v>
          </cell>
          <cell r="D30" t="str">
            <v>6СТ-60</v>
          </cell>
          <cell r="E30">
            <v>1</v>
          </cell>
          <cell r="F30" t="str">
            <v>225Х85R15</v>
          </cell>
          <cell r="G30">
            <v>4</v>
          </cell>
          <cell r="H30">
            <v>12397.56</v>
          </cell>
          <cell r="I30">
            <v>44277</v>
          </cell>
          <cell r="J30" t="str">
            <v>м</v>
          </cell>
          <cell r="K30">
            <v>28</v>
          </cell>
          <cell r="L30" t="str">
            <v>б</v>
          </cell>
          <cell r="M30">
            <v>4</v>
          </cell>
          <cell r="N30">
            <v>31.8</v>
          </cell>
          <cell r="O30">
            <v>3</v>
          </cell>
          <cell r="P30" t="str">
            <v>6СТ-60</v>
          </cell>
          <cell r="Q30">
            <v>1</v>
          </cell>
          <cell r="R30">
            <v>6</v>
          </cell>
          <cell r="S30">
            <v>27.6</v>
          </cell>
          <cell r="T30">
            <v>12.8</v>
          </cell>
          <cell r="U30" t="str">
            <v>W719/15</v>
          </cell>
          <cell r="V30">
            <v>0.45</v>
          </cell>
          <cell r="W30">
            <v>24</v>
          </cell>
          <cell r="X30">
            <v>208</v>
          </cell>
          <cell r="Y30">
            <v>12.5</v>
          </cell>
          <cell r="Z30">
            <v>100</v>
          </cell>
          <cell r="AA30">
            <v>100</v>
          </cell>
          <cell r="AB30">
            <v>100</v>
          </cell>
          <cell r="AC30" t="str">
            <v>6СТ-60</v>
          </cell>
          <cell r="AD30">
            <v>1</v>
          </cell>
          <cell r="AE30">
            <v>11000</v>
          </cell>
          <cell r="AN30">
            <v>85000</v>
          </cell>
          <cell r="AO30">
            <v>170000</v>
          </cell>
        </row>
        <row r="31">
          <cell r="A31">
            <v>48167</v>
          </cell>
          <cell r="B31" t="str">
            <v>УАЗ - 39099</v>
          </cell>
          <cell r="C31">
            <v>1</v>
          </cell>
          <cell r="D31" t="str">
            <v>6СТ-60</v>
          </cell>
          <cell r="E31">
            <v>1</v>
          </cell>
          <cell r="F31" t="str">
            <v>225Х85R15</v>
          </cell>
          <cell r="G31">
            <v>4</v>
          </cell>
          <cell r="H31">
            <v>13968.43</v>
          </cell>
          <cell r="I31">
            <v>48167</v>
          </cell>
          <cell r="K31">
            <v>29</v>
          </cell>
          <cell r="L31" t="str">
            <v>б</v>
          </cell>
          <cell r="M31">
            <v>4</v>
          </cell>
          <cell r="N31">
            <v>31.8</v>
          </cell>
          <cell r="O31">
            <v>3</v>
          </cell>
          <cell r="P31" t="str">
            <v>6СТ-60</v>
          </cell>
          <cell r="Q31">
            <v>1</v>
          </cell>
          <cell r="R31">
            <v>6</v>
          </cell>
          <cell r="S31">
            <v>27.6</v>
          </cell>
          <cell r="T31">
            <v>12.8</v>
          </cell>
          <cell r="U31" t="str">
            <v>W719/15</v>
          </cell>
          <cell r="V31">
            <v>0.45</v>
          </cell>
          <cell r="W31">
            <v>8.5</v>
          </cell>
          <cell r="X31">
            <v>209</v>
          </cell>
          <cell r="Y31">
            <v>12.5</v>
          </cell>
          <cell r="Z31">
            <v>100</v>
          </cell>
          <cell r="AA31">
            <v>100</v>
          </cell>
          <cell r="AB31">
            <v>100</v>
          </cell>
          <cell r="AC31" t="str">
            <v>6СТ-60</v>
          </cell>
          <cell r="AD31">
            <v>1</v>
          </cell>
          <cell r="AE31">
            <v>11000</v>
          </cell>
          <cell r="AN31">
            <v>85000</v>
          </cell>
          <cell r="AO31">
            <v>170000</v>
          </cell>
        </row>
        <row r="32">
          <cell r="A32">
            <v>65770</v>
          </cell>
          <cell r="B32" t="str">
            <v>ГАЗ - 3302 - 10</v>
          </cell>
          <cell r="C32">
            <v>1</v>
          </cell>
          <cell r="D32" t="str">
            <v>6СТ-60</v>
          </cell>
          <cell r="E32">
            <v>1</v>
          </cell>
          <cell r="F32" t="str">
            <v>185Х75R16</v>
          </cell>
          <cell r="G32">
            <v>6</v>
          </cell>
          <cell r="H32">
            <v>19073.3</v>
          </cell>
          <cell r="I32">
            <v>65770</v>
          </cell>
          <cell r="K32">
            <v>29</v>
          </cell>
          <cell r="L32" t="str">
            <v>б</v>
          </cell>
          <cell r="M32">
            <v>6</v>
          </cell>
          <cell r="N32">
            <v>8.9</v>
          </cell>
          <cell r="O32">
            <v>3</v>
          </cell>
          <cell r="P32" t="str">
            <v>6СТ-60</v>
          </cell>
          <cell r="Q32">
            <v>1</v>
          </cell>
          <cell r="R32">
            <v>6</v>
          </cell>
          <cell r="S32">
            <v>27.6</v>
          </cell>
          <cell r="T32">
            <v>12.8</v>
          </cell>
          <cell r="U32" t="str">
            <v>МФ4-10170</v>
          </cell>
          <cell r="V32">
            <v>0.42</v>
          </cell>
          <cell r="W32">
            <v>8.5</v>
          </cell>
          <cell r="X32">
            <v>209</v>
          </cell>
          <cell r="Y32">
            <v>12.5</v>
          </cell>
          <cell r="Z32">
            <v>100</v>
          </cell>
          <cell r="AA32">
            <v>100</v>
          </cell>
          <cell r="AB32">
            <v>100</v>
          </cell>
          <cell r="AC32" t="str">
            <v>6СТ-60</v>
          </cell>
          <cell r="AD32">
            <v>1</v>
          </cell>
          <cell r="AE32">
            <v>11000</v>
          </cell>
          <cell r="AN32">
            <v>85000</v>
          </cell>
          <cell r="AO32">
            <v>170000</v>
          </cell>
        </row>
        <row r="33">
          <cell r="A33">
            <v>73477</v>
          </cell>
          <cell r="B33" t="str">
            <v>ГАЗ - 5201</v>
          </cell>
          <cell r="C33">
            <v>1</v>
          </cell>
          <cell r="D33" t="str">
            <v>6СТ-75</v>
          </cell>
          <cell r="E33">
            <v>1</v>
          </cell>
          <cell r="F33" t="str">
            <v>240Х508</v>
          </cell>
          <cell r="G33">
            <v>6</v>
          </cell>
          <cell r="H33">
            <v>25716.95</v>
          </cell>
          <cell r="I33">
            <v>73477</v>
          </cell>
          <cell r="J33" t="str">
            <v>м</v>
          </cell>
          <cell r="K33">
            <v>35</v>
          </cell>
          <cell r="L33" t="str">
            <v>б</v>
          </cell>
          <cell r="M33">
            <v>6</v>
          </cell>
          <cell r="N33">
            <v>36</v>
          </cell>
          <cell r="O33">
            <v>3</v>
          </cell>
          <cell r="P33" t="str">
            <v>6СТ-75</v>
          </cell>
          <cell r="Q33">
            <v>1</v>
          </cell>
          <cell r="R33">
            <v>12</v>
          </cell>
          <cell r="S33">
            <v>43.5</v>
          </cell>
          <cell r="T33">
            <v>14.6</v>
          </cell>
          <cell r="U33" t="str">
            <v>МФ4-10170</v>
          </cell>
          <cell r="V33">
            <v>0.42</v>
          </cell>
          <cell r="W33">
            <v>21.5</v>
          </cell>
          <cell r="X33">
            <v>210</v>
          </cell>
          <cell r="Y33">
            <v>12.5</v>
          </cell>
          <cell r="Z33">
            <v>100</v>
          </cell>
          <cell r="AA33">
            <v>100</v>
          </cell>
          <cell r="AB33">
            <v>100</v>
          </cell>
          <cell r="AC33" t="str">
            <v>6СТ-75</v>
          </cell>
          <cell r="AD33">
            <v>1</v>
          </cell>
          <cell r="AE33">
            <v>11000</v>
          </cell>
          <cell r="AN33">
            <v>85000</v>
          </cell>
          <cell r="AO33">
            <v>170000</v>
          </cell>
        </row>
        <row r="34">
          <cell r="A34">
            <v>69256</v>
          </cell>
          <cell r="B34" t="str">
            <v>ГАЗ - 5201</v>
          </cell>
          <cell r="C34">
            <v>1</v>
          </cell>
          <cell r="D34" t="str">
            <v>6СТ-75</v>
          </cell>
          <cell r="E34">
            <v>1</v>
          </cell>
          <cell r="F34" t="str">
            <v>240Х508</v>
          </cell>
          <cell r="G34">
            <v>6</v>
          </cell>
          <cell r="H34">
            <v>9003.2800000000007</v>
          </cell>
          <cell r="I34">
            <v>69256</v>
          </cell>
          <cell r="J34" t="str">
            <v>м</v>
          </cell>
          <cell r="K34">
            <v>13</v>
          </cell>
          <cell r="L34" t="str">
            <v>б</v>
          </cell>
          <cell r="M34">
            <v>6</v>
          </cell>
          <cell r="N34">
            <v>36</v>
          </cell>
          <cell r="O34">
            <v>3</v>
          </cell>
          <cell r="P34" t="str">
            <v>6СТ-75</v>
          </cell>
          <cell r="Q34">
            <v>1</v>
          </cell>
          <cell r="R34">
            <v>12</v>
          </cell>
          <cell r="S34">
            <v>43.5</v>
          </cell>
          <cell r="T34">
            <v>14.6</v>
          </cell>
          <cell r="U34" t="str">
            <v>МФ4-10170</v>
          </cell>
          <cell r="V34">
            <v>0.42</v>
          </cell>
          <cell r="W34">
            <v>21.5</v>
          </cell>
          <cell r="X34">
            <v>210</v>
          </cell>
          <cell r="Y34">
            <v>12.5</v>
          </cell>
          <cell r="Z34">
            <v>100</v>
          </cell>
          <cell r="AA34">
            <v>100</v>
          </cell>
          <cell r="AB34">
            <v>100</v>
          </cell>
          <cell r="AC34" t="str">
            <v>6СТ-75</v>
          </cell>
          <cell r="AD34">
            <v>1</v>
          </cell>
          <cell r="AE34">
            <v>11000</v>
          </cell>
          <cell r="AN34">
            <v>85000</v>
          </cell>
          <cell r="AO34">
            <v>170000</v>
          </cell>
        </row>
        <row r="35">
          <cell r="A35" t="str">
            <v/>
          </cell>
          <cell r="B35" t="str">
            <v>ГАЗ - 52</v>
          </cell>
          <cell r="C35">
            <v>1</v>
          </cell>
          <cell r="D35" t="str">
            <v>6СТ-75</v>
          </cell>
          <cell r="E35">
            <v>1</v>
          </cell>
          <cell r="F35" t="str">
            <v>240Х508</v>
          </cell>
          <cell r="G35">
            <v>6</v>
          </cell>
          <cell r="H35">
            <v>17577.419999999998</v>
          </cell>
          <cell r="I35">
            <v>41851</v>
          </cell>
          <cell r="K35">
            <v>42</v>
          </cell>
          <cell r="L35" t="str">
            <v>б</v>
          </cell>
          <cell r="M35">
            <v>6</v>
          </cell>
          <cell r="N35">
            <v>42.1</v>
          </cell>
          <cell r="O35">
            <v>3</v>
          </cell>
          <cell r="P35" t="str">
            <v>6СТ-75</v>
          </cell>
          <cell r="Q35">
            <v>1</v>
          </cell>
          <cell r="R35">
            <v>6</v>
          </cell>
          <cell r="S35">
            <v>19.5</v>
          </cell>
          <cell r="T35">
            <v>14.6</v>
          </cell>
          <cell r="U35" t="str">
            <v>МФ4-10170</v>
          </cell>
          <cell r="V35">
            <v>0.42</v>
          </cell>
          <cell r="W35">
            <v>21.5</v>
          </cell>
          <cell r="X35">
            <v>210</v>
          </cell>
          <cell r="Y35">
            <v>12.5</v>
          </cell>
          <cell r="Z35">
            <v>100</v>
          </cell>
          <cell r="AA35">
            <v>100</v>
          </cell>
          <cell r="AB35">
            <v>100</v>
          </cell>
          <cell r="AC35" t="str">
            <v>6СТ-75</v>
          </cell>
          <cell r="AD35">
            <v>1</v>
          </cell>
          <cell r="AE35">
            <v>11000</v>
          </cell>
          <cell r="AN35">
            <v>85000</v>
          </cell>
          <cell r="AO35">
            <v>170000</v>
          </cell>
        </row>
        <row r="36">
          <cell r="A36">
            <v>61925</v>
          </cell>
          <cell r="B36" t="str">
            <v>ГАЗ - 3307</v>
          </cell>
          <cell r="C36">
            <v>1</v>
          </cell>
          <cell r="D36" t="str">
            <v>6СТ-75</v>
          </cell>
          <cell r="E36">
            <v>1</v>
          </cell>
          <cell r="F36" t="str">
            <v>240Х508</v>
          </cell>
          <cell r="G36">
            <v>6</v>
          </cell>
          <cell r="H36">
            <v>19196.75</v>
          </cell>
          <cell r="I36">
            <v>61925</v>
          </cell>
          <cell r="J36" t="str">
            <v>м</v>
          </cell>
          <cell r="K36">
            <v>31</v>
          </cell>
          <cell r="L36" t="str">
            <v>б</v>
          </cell>
          <cell r="M36">
            <v>6</v>
          </cell>
          <cell r="N36">
            <v>36</v>
          </cell>
          <cell r="O36">
            <v>3</v>
          </cell>
          <cell r="P36" t="str">
            <v>6СТ-75</v>
          </cell>
          <cell r="Q36">
            <v>1</v>
          </cell>
          <cell r="R36">
            <v>6</v>
          </cell>
          <cell r="S36">
            <v>19.5</v>
          </cell>
          <cell r="T36">
            <v>14.6</v>
          </cell>
          <cell r="U36" t="str">
            <v>МФ4-10170</v>
          </cell>
          <cell r="V36">
            <v>0.42</v>
          </cell>
          <cell r="W36">
            <v>21.5</v>
          </cell>
          <cell r="X36">
            <v>210</v>
          </cell>
          <cell r="Y36">
            <v>12.5</v>
          </cell>
          <cell r="Z36">
            <v>100</v>
          </cell>
          <cell r="AA36">
            <v>100</v>
          </cell>
          <cell r="AB36">
            <v>100</v>
          </cell>
          <cell r="AC36" t="str">
            <v>6СТ-75</v>
          </cell>
          <cell r="AD36">
            <v>1</v>
          </cell>
          <cell r="AE36">
            <v>11000</v>
          </cell>
          <cell r="AN36">
            <v>85000</v>
          </cell>
          <cell r="AO36">
            <v>170000</v>
          </cell>
        </row>
        <row r="37">
          <cell r="A37">
            <v>66407</v>
          </cell>
          <cell r="B37" t="str">
            <v>ГАЗ - 3307</v>
          </cell>
          <cell r="C37">
            <v>1</v>
          </cell>
          <cell r="D37" t="str">
            <v>6СТ-75</v>
          </cell>
          <cell r="E37">
            <v>1</v>
          </cell>
          <cell r="F37" t="str">
            <v>240Х508</v>
          </cell>
          <cell r="G37">
            <v>6</v>
          </cell>
          <cell r="H37">
            <v>14609.54</v>
          </cell>
          <cell r="I37">
            <v>66407</v>
          </cell>
          <cell r="J37" t="str">
            <v>м</v>
          </cell>
          <cell r="K37">
            <v>22</v>
          </cell>
          <cell r="L37" t="str">
            <v>б</v>
          </cell>
          <cell r="M37">
            <v>6</v>
          </cell>
          <cell r="N37">
            <v>36</v>
          </cell>
          <cell r="O37">
            <v>3</v>
          </cell>
          <cell r="P37" t="str">
            <v>6СТ-75</v>
          </cell>
          <cell r="Q37">
            <v>1</v>
          </cell>
          <cell r="R37">
            <v>6</v>
          </cell>
          <cell r="S37">
            <v>19.5</v>
          </cell>
          <cell r="T37">
            <v>14.6</v>
          </cell>
          <cell r="U37" t="str">
            <v>МФ4-10170</v>
          </cell>
          <cell r="V37">
            <v>0.42</v>
          </cell>
          <cell r="W37">
            <v>21.5</v>
          </cell>
          <cell r="X37">
            <v>210</v>
          </cell>
          <cell r="Y37">
            <v>12.5</v>
          </cell>
          <cell r="Z37">
            <v>100</v>
          </cell>
          <cell r="AA37">
            <v>100</v>
          </cell>
          <cell r="AB37">
            <v>100</v>
          </cell>
          <cell r="AC37" t="str">
            <v>6СТ-75</v>
          </cell>
          <cell r="AD37">
            <v>1</v>
          </cell>
          <cell r="AE37">
            <v>11000</v>
          </cell>
          <cell r="AN37">
            <v>85000</v>
          </cell>
          <cell r="AO37">
            <v>170000</v>
          </cell>
        </row>
        <row r="38">
          <cell r="A38">
            <v>71226</v>
          </cell>
          <cell r="B38" t="str">
            <v>ГАЗ - 3307</v>
          </cell>
          <cell r="C38">
            <v>1</v>
          </cell>
          <cell r="D38" t="str">
            <v>6СТ-75</v>
          </cell>
          <cell r="E38">
            <v>1</v>
          </cell>
          <cell r="F38" t="str">
            <v>240Х508</v>
          </cell>
          <cell r="G38">
            <v>6</v>
          </cell>
          <cell r="H38">
            <v>16381.98</v>
          </cell>
          <cell r="I38">
            <v>71226</v>
          </cell>
          <cell r="J38" t="str">
            <v>м</v>
          </cell>
          <cell r="K38">
            <v>23</v>
          </cell>
          <cell r="L38" t="str">
            <v>д</v>
          </cell>
          <cell r="M38">
            <v>6</v>
          </cell>
          <cell r="N38">
            <v>36</v>
          </cell>
          <cell r="O38">
            <v>3</v>
          </cell>
          <cell r="P38" t="str">
            <v>6СТ-75</v>
          </cell>
          <cell r="Q38">
            <v>1</v>
          </cell>
          <cell r="R38">
            <v>6</v>
          </cell>
          <cell r="S38">
            <v>19.5</v>
          </cell>
          <cell r="T38">
            <v>14.6</v>
          </cell>
          <cell r="U38" t="str">
            <v>МФ4-10170</v>
          </cell>
          <cell r="V38">
            <v>0.42</v>
          </cell>
          <cell r="W38">
            <v>21.5</v>
          </cell>
          <cell r="X38">
            <v>210</v>
          </cell>
          <cell r="Y38">
            <v>12.5</v>
          </cell>
          <cell r="Z38">
            <v>100</v>
          </cell>
          <cell r="AA38">
            <v>100</v>
          </cell>
          <cell r="AB38">
            <v>100</v>
          </cell>
          <cell r="AC38" t="str">
            <v>6СТ-75</v>
          </cell>
          <cell r="AD38">
            <v>1</v>
          </cell>
          <cell r="AE38">
            <v>11000</v>
          </cell>
          <cell r="AN38">
            <v>85000</v>
          </cell>
          <cell r="AO38">
            <v>170000</v>
          </cell>
        </row>
        <row r="39">
          <cell r="A39">
            <v>49104</v>
          </cell>
          <cell r="B39" t="str">
            <v>ЗИЛ - 431412</v>
          </cell>
          <cell r="C39">
            <v>1</v>
          </cell>
          <cell r="D39" t="str">
            <v>6СТ-90</v>
          </cell>
          <cell r="E39">
            <v>1</v>
          </cell>
          <cell r="F39" t="str">
            <v>260Х508</v>
          </cell>
          <cell r="G39">
            <v>6</v>
          </cell>
          <cell r="H39">
            <v>15713.28</v>
          </cell>
          <cell r="I39">
            <v>49104</v>
          </cell>
          <cell r="J39" t="str">
            <v>м</v>
          </cell>
          <cell r="K39">
            <v>32</v>
          </cell>
          <cell r="L39" t="str">
            <v>д</v>
          </cell>
          <cell r="M39">
            <v>6</v>
          </cell>
          <cell r="N39">
            <v>42.1</v>
          </cell>
          <cell r="O39">
            <v>3</v>
          </cell>
          <cell r="P39" t="str">
            <v>6СТ-90</v>
          </cell>
          <cell r="Q39">
            <v>1</v>
          </cell>
          <cell r="R39">
            <v>5</v>
          </cell>
          <cell r="S39">
            <v>19.5</v>
          </cell>
          <cell r="T39">
            <v>18.100000000000001</v>
          </cell>
          <cell r="U39" t="str">
            <v>МФ4-10170</v>
          </cell>
          <cell r="V39">
            <v>0.42</v>
          </cell>
          <cell r="W39">
            <v>7</v>
          </cell>
          <cell r="X39">
            <v>202</v>
          </cell>
          <cell r="Y39">
            <v>12.5</v>
          </cell>
          <cell r="Z39">
            <v>100</v>
          </cell>
          <cell r="AA39">
            <v>100</v>
          </cell>
          <cell r="AB39">
            <v>100</v>
          </cell>
          <cell r="AC39" t="str">
            <v>6СТ-90</v>
          </cell>
          <cell r="AD39">
            <v>1</v>
          </cell>
          <cell r="AE39">
            <v>11000</v>
          </cell>
          <cell r="AN39">
            <v>85000</v>
          </cell>
          <cell r="AO39">
            <v>170000</v>
          </cell>
        </row>
        <row r="40">
          <cell r="A40">
            <v>79473</v>
          </cell>
          <cell r="B40" t="str">
            <v>ЗИЛ - 431412</v>
          </cell>
          <cell r="C40">
            <v>1</v>
          </cell>
          <cell r="D40" t="str">
            <v>6СТ-90</v>
          </cell>
          <cell r="E40">
            <v>1</v>
          </cell>
          <cell r="F40" t="str">
            <v>260Х508</v>
          </cell>
          <cell r="G40">
            <v>6</v>
          </cell>
          <cell r="H40">
            <v>24636.63</v>
          </cell>
          <cell r="I40">
            <v>79473</v>
          </cell>
          <cell r="J40" t="str">
            <v>м</v>
          </cell>
          <cell r="K40">
            <v>31</v>
          </cell>
          <cell r="L40" t="str">
            <v>б</v>
          </cell>
          <cell r="M40">
            <v>6</v>
          </cell>
          <cell r="N40">
            <v>42.1</v>
          </cell>
          <cell r="O40">
            <v>3</v>
          </cell>
          <cell r="P40" t="str">
            <v>6СТ-90</v>
          </cell>
          <cell r="Q40">
            <v>1</v>
          </cell>
          <cell r="R40">
            <v>6</v>
          </cell>
          <cell r="S40">
            <v>27.6</v>
          </cell>
          <cell r="T40">
            <v>40.5</v>
          </cell>
          <cell r="U40" t="str">
            <v>МФ4-10170</v>
          </cell>
          <cell r="V40">
            <v>0.42</v>
          </cell>
          <cell r="W40">
            <v>7</v>
          </cell>
          <cell r="X40">
            <v>202</v>
          </cell>
          <cell r="Y40">
            <v>12.5</v>
          </cell>
          <cell r="Z40">
            <v>100</v>
          </cell>
          <cell r="AA40">
            <v>100</v>
          </cell>
          <cell r="AB40">
            <v>100</v>
          </cell>
          <cell r="AC40" t="str">
            <v>6СТ-90</v>
          </cell>
          <cell r="AD40">
            <v>1</v>
          </cell>
          <cell r="AE40">
            <v>11000</v>
          </cell>
          <cell r="AN40">
            <v>85000</v>
          </cell>
          <cell r="AO40">
            <v>170000</v>
          </cell>
        </row>
        <row r="41">
          <cell r="A41">
            <v>48643</v>
          </cell>
          <cell r="B41" t="str">
            <v>ЗИЛ - 131</v>
          </cell>
          <cell r="C41">
            <v>1</v>
          </cell>
          <cell r="D41" t="str">
            <v>6СТ-132</v>
          </cell>
          <cell r="E41">
            <v>1</v>
          </cell>
          <cell r="F41" t="str">
            <v>320Х508</v>
          </cell>
          <cell r="G41">
            <v>6</v>
          </cell>
          <cell r="H41">
            <v>17997.91</v>
          </cell>
          <cell r="I41">
            <v>48643</v>
          </cell>
          <cell r="J41" t="str">
            <v>м</v>
          </cell>
          <cell r="K41">
            <v>37</v>
          </cell>
          <cell r="L41" t="str">
            <v>б</v>
          </cell>
          <cell r="M41">
            <v>6</v>
          </cell>
          <cell r="N41">
            <v>65</v>
          </cell>
          <cell r="O41">
            <v>3</v>
          </cell>
          <cell r="P41" t="str">
            <v>6СТ-132</v>
          </cell>
          <cell r="Q41">
            <v>1</v>
          </cell>
          <cell r="R41">
            <v>6</v>
          </cell>
          <cell r="S41">
            <v>27.6</v>
          </cell>
          <cell r="T41">
            <v>18.100000000000001</v>
          </cell>
          <cell r="U41" t="str">
            <v>МФ4-10170</v>
          </cell>
          <cell r="V41">
            <v>0.42</v>
          </cell>
          <cell r="W41">
            <v>7</v>
          </cell>
          <cell r="X41">
            <v>201</v>
          </cell>
          <cell r="Y41">
            <v>12.5</v>
          </cell>
          <cell r="Z41">
            <v>100</v>
          </cell>
          <cell r="AA41">
            <v>100</v>
          </cell>
          <cell r="AB41">
            <v>100</v>
          </cell>
          <cell r="AC41" t="str">
            <v>6СТ-132</v>
          </cell>
          <cell r="AD41">
            <v>1</v>
          </cell>
          <cell r="AE41">
            <v>11000</v>
          </cell>
          <cell r="AN41">
            <v>85000</v>
          </cell>
          <cell r="AO41">
            <v>170000</v>
          </cell>
        </row>
        <row r="42">
          <cell r="A42">
            <v>72304</v>
          </cell>
          <cell r="B42" t="str">
            <v>ЗИЛ - 433362</v>
          </cell>
          <cell r="C42">
            <v>1</v>
          </cell>
          <cell r="D42" t="str">
            <v>6СТ-90</v>
          </cell>
          <cell r="E42">
            <v>1</v>
          </cell>
          <cell r="F42" t="str">
            <v>260Х508</v>
          </cell>
          <cell r="G42">
            <v>6</v>
          </cell>
          <cell r="H42">
            <v>18076</v>
          </cell>
          <cell r="I42">
            <v>72304</v>
          </cell>
          <cell r="J42" t="str">
            <v>м</v>
          </cell>
          <cell r="K42">
            <v>25</v>
          </cell>
          <cell r="L42" t="str">
            <v>б</v>
          </cell>
          <cell r="M42">
            <v>6</v>
          </cell>
          <cell r="N42">
            <v>42.1</v>
          </cell>
          <cell r="O42">
            <v>3</v>
          </cell>
          <cell r="P42" t="str">
            <v>6СТ-90</v>
          </cell>
          <cell r="Q42">
            <v>1</v>
          </cell>
          <cell r="R42">
            <v>6</v>
          </cell>
          <cell r="S42">
            <v>19.5</v>
          </cell>
          <cell r="T42">
            <v>18.100000000000001</v>
          </cell>
          <cell r="U42" t="str">
            <v>МФ4-10170</v>
          </cell>
          <cell r="V42">
            <v>0.42</v>
          </cell>
          <cell r="W42">
            <v>8.5</v>
          </cell>
          <cell r="X42">
            <v>204</v>
          </cell>
          <cell r="Y42">
            <v>12.5</v>
          </cell>
          <cell r="Z42">
            <v>100</v>
          </cell>
          <cell r="AA42">
            <v>100</v>
          </cell>
          <cell r="AB42">
            <v>100</v>
          </cell>
          <cell r="AC42" t="str">
            <v>6СТ-90</v>
          </cell>
          <cell r="AD42">
            <v>1</v>
          </cell>
          <cell r="AE42">
            <v>11000</v>
          </cell>
          <cell r="AN42">
            <v>85000</v>
          </cell>
          <cell r="AO42">
            <v>170000</v>
          </cell>
        </row>
        <row r="43">
          <cell r="A43">
            <v>35926</v>
          </cell>
          <cell r="B43" t="str">
            <v>ЗИЛ ММЗ - 554</v>
          </cell>
          <cell r="C43">
            <v>1</v>
          </cell>
          <cell r="D43" t="str">
            <v>6СТ-90</v>
          </cell>
          <cell r="E43">
            <v>1</v>
          </cell>
          <cell r="F43" t="str">
            <v>260Х508</v>
          </cell>
          <cell r="G43">
            <v>6</v>
          </cell>
          <cell r="H43">
            <v>8981.5</v>
          </cell>
          <cell r="I43">
            <v>35926</v>
          </cell>
          <cell r="J43" t="str">
            <v>м</v>
          </cell>
          <cell r="K43">
            <v>25</v>
          </cell>
          <cell r="L43" t="str">
            <v>б</v>
          </cell>
          <cell r="M43">
            <v>6</v>
          </cell>
          <cell r="N43">
            <v>42.1</v>
          </cell>
          <cell r="O43">
            <v>3</v>
          </cell>
          <cell r="P43" t="str">
            <v>6СТ-90</v>
          </cell>
          <cell r="Q43">
            <v>1</v>
          </cell>
          <cell r="R43">
            <v>6</v>
          </cell>
          <cell r="S43">
            <v>27.6</v>
          </cell>
          <cell r="T43">
            <v>18.100000000000001</v>
          </cell>
          <cell r="U43" t="str">
            <v>МФ4-10170</v>
          </cell>
          <cell r="V43">
            <v>0.42</v>
          </cell>
          <cell r="W43">
            <v>8.5</v>
          </cell>
          <cell r="X43">
            <v>205</v>
          </cell>
          <cell r="Y43">
            <v>12.5</v>
          </cell>
          <cell r="Z43">
            <v>100</v>
          </cell>
          <cell r="AA43">
            <v>100</v>
          </cell>
          <cell r="AB43">
            <v>100</v>
          </cell>
          <cell r="AC43" t="str">
            <v>6СТ-90</v>
          </cell>
          <cell r="AD43">
            <v>1</v>
          </cell>
          <cell r="AE43">
            <v>11000</v>
          </cell>
          <cell r="AN43">
            <v>85000</v>
          </cell>
          <cell r="AO43">
            <v>170000</v>
          </cell>
        </row>
        <row r="44">
          <cell r="A44">
            <v>48144</v>
          </cell>
          <cell r="B44" t="str">
            <v>ЗИЛ ММЗ - 554</v>
          </cell>
          <cell r="C44">
            <v>1</v>
          </cell>
          <cell r="D44" t="str">
            <v>6СТ-90</v>
          </cell>
          <cell r="E44">
            <v>1</v>
          </cell>
          <cell r="F44" t="str">
            <v>260Х508</v>
          </cell>
          <cell r="G44">
            <v>6</v>
          </cell>
          <cell r="H44">
            <v>10591.68</v>
          </cell>
          <cell r="I44">
            <v>48144</v>
          </cell>
          <cell r="J44" t="str">
            <v>м</v>
          </cell>
          <cell r="K44">
            <v>22</v>
          </cell>
          <cell r="L44" t="str">
            <v>б</v>
          </cell>
          <cell r="M44">
            <v>6</v>
          </cell>
          <cell r="N44">
            <v>42.1</v>
          </cell>
          <cell r="O44">
            <v>3</v>
          </cell>
          <cell r="P44" t="str">
            <v>6СТ-90</v>
          </cell>
          <cell r="Q44">
            <v>1</v>
          </cell>
          <cell r="R44">
            <v>6</v>
          </cell>
          <cell r="S44">
            <v>19.5</v>
          </cell>
          <cell r="T44">
            <v>18.100000000000001</v>
          </cell>
          <cell r="U44" t="str">
            <v>МФ4-10170</v>
          </cell>
          <cell r="V44">
            <v>0.42</v>
          </cell>
          <cell r="W44">
            <v>7</v>
          </cell>
          <cell r="X44">
            <v>202</v>
          </cell>
          <cell r="Y44">
            <v>12.5</v>
          </cell>
          <cell r="Z44">
            <v>100</v>
          </cell>
          <cell r="AA44">
            <v>100</v>
          </cell>
          <cell r="AB44">
            <v>100</v>
          </cell>
          <cell r="AC44" t="str">
            <v>6СТ-90</v>
          </cell>
          <cell r="AD44">
            <v>1</v>
          </cell>
          <cell r="AE44">
            <v>11000</v>
          </cell>
          <cell r="AN44">
            <v>85000</v>
          </cell>
          <cell r="AO44">
            <v>170000</v>
          </cell>
        </row>
        <row r="45">
          <cell r="A45">
            <v>33478</v>
          </cell>
          <cell r="B45" t="str">
            <v>ЗИЛ - 431410</v>
          </cell>
          <cell r="C45">
            <v>1</v>
          </cell>
          <cell r="D45" t="str">
            <v>6СТ-90</v>
          </cell>
          <cell r="E45">
            <v>1</v>
          </cell>
          <cell r="F45" t="str">
            <v>260Х508</v>
          </cell>
          <cell r="G45">
            <v>6</v>
          </cell>
          <cell r="H45">
            <v>8369.5</v>
          </cell>
          <cell r="I45">
            <v>33478</v>
          </cell>
          <cell r="J45" t="str">
            <v>м</v>
          </cell>
          <cell r="K45">
            <v>25</v>
          </cell>
          <cell r="L45" t="str">
            <v>б</v>
          </cell>
          <cell r="M45">
            <v>6</v>
          </cell>
          <cell r="N45">
            <v>42.1</v>
          </cell>
          <cell r="O45">
            <v>3</v>
          </cell>
          <cell r="P45" t="str">
            <v>6СТ-90</v>
          </cell>
          <cell r="Q45">
            <v>1</v>
          </cell>
          <cell r="R45">
            <v>6</v>
          </cell>
          <cell r="S45">
            <v>27.6</v>
          </cell>
          <cell r="T45">
            <v>18.100000000000001</v>
          </cell>
          <cell r="U45" t="str">
            <v>МФ4-10170</v>
          </cell>
          <cell r="V45">
            <v>0.42</v>
          </cell>
          <cell r="W45">
            <v>21.5</v>
          </cell>
          <cell r="X45">
            <v>207</v>
          </cell>
          <cell r="Y45">
            <v>12.5</v>
          </cell>
          <cell r="Z45">
            <v>100</v>
          </cell>
          <cell r="AA45">
            <v>100</v>
          </cell>
          <cell r="AB45">
            <v>100</v>
          </cell>
          <cell r="AC45" t="str">
            <v>6СТ-90</v>
          </cell>
          <cell r="AD45">
            <v>1</v>
          </cell>
          <cell r="AE45">
            <v>11000</v>
          </cell>
          <cell r="AN45">
            <v>85000</v>
          </cell>
          <cell r="AO45">
            <v>170000</v>
          </cell>
        </row>
        <row r="46">
          <cell r="A46">
            <v>55316</v>
          </cell>
          <cell r="B46" t="str">
            <v>ЗИЛ - 131 ВС - 2201</v>
          </cell>
          <cell r="C46">
            <v>1</v>
          </cell>
          <cell r="D46" t="str">
            <v>6СТ-132</v>
          </cell>
          <cell r="E46">
            <v>1</v>
          </cell>
          <cell r="F46" t="str">
            <v>260Х508</v>
          </cell>
          <cell r="G46">
            <v>6</v>
          </cell>
          <cell r="H46">
            <v>15488.48</v>
          </cell>
          <cell r="I46">
            <v>55316</v>
          </cell>
          <cell r="J46" t="str">
            <v>м</v>
          </cell>
          <cell r="K46">
            <v>28</v>
          </cell>
          <cell r="L46" t="str">
            <v>б</v>
          </cell>
          <cell r="M46">
            <v>6</v>
          </cell>
          <cell r="N46">
            <v>42.1</v>
          </cell>
          <cell r="O46">
            <v>3</v>
          </cell>
          <cell r="P46" t="str">
            <v>6СТ-132</v>
          </cell>
          <cell r="Q46">
            <v>1</v>
          </cell>
          <cell r="R46">
            <v>6</v>
          </cell>
          <cell r="S46">
            <v>27.6</v>
          </cell>
          <cell r="T46" t="e">
            <v>#N/A</v>
          </cell>
          <cell r="U46" t="str">
            <v>МФ4-10170</v>
          </cell>
          <cell r="V46">
            <v>0.42</v>
          </cell>
          <cell r="W46">
            <v>24</v>
          </cell>
          <cell r="X46">
            <v>208</v>
          </cell>
          <cell r="Y46">
            <v>12.5</v>
          </cell>
          <cell r="Z46">
            <v>100</v>
          </cell>
          <cell r="AA46">
            <v>100</v>
          </cell>
          <cell r="AB46">
            <v>100</v>
          </cell>
          <cell r="AC46" t="str">
            <v>6СТ-132</v>
          </cell>
          <cell r="AD46">
            <v>1</v>
          </cell>
          <cell r="AE46">
            <v>11000</v>
          </cell>
          <cell r="AN46">
            <v>85000</v>
          </cell>
          <cell r="AO46">
            <v>170000</v>
          </cell>
        </row>
        <row r="47">
          <cell r="A47">
            <v>41651</v>
          </cell>
          <cell r="B47" t="str">
            <v>ЗИЛ - 131</v>
          </cell>
          <cell r="C47">
            <v>1</v>
          </cell>
          <cell r="D47" t="str">
            <v>6СТ-132</v>
          </cell>
          <cell r="E47">
            <v>1</v>
          </cell>
          <cell r="F47" t="str">
            <v>300Х508</v>
          </cell>
          <cell r="G47">
            <v>6</v>
          </cell>
          <cell r="H47">
            <v>12078.79</v>
          </cell>
          <cell r="I47">
            <v>41651</v>
          </cell>
          <cell r="K47">
            <v>29</v>
          </cell>
          <cell r="L47" t="str">
            <v>б</v>
          </cell>
          <cell r="M47">
            <v>6</v>
          </cell>
          <cell r="N47">
            <v>59.4</v>
          </cell>
          <cell r="O47">
            <v>3</v>
          </cell>
          <cell r="P47" t="str">
            <v>6СТ-132</v>
          </cell>
          <cell r="Q47">
            <v>1</v>
          </cell>
          <cell r="R47">
            <v>6</v>
          </cell>
          <cell r="S47">
            <v>27.6</v>
          </cell>
          <cell r="T47" t="e">
            <v>#N/A</v>
          </cell>
          <cell r="U47" t="str">
            <v>МФ4-10170</v>
          </cell>
          <cell r="V47">
            <v>0.42</v>
          </cell>
          <cell r="W47">
            <v>8.5</v>
          </cell>
          <cell r="X47">
            <v>209</v>
          </cell>
          <cell r="Y47">
            <v>12.5</v>
          </cell>
          <cell r="Z47">
            <v>100</v>
          </cell>
          <cell r="AA47">
            <v>100</v>
          </cell>
          <cell r="AB47">
            <v>100</v>
          </cell>
          <cell r="AC47" t="str">
            <v>6СТ-132</v>
          </cell>
          <cell r="AD47">
            <v>1</v>
          </cell>
          <cell r="AE47">
            <v>11000</v>
          </cell>
          <cell r="AN47">
            <v>85000</v>
          </cell>
          <cell r="AO47">
            <v>170000</v>
          </cell>
        </row>
        <row r="48">
          <cell r="A48">
            <v>31995</v>
          </cell>
          <cell r="B48" t="str">
            <v>ЗИЛ - 131</v>
          </cell>
          <cell r="C48">
            <v>1</v>
          </cell>
          <cell r="D48" t="str">
            <v>6СТ-132</v>
          </cell>
          <cell r="E48">
            <v>1</v>
          </cell>
          <cell r="F48" t="str">
            <v>260Х508</v>
          </cell>
          <cell r="G48">
            <v>6</v>
          </cell>
          <cell r="H48">
            <v>9278.5499999999993</v>
          </cell>
          <cell r="I48">
            <v>31995</v>
          </cell>
          <cell r="K48">
            <v>29</v>
          </cell>
          <cell r="L48" t="str">
            <v>б</v>
          </cell>
          <cell r="M48">
            <v>6</v>
          </cell>
          <cell r="N48">
            <v>42.1</v>
          </cell>
          <cell r="O48">
            <v>3</v>
          </cell>
          <cell r="P48" t="str">
            <v>6СТ-132</v>
          </cell>
          <cell r="Q48">
            <v>1</v>
          </cell>
          <cell r="R48">
            <v>6</v>
          </cell>
          <cell r="S48">
            <v>27.6</v>
          </cell>
          <cell r="T48" t="e">
            <v>#N/A</v>
          </cell>
          <cell r="U48" t="str">
            <v>МФ4-10170</v>
          </cell>
          <cell r="V48">
            <v>0.42</v>
          </cell>
          <cell r="W48">
            <v>8.5</v>
          </cell>
          <cell r="X48">
            <v>209</v>
          </cell>
          <cell r="Y48">
            <v>12.5</v>
          </cell>
          <cell r="Z48">
            <v>100</v>
          </cell>
          <cell r="AA48">
            <v>100</v>
          </cell>
          <cell r="AB48">
            <v>100</v>
          </cell>
          <cell r="AC48" t="str">
            <v>6СТ-132</v>
          </cell>
          <cell r="AD48">
            <v>1</v>
          </cell>
          <cell r="AE48">
            <v>11000</v>
          </cell>
          <cell r="AN48">
            <v>85000</v>
          </cell>
          <cell r="AO48">
            <v>170000</v>
          </cell>
        </row>
        <row r="49">
          <cell r="A49">
            <v>61891</v>
          </cell>
          <cell r="B49" t="str">
            <v>ЗИЛ 433362 КО-713</v>
          </cell>
          <cell r="C49">
            <v>1</v>
          </cell>
          <cell r="D49" t="str">
            <v>6СТ-90</v>
          </cell>
          <cell r="E49">
            <v>1</v>
          </cell>
          <cell r="F49" t="str">
            <v>260Х508</v>
          </cell>
          <cell r="G49">
            <v>6</v>
          </cell>
          <cell r="H49">
            <v>21661.85</v>
          </cell>
          <cell r="I49">
            <v>61891</v>
          </cell>
          <cell r="J49" t="str">
            <v>м</v>
          </cell>
          <cell r="K49">
            <v>35</v>
          </cell>
          <cell r="L49" t="str">
            <v>б</v>
          </cell>
          <cell r="M49">
            <v>6</v>
          </cell>
          <cell r="N49">
            <v>42.1</v>
          </cell>
          <cell r="O49">
            <v>3</v>
          </cell>
          <cell r="P49" t="str">
            <v>6СТ-90</v>
          </cell>
          <cell r="Q49">
            <v>1</v>
          </cell>
          <cell r="R49">
            <v>12</v>
          </cell>
          <cell r="S49">
            <v>43.5</v>
          </cell>
          <cell r="T49">
            <v>18.100000000000001</v>
          </cell>
          <cell r="U49" t="str">
            <v>МФ4-10170</v>
          </cell>
          <cell r="V49">
            <v>0.42</v>
          </cell>
          <cell r="W49">
            <v>21.5</v>
          </cell>
          <cell r="X49">
            <v>210</v>
          </cell>
          <cell r="Y49">
            <v>12.5</v>
          </cell>
          <cell r="Z49">
            <v>100</v>
          </cell>
          <cell r="AA49">
            <v>100</v>
          </cell>
          <cell r="AB49">
            <v>100</v>
          </cell>
          <cell r="AC49" t="str">
            <v>6СТ-90</v>
          </cell>
          <cell r="AD49">
            <v>1</v>
          </cell>
          <cell r="AE49">
            <v>11000</v>
          </cell>
          <cell r="AN49">
            <v>85000</v>
          </cell>
          <cell r="AO49">
            <v>170000</v>
          </cell>
        </row>
        <row r="50">
          <cell r="A50">
            <v>30760</v>
          </cell>
          <cell r="B50" t="str">
            <v xml:space="preserve">ЗИЛ 433362 </v>
          </cell>
          <cell r="C50">
            <v>1</v>
          </cell>
          <cell r="D50" t="str">
            <v>6СТ-90</v>
          </cell>
          <cell r="E50">
            <v>1</v>
          </cell>
          <cell r="F50" t="str">
            <v>260Х508</v>
          </cell>
          <cell r="G50">
            <v>6</v>
          </cell>
          <cell r="H50">
            <v>3998.8</v>
          </cell>
          <cell r="I50">
            <v>30760</v>
          </cell>
          <cell r="J50" t="str">
            <v>м</v>
          </cell>
          <cell r="K50">
            <v>13</v>
          </cell>
          <cell r="L50" t="str">
            <v>б</v>
          </cell>
          <cell r="M50">
            <v>6</v>
          </cell>
          <cell r="N50">
            <v>42.1</v>
          </cell>
          <cell r="O50">
            <v>3</v>
          </cell>
          <cell r="P50" t="str">
            <v>6СТ-90</v>
          </cell>
          <cell r="Q50">
            <v>1</v>
          </cell>
          <cell r="R50">
            <v>12</v>
          </cell>
          <cell r="S50">
            <v>43.5</v>
          </cell>
          <cell r="T50">
            <v>18.100000000000001</v>
          </cell>
          <cell r="U50" t="str">
            <v>МФ4-10170</v>
          </cell>
          <cell r="V50">
            <v>0.42</v>
          </cell>
          <cell r="W50">
            <v>21.5</v>
          </cell>
          <cell r="X50">
            <v>210</v>
          </cell>
          <cell r="Y50">
            <v>12.5</v>
          </cell>
          <cell r="Z50">
            <v>100</v>
          </cell>
          <cell r="AA50">
            <v>100</v>
          </cell>
          <cell r="AB50">
            <v>100</v>
          </cell>
          <cell r="AC50" t="str">
            <v>6СТ-90</v>
          </cell>
          <cell r="AD50">
            <v>1</v>
          </cell>
          <cell r="AE50">
            <v>11000</v>
          </cell>
          <cell r="AN50">
            <v>85000</v>
          </cell>
          <cell r="AO50">
            <v>170000</v>
          </cell>
        </row>
        <row r="51">
          <cell r="A51" t="str">
            <v/>
          </cell>
          <cell r="B51" t="str">
            <v>ЗИЛ 433362 АГП-2201</v>
          </cell>
          <cell r="C51">
            <v>1</v>
          </cell>
          <cell r="D51" t="str">
            <v>6СТ-90</v>
          </cell>
          <cell r="E51">
            <v>1</v>
          </cell>
          <cell r="F51" t="str">
            <v>260Х508</v>
          </cell>
          <cell r="G51">
            <v>6</v>
          </cell>
          <cell r="H51">
            <v>9096.36</v>
          </cell>
          <cell r="I51">
            <v>21658</v>
          </cell>
          <cell r="K51">
            <v>42</v>
          </cell>
          <cell r="L51" t="str">
            <v>б</v>
          </cell>
          <cell r="M51">
            <v>6</v>
          </cell>
          <cell r="N51">
            <v>42.1</v>
          </cell>
          <cell r="O51">
            <v>3</v>
          </cell>
          <cell r="P51" t="str">
            <v>6СТ-90</v>
          </cell>
          <cell r="Q51">
            <v>1</v>
          </cell>
          <cell r="R51">
            <v>6</v>
          </cell>
          <cell r="S51">
            <v>19.5</v>
          </cell>
          <cell r="T51">
            <v>18.100000000000001</v>
          </cell>
          <cell r="U51" t="str">
            <v>МФ4-10170</v>
          </cell>
          <cell r="V51">
            <v>0.42</v>
          </cell>
          <cell r="W51">
            <v>21.5</v>
          </cell>
          <cell r="X51">
            <v>210</v>
          </cell>
          <cell r="Y51">
            <v>12.5</v>
          </cell>
          <cell r="Z51">
            <v>100</v>
          </cell>
          <cell r="AA51">
            <v>100</v>
          </cell>
          <cell r="AB51">
            <v>100</v>
          </cell>
          <cell r="AC51" t="str">
            <v>6СТ-90</v>
          </cell>
          <cell r="AD51">
            <v>1</v>
          </cell>
          <cell r="AE51">
            <v>11000</v>
          </cell>
          <cell r="AN51">
            <v>85000</v>
          </cell>
          <cell r="AO51">
            <v>170000</v>
          </cell>
        </row>
        <row r="52">
          <cell r="A52">
            <v>28229</v>
          </cell>
          <cell r="B52" t="str">
            <v>ЗИЛ 133 КС - 3575</v>
          </cell>
          <cell r="C52">
            <v>1</v>
          </cell>
          <cell r="D52" t="str">
            <v>6СТ-90</v>
          </cell>
          <cell r="E52">
            <v>1</v>
          </cell>
          <cell r="F52" t="str">
            <v>260Х508</v>
          </cell>
          <cell r="G52">
            <v>10</v>
          </cell>
          <cell r="H52">
            <v>8750.99</v>
          </cell>
          <cell r="I52">
            <v>28229</v>
          </cell>
          <cell r="J52" t="str">
            <v>м</v>
          </cell>
          <cell r="K52">
            <v>31</v>
          </cell>
          <cell r="L52" t="str">
            <v>б</v>
          </cell>
          <cell r="M52">
            <v>10</v>
          </cell>
          <cell r="N52">
            <v>42.1</v>
          </cell>
          <cell r="O52">
            <v>3</v>
          </cell>
          <cell r="P52" t="str">
            <v>6СТ-90</v>
          </cell>
          <cell r="Q52">
            <v>1</v>
          </cell>
          <cell r="R52">
            <v>6</v>
          </cell>
          <cell r="S52">
            <v>19.5</v>
          </cell>
          <cell r="T52">
            <v>18.100000000000001</v>
          </cell>
          <cell r="U52" t="str">
            <v>МФ4-10170</v>
          </cell>
          <cell r="V52">
            <v>0.42</v>
          </cell>
          <cell r="W52">
            <v>21.5</v>
          </cell>
          <cell r="X52">
            <v>210</v>
          </cell>
          <cell r="Y52">
            <v>12.5</v>
          </cell>
          <cell r="Z52">
            <v>100</v>
          </cell>
          <cell r="AA52">
            <v>100</v>
          </cell>
          <cell r="AB52">
            <v>100</v>
          </cell>
          <cell r="AC52" t="str">
            <v>6СТ-90</v>
          </cell>
          <cell r="AD52">
            <v>1</v>
          </cell>
          <cell r="AE52">
            <v>11000</v>
          </cell>
          <cell r="AN52">
            <v>85000</v>
          </cell>
          <cell r="AO52">
            <v>170000</v>
          </cell>
        </row>
        <row r="53">
          <cell r="A53">
            <v>46099</v>
          </cell>
          <cell r="B53" t="str">
            <v>КРАЗ 65101 с п / п</v>
          </cell>
          <cell r="C53">
            <v>1</v>
          </cell>
          <cell r="D53" t="str">
            <v>6СТ-190</v>
          </cell>
          <cell r="E53">
            <v>2</v>
          </cell>
          <cell r="F53" t="str">
            <v>320Х508</v>
          </cell>
          <cell r="G53">
            <v>18</v>
          </cell>
          <cell r="H53">
            <v>10141.780000000001</v>
          </cell>
          <cell r="I53">
            <v>46099</v>
          </cell>
          <cell r="J53" t="str">
            <v>м</v>
          </cell>
          <cell r="K53">
            <v>22</v>
          </cell>
          <cell r="L53" t="str">
            <v>б</v>
          </cell>
          <cell r="M53">
            <v>18</v>
          </cell>
          <cell r="N53">
            <v>65</v>
          </cell>
          <cell r="O53">
            <v>3</v>
          </cell>
          <cell r="P53" t="str">
            <v>6СТ-190</v>
          </cell>
          <cell r="Q53">
            <v>2</v>
          </cell>
          <cell r="R53">
            <v>6</v>
          </cell>
          <cell r="S53">
            <v>19.5</v>
          </cell>
          <cell r="T53">
            <v>40.5</v>
          </cell>
          <cell r="U53">
            <v>1012010</v>
          </cell>
          <cell r="V53">
            <v>0.45</v>
          </cell>
          <cell r="W53">
            <v>21.5</v>
          </cell>
          <cell r="X53">
            <v>210</v>
          </cell>
          <cell r="Y53">
            <v>12.5</v>
          </cell>
          <cell r="Z53">
            <v>100</v>
          </cell>
          <cell r="AA53">
            <v>100</v>
          </cell>
          <cell r="AB53">
            <v>100</v>
          </cell>
          <cell r="AC53" t="str">
            <v>6СТ-190</v>
          </cell>
          <cell r="AD53">
            <v>2</v>
          </cell>
          <cell r="AE53">
            <v>11000</v>
          </cell>
          <cell r="AN53">
            <v>85000</v>
          </cell>
          <cell r="AO53">
            <v>170000</v>
          </cell>
        </row>
        <row r="54">
          <cell r="A54">
            <v>52000</v>
          </cell>
          <cell r="B54" t="str">
            <v>КРАЗ 65101-100ЦА-320</v>
          </cell>
          <cell r="C54">
            <v>1</v>
          </cell>
          <cell r="D54" t="str">
            <v>6СТ-190</v>
          </cell>
          <cell r="E54">
            <v>2</v>
          </cell>
          <cell r="F54" t="str">
            <v>320Х508</v>
          </cell>
          <cell r="G54">
            <v>10</v>
          </cell>
          <cell r="H54">
            <v>11960</v>
          </cell>
          <cell r="I54">
            <v>52000</v>
          </cell>
          <cell r="J54" t="str">
            <v>м</v>
          </cell>
          <cell r="K54">
            <v>23</v>
          </cell>
          <cell r="L54" t="str">
            <v>д</v>
          </cell>
          <cell r="M54">
            <v>10</v>
          </cell>
          <cell r="N54">
            <v>65</v>
          </cell>
          <cell r="O54">
            <v>3</v>
          </cell>
          <cell r="P54" t="str">
            <v>6СТ-190</v>
          </cell>
          <cell r="Q54">
            <v>2</v>
          </cell>
          <cell r="R54">
            <v>6</v>
          </cell>
          <cell r="S54">
            <v>19.5</v>
          </cell>
          <cell r="T54">
            <v>40.5</v>
          </cell>
          <cell r="U54">
            <v>1012010</v>
          </cell>
          <cell r="V54">
            <v>0.45</v>
          </cell>
          <cell r="W54">
            <v>21.5</v>
          </cell>
          <cell r="X54">
            <v>210</v>
          </cell>
          <cell r="Y54">
            <v>12.5</v>
          </cell>
          <cell r="Z54">
            <v>100</v>
          </cell>
          <cell r="AA54">
            <v>100</v>
          </cell>
          <cell r="AB54">
            <v>100</v>
          </cell>
          <cell r="AC54" t="str">
            <v>6СТ-190</v>
          </cell>
          <cell r="AD54">
            <v>2</v>
          </cell>
          <cell r="AE54">
            <v>11000</v>
          </cell>
          <cell r="AN54">
            <v>85000</v>
          </cell>
          <cell r="AO54">
            <v>170000</v>
          </cell>
        </row>
        <row r="55">
          <cell r="A55">
            <v>49821</v>
          </cell>
          <cell r="B55" t="str">
            <v>КРАЗ 65101 КС</v>
          </cell>
          <cell r="C55">
            <v>1</v>
          </cell>
          <cell r="D55" t="str">
            <v>6СТ-190</v>
          </cell>
          <cell r="E55">
            <v>2</v>
          </cell>
          <cell r="F55" t="str">
            <v>320Х508</v>
          </cell>
          <cell r="G55">
            <v>10</v>
          </cell>
          <cell r="H55">
            <v>15942.72</v>
          </cell>
          <cell r="I55">
            <v>49821</v>
          </cell>
          <cell r="J55" t="str">
            <v>м</v>
          </cell>
          <cell r="K55">
            <v>32</v>
          </cell>
          <cell r="L55" t="str">
            <v>д</v>
          </cell>
          <cell r="M55">
            <v>10</v>
          </cell>
          <cell r="N55">
            <v>65</v>
          </cell>
          <cell r="O55">
            <v>3</v>
          </cell>
          <cell r="P55" t="str">
            <v>6СТ-190</v>
          </cell>
          <cell r="Q55">
            <v>2</v>
          </cell>
          <cell r="R55">
            <v>5</v>
          </cell>
          <cell r="S55">
            <v>19.5</v>
          </cell>
          <cell r="T55">
            <v>18.100000000000001</v>
          </cell>
          <cell r="U55">
            <v>1012010</v>
          </cell>
          <cell r="V55">
            <v>0.45</v>
          </cell>
          <cell r="W55">
            <v>7</v>
          </cell>
          <cell r="X55">
            <v>202</v>
          </cell>
          <cell r="Y55">
            <v>12.5</v>
          </cell>
          <cell r="Z55">
            <v>100</v>
          </cell>
          <cell r="AA55">
            <v>100</v>
          </cell>
          <cell r="AB55">
            <v>100</v>
          </cell>
          <cell r="AC55" t="str">
            <v>6СТ-190</v>
          </cell>
          <cell r="AD55">
            <v>2</v>
          </cell>
          <cell r="AE55">
            <v>11000</v>
          </cell>
          <cell r="AL55">
            <v>1</v>
          </cell>
          <cell r="AM55">
            <v>1</v>
          </cell>
          <cell r="AN55">
            <v>85000</v>
          </cell>
          <cell r="AO55">
            <v>170000</v>
          </cell>
        </row>
        <row r="56">
          <cell r="A56">
            <v>42515</v>
          </cell>
          <cell r="B56" t="str">
            <v>КАМАЗ 53212</v>
          </cell>
          <cell r="C56">
            <v>1</v>
          </cell>
          <cell r="D56" t="str">
            <v>6СТ-190</v>
          </cell>
          <cell r="E56">
            <v>2</v>
          </cell>
          <cell r="F56" t="str">
            <v>260Х508</v>
          </cell>
          <cell r="G56">
            <v>10</v>
          </cell>
          <cell r="H56">
            <v>13179.65</v>
          </cell>
          <cell r="I56">
            <v>42515</v>
          </cell>
          <cell r="J56" t="str">
            <v>м</v>
          </cell>
          <cell r="K56">
            <v>31</v>
          </cell>
          <cell r="L56" t="str">
            <v>б</v>
          </cell>
          <cell r="M56">
            <v>10</v>
          </cell>
          <cell r="N56">
            <v>65</v>
          </cell>
          <cell r="O56">
            <v>3</v>
          </cell>
          <cell r="P56" t="str">
            <v>6СТ-190</v>
          </cell>
          <cell r="Q56">
            <v>2</v>
          </cell>
          <cell r="R56">
            <v>6</v>
          </cell>
          <cell r="S56">
            <v>27.6</v>
          </cell>
          <cell r="T56">
            <v>40.5</v>
          </cell>
          <cell r="U56">
            <v>1012010</v>
          </cell>
          <cell r="V56">
            <v>0.45</v>
          </cell>
          <cell r="W56">
            <v>7</v>
          </cell>
          <cell r="X56">
            <v>202</v>
          </cell>
          <cell r="Y56">
            <v>12.5</v>
          </cell>
          <cell r="Z56">
            <v>100</v>
          </cell>
          <cell r="AA56">
            <v>100</v>
          </cell>
          <cell r="AB56">
            <v>100</v>
          </cell>
          <cell r="AC56" t="str">
            <v>6СТ-190</v>
          </cell>
          <cell r="AD56">
            <v>2</v>
          </cell>
          <cell r="AE56">
            <v>11000</v>
          </cell>
          <cell r="AN56">
            <v>85000</v>
          </cell>
          <cell r="AO56">
            <v>170000</v>
          </cell>
        </row>
        <row r="57">
          <cell r="A57">
            <v>81443</v>
          </cell>
          <cell r="B57" t="str">
            <v>КАМАЗ 53212</v>
          </cell>
          <cell r="C57">
            <v>1</v>
          </cell>
          <cell r="D57" t="str">
            <v>6СТ-190</v>
          </cell>
          <cell r="E57">
            <v>2</v>
          </cell>
          <cell r="F57" t="str">
            <v>260Х508</v>
          </cell>
          <cell r="G57">
            <v>10</v>
          </cell>
          <cell r="H57">
            <v>30133.91</v>
          </cell>
          <cell r="I57">
            <v>81443</v>
          </cell>
          <cell r="J57" t="str">
            <v>м</v>
          </cell>
          <cell r="K57">
            <v>37</v>
          </cell>
          <cell r="L57" t="str">
            <v>б</v>
          </cell>
          <cell r="M57">
            <v>10</v>
          </cell>
          <cell r="N57">
            <v>42.1</v>
          </cell>
          <cell r="O57">
            <v>3</v>
          </cell>
          <cell r="P57" t="str">
            <v>6СТ-190</v>
          </cell>
          <cell r="Q57">
            <v>2</v>
          </cell>
          <cell r="R57">
            <v>6</v>
          </cell>
          <cell r="S57">
            <v>27.6</v>
          </cell>
          <cell r="T57">
            <v>18.100000000000001</v>
          </cell>
          <cell r="U57">
            <v>1012010</v>
          </cell>
          <cell r="V57">
            <v>0.45</v>
          </cell>
          <cell r="W57">
            <v>7</v>
          </cell>
          <cell r="X57">
            <v>201</v>
          </cell>
          <cell r="Y57">
            <v>12.5</v>
          </cell>
          <cell r="Z57">
            <v>100</v>
          </cell>
          <cell r="AA57">
            <v>100</v>
          </cell>
          <cell r="AB57">
            <v>100</v>
          </cell>
          <cell r="AC57" t="str">
            <v>6СТ-190</v>
          </cell>
          <cell r="AD57">
            <v>2</v>
          </cell>
          <cell r="AE57">
            <v>11000</v>
          </cell>
          <cell r="AL57">
            <v>1</v>
          </cell>
          <cell r="AM57">
            <v>1</v>
          </cell>
          <cell r="AN57">
            <v>85000</v>
          </cell>
          <cell r="AO57">
            <v>170000</v>
          </cell>
        </row>
        <row r="58">
          <cell r="A58">
            <v>38967</v>
          </cell>
          <cell r="B58" t="str">
            <v>МАЗ 5337</v>
          </cell>
          <cell r="C58">
            <v>1</v>
          </cell>
          <cell r="D58" t="str">
            <v>6СТ-190</v>
          </cell>
          <cell r="E58">
            <v>2</v>
          </cell>
          <cell r="F58" t="str">
            <v>320Х508</v>
          </cell>
          <cell r="G58">
            <v>6</v>
          </cell>
          <cell r="H58">
            <v>9741.75</v>
          </cell>
          <cell r="I58">
            <v>38967</v>
          </cell>
          <cell r="J58" t="str">
            <v>м</v>
          </cell>
          <cell r="K58">
            <v>25</v>
          </cell>
          <cell r="L58" t="str">
            <v>б</v>
          </cell>
          <cell r="M58">
            <v>6</v>
          </cell>
          <cell r="N58">
            <v>65</v>
          </cell>
          <cell r="O58">
            <v>3</v>
          </cell>
          <cell r="P58" t="str">
            <v>6СТ-190</v>
          </cell>
          <cell r="Q58">
            <v>2</v>
          </cell>
          <cell r="R58">
            <v>6</v>
          </cell>
          <cell r="S58">
            <v>19.5</v>
          </cell>
          <cell r="T58">
            <v>40.5</v>
          </cell>
          <cell r="U58" t="str">
            <v>240-1017040-А2СБ</v>
          </cell>
          <cell r="V58">
            <v>0.38</v>
          </cell>
          <cell r="W58">
            <v>8.5</v>
          </cell>
          <cell r="X58">
            <v>204</v>
          </cell>
          <cell r="Y58">
            <v>12.5</v>
          </cell>
          <cell r="Z58">
            <v>100</v>
          </cell>
          <cell r="AA58">
            <v>100</v>
          </cell>
          <cell r="AB58">
            <v>100</v>
          </cell>
          <cell r="AC58" t="str">
            <v>6СТ-190</v>
          </cell>
          <cell r="AD58">
            <v>2</v>
          </cell>
          <cell r="AE58">
            <v>11000</v>
          </cell>
          <cell r="AN58">
            <v>85000</v>
          </cell>
          <cell r="AO58">
            <v>170000</v>
          </cell>
        </row>
        <row r="59">
          <cell r="A59">
            <v>13880</v>
          </cell>
          <cell r="B59" t="str">
            <v>МАЗ 5334 СМК - 101</v>
          </cell>
          <cell r="C59">
            <v>1</v>
          </cell>
          <cell r="D59" t="str">
            <v>6СТ-190</v>
          </cell>
          <cell r="E59">
            <v>2</v>
          </cell>
          <cell r="F59" t="str">
            <v>320Х508</v>
          </cell>
          <cell r="G59">
            <v>6</v>
          </cell>
          <cell r="H59">
            <v>3470</v>
          </cell>
          <cell r="I59">
            <v>13880</v>
          </cell>
          <cell r="J59" t="str">
            <v>м</v>
          </cell>
          <cell r="K59">
            <v>25</v>
          </cell>
          <cell r="L59" t="str">
            <v>б</v>
          </cell>
          <cell r="M59">
            <v>6</v>
          </cell>
          <cell r="N59">
            <v>65</v>
          </cell>
          <cell r="O59">
            <v>3</v>
          </cell>
          <cell r="P59" t="str">
            <v>6СТ-190</v>
          </cell>
          <cell r="Q59">
            <v>2</v>
          </cell>
          <cell r="R59">
            <v>6</v>
          </cell>
          <cell r="S59">
            <v>27.6</v>
          </cell>
          <cell r="T59">
            <v>40.5</v>
          </cell>
          <cell r="U59" t="str">
            <v>240-1017040-А2СБ</v>
          </cell>
          <cell r="V59">
            <v>0.38</v>
          </cell>
          <cell r="W59">
            <v>8.5</v>
          </cell>
          <cell r="X59">
            <v>205</v>
          </cell>
          <cell r="Y59">
            <v>12.5</v>
          </cell>
          <cell r="Z59">
            <v>100</v>
          </cell>
          <cell r="AA59">
            <v>100</v>
          </cell>
          <cell r="AB59">
            <v>100</v>
          </cell>
          <cell r="AC59" t="str">
            <v>6СТ-190</v>
          </cell>
          <cell r="AD59">
            <v>2</v>
          </cell>
          <cell r="AE59">
            <v>11000</v>
          </cell>
          <cell r="AL59">
            <v>1</v>
          </cell>
          <cell r="AM59">
            <v>1</v>
          </cell>
          <cell r="AN59">
            <v>85000</v>
          </cell>
          <cell r="AO59">
            <v>170000</v>
          </cell>
        </row>
        <row r="60">
          <cell r="A60">
            <v>41194</v>
          </cell>
          <cell r="B60" t="str">
            <v>МАЗ 5551</v>
          </cell>
          <cell r="C60">
            <v>1</v>
          </cell>
          <cell r="D60" t="str">
            <v>6СТ-190</v>
          </cell>
          <cell r="E60">
            <v>2</v>
          </cell>
          <cell r="F60" t="str">
            <v>320Х508</v>
          </cell>
          <cell r="G60">
            <v>6</v>
          </cell>
          <cell r="H60">
            <v>9062.68</v>
          </cell>
          <cell r="I60">
            <v>41194</v>
          </cell>
          <cell r="J60" t="str">
            <v>м</v>
          </cell>
          <cell r="K60">
            <v>22</v>
          </cell>
          <cell r="L60" t="str">
            <v>б</v>
          </cell>
          <cell r="M60">
            <v>6</v>
          </cell>
          <cell r="N60">
            <v>65</v>
          </cell>
          <cell r="O60">
            <v>3</v>
          </cell>
          <cell r="P60" t="str">
            <v>6СТ-190</v>
          </cell>
          <cell r="Q60">
            <v>2</v>
          </cell>
          <cell r="R60">
            <v>6</v>
          </cell>
          <cell r="S60">
            <v>19.5</v>
          </cell>
          <cell r="T60">
            <v>40.5</v>
          </cell>
          <cell r="U60" t="str">
            <v>240-1017040-А2СБ</v>
          </cell>
          <cell r="V60">
            <v>0.38</v>
          </cell>
          <cell r="W60">
            <v>7</v>
          </cell>
          <cell r="X60">
            <v>202</v>
          </cell>
          <cell r="Y60">
            <v>12.5</v>
          </cell>
          <cell r="Z60">
            <v>100</v>
          </cell>
          <cell r="AA60">
            <v>100</v>
          </cell>
          <cell r="AB60">
            <v>100</v>
          </cell>
          <cell r="AC60" t="str">
            <v>6СТ-190</v>
          </cell>
          <cell r="AD60">
            <v>2</v>
          </cell>
          <cell r="AE60">
            <v>11000</v>
          </cell>
          <cell r="AN60">
            <v>85000</v>
          </cell>
          <cell r="AO60">
            <v>170000</v>
          </cell>
        </row>
        <row r="61">
          <cell r="A61">
            <v>52384</v>
          </cell>
          <cell r="B61" t="str">
            <v>МАЗ 5551</v>
          </cell>
          <cell r="C61">
            <v>1</v>
          </cell>
          <cell r="D61" t="str">
            <v>6СТ-190</v>
          </cell>
          <cell r="E61">
            <v>2</v>
          </cell>
          <cell r="F61" t="str">
            <v>320Х508</v>
          </cell>
          <cell r="G61">
            <v>6</v>
          </cell>
          <cell r="H61">
            <v>13096</v>
          </cell>
          <cell r="I61">
            <v>52384</v>
          </cell>
          <cell r="J61" t="str">
            <v>м</v>
          </cell>
          <cell r="K61">
            <v>25</v>
          </cell>
          <cell r="L61" t="str">
            <v>б</v>
          </cell>
          <cell r="M61">
            <v>6</v>
          </cell>
          <cell r="N61">
            <v>65</v>
          </cell>
          <cell r="O61">
            <v>3</v>
          </cell>
          <cell r="P61" t="str">
            <v>6СТ-190</v>
          </cell>
          <cell r="Q61">
            <v>2</v>
          </cell>
          <cell r="R61">
            <v>6</v>
          </cell>
          <cell r="S61">
            <v>27.6</v>
          </cell>
          <cell r="T61">
            <v>40.5</v>
          </cell>
          <cell r="U61" t="str">
            <v>240-1017040-А2СБ</v>
          </cell>
          <cell r="V61">
            <v>0.38</v>
          </cell>
          <cell r="W61">
            <v>21.5</v>
          </cell>
          <cell r="X61">
            <v>207</v>
          </cell>
          <cell r="Y61">
            <v>12.5</v>
          </cell>
          <cell r="Z61">
            <v>100</v>
          </cell>
          <cell r="AA61">
            <v>100</v>
          </cell>
          <cell r="AB61">
            <v>100</v>
          </cell>
          <cell r="AC61" t="str">
            <v>6СТ-190</v>
          </cell>
          <cell r="AD61">
            <v>2</v>
          </cell>
          <cell r="AE61">
            <v>11000</v>
          </cell>
          <cell r="AN61">
            <v>85000</v>
          </cell>
          <cell r="AO61">
            <v>170000</v>
          </cell>
        </row>
        <row r="62">
          <cell r="A62">
            <v>59575</v>
          </cell>
          <cell r="B62" t="str">
            <v>МАЗ 53371</v>
          </cell>
          <cell r="C62">
            <v>1</v>
          </cell>
          <cell r="D62" t="str">
            <v>6СТ-190</v>
          </cell>
          <cell r="E62">
            <v>2</v>
          </cell>
          <cell r="F62" t="str">
            <v>320Х508</v>
          </cell>
          <cell r="G62">
            <v>6</v>
          </cell>
          <cell r="H62">
            <v>16681</v>
          </cell>
          <cell r="I62">
            <v>59575</v>
          </cell>
          <cell r="J62" t="str">
            <v>м</v>
          </cell>
          <cell r="K62">
            <v>28</v>
          </cell>
          <cell r="L62" t="str">
            <v>б</v>
          </cell>
          <cell r="M62">
            <v>6</v>
          </cell>
          <cell r="N62">
            <v>65</v>
          </cell>
          <cell r="O62">
            <v>3</v>
          </cell>
          <cell r="P62" t="str">
            <v>6СТ-190</v>
          </cell>
          <cell r="Q62">
            <v>2</v>
          </cell>
          <cell r="R62">
            <v>6</v>
          </cell>
          <cell r="S62">
            <v>27.6</v>
          </cell>
          <cell r="T62">
            <v>40.5</v>
          </cell>
          <cell r="U62" t="str">
            <v>240-1017040-А2СБ</v>
          </cell>
          <cell r="V62">
            <v>0.38</v>
          </cell>
          <cell r="W62">
            <v>24</v>
          </cell>
          <cell r="X62">
            <v>208</v>
          </cell>
          <cell r="Y62">
            <v>12.5</v>
          </cell>
          <cell r="Z62">
            <v>100</v>
          </cell>
          <cell r="AA62">
            <v>100</v>
          </cell>
          <cell r="AB62">
            <v>100</v>
          </cell>
          <cell r="AC62" t="str">
            <v>6СТ-190</v>
          </cell>
          <cell r="AD62">
            <v>2</v>
          </cell>
          <cell r="AE62">
            <v>11000</v>
          </cell>
          <cell r="AN62">
            <v>85000</v>
          </cell>
          <cell r="AO62">
            <v>170000</v>
          </cell>
        </row>
        <row r="63">
          <cell r="A63">
            <v>48126</v>
          </cell>
          <cell r="B63" t="str">
            <v>МАЗ 53371</v>
          </cell>
          <cell r="C63">
            <v>1</v>
          </cell>
          <cell r="D63" t="str">
            <v>6СТ-190</v>
          </cell>
          <cell r="E63">
            <v>2</v>
          </cell>
          <cell r="F63" t="str">
            <v>320Х508</v>
          </cell>
          <cell r="G63">
            <v>6</v>
          </cell>
          <cell r="H63">
            <v>13956.54</v>
          </cell>
          <cell r="I63">
            <v>48126</v>
          </cell>
          <cell r="K63">
            <v>29</v>
          </cell>
          <cell r="L63" t="str">
            <v>б</v>
          </cell>
          <cell r="M63">
            <v>6</v>
          </cell>
          <cell r="N63">
            <v>65</v>
          </cell>
          <cell r="O63">
            <v>3</v>
          </cell>
          <cell r="P63" t="str">
            <v>6СТ-190</v>
          </cell>
          <cell r="Q63">
            <v>2</v>
          </cell>
          <cell r="R63">
            <v>6</v>
          </cell>
          <cell r="S63">
            <v>27.6</v>
          </cell>
          <cell r="T63">
            <v>40.5</v>
          </cell>
          <cell r="U63" t="str">
            <v>240-1017040-А2СБ</v>
          </cell>
          <cell r="V63">
            <v>0.38</v>
          </cell>
          <cell r="W63">
            <v>8.5</v>
          </cell>
          <cell r="X63">
            <v>209</v>
          </cell>
          <cell r="Y63">
            <v>12.5</v>
          </cell>
          <cell r="Z63">
            <v>100</v>
          </cell>
          <cell r="AA63">
            <v>100</v>
          </cell>
          <cell r="AB63">
            <v>100</v>
          </cell>
          <cell r="AC63" t="str">
            <v>6СТ-190</v>
          </cell>
          <cell r="AD63">
            <v>2</v>
          </cell>
          <cell r="AE63">
            <v>11000</v>
          </cell>
          <cell r="AN63">
            <v>85000</v>
          </cell>
          <cell r="AO63">
            <v>170000</v>
          </cell>
        </row>
        <row r="64">
          <cell r="A64">
            <v>48652</v>
          </cell>
          <cell r="B64" t="str">
            <v>МАЗ 551603</v>
          </cell>
          <cell r="C64">
            <v>1</v>
          </cell>
          <cell r="D64" t="str">
            <v>6СТ-190</v>
          </cell>
          <cell r="E64">
            <v>2</v>
          </cell>
          <cell r="F64" t="str">
            <v>320Х508</v>
          </cell>
          <cell r="G64">
            <v>10</v>
          </cell>
          <cell r="H64">
            <v>14109.08</v>
          </cell>
          <cell r="I64">
            <v>48652</v>
          </cell>
          <cell r="K64">
            <v>29</v>
          </cell>
          <cell r="L64" t="str">
            <v>б</v>
          </cell>
          <cell r="M64">
            <v>10</v>
          </cell>
          <cell r="N64">
            <v>65</v>
          </cell>
          <cell r="O64">
            <v>3</v>
          </cell>
          <cell r="P64" t="str">
            <v>6СТ-190</v>
          </cell>
          <cell r="Q64">
            <v>2</v>
          </cell>
          <cell r="R64">
            <v>6</v>
          </cell>
          <cell r="S64">
            <v>27.6</v>
          </cell>
          <cell r="T64">
            <v>40.5</v>
          </cell>
          <cell r="U64" t="str">
            <v>240-1017040-А2СБ</v>
          </cell>
          <cell r="V64">
            <v>0.38</v>
          </cell>
          <cell r="W64">
            <v>8.5</v>
          </cell>
          <cell r="X64">
            <v>209</v>
          </cell>
          <cell r="Y64">
            <v>12.5</v>
          </cell>
          <cell r="Z64">
            <v>100</v>
          </cell>
          <cell r="AA64">
            <v>100</v>
          </cell>
          <cell r="AB64">
            <v>100</v>
          </cell>
          <cell r="AC64" t="str">
            <v>6СТ-190</v>
          </cell>
          <cell r="AD64">
            <v>2</v>
          </cell>
          <cell r="AE64">
            <v>11000</v>
          </cell>
          <cell r="AN64">
            <v>85000</v>
          </cell>
          <cell r="AO64">
            <v>170000</v>
          </cell>
        </row>
        <row r="65">
          <cell r="A65">
            <v>49003</v>
          </cell>
          <cell r="B65" t="str">
            <v>МАЗ 551603</v>
          </cell>
          <cell r="C65">
            <v>1</v>
          </cell>
          <cell r="D65" t="str">
            <v>6СТ-190</v>
          </cell>
          <cell r="E65">
            <v>2</v>
          </cell>
          <cell r="F65" t="str">
            <v>320Х508</v>
          </cell>
          <cell r="G65">
            <v>10</v>
          </cell>
          <cell r="H65">
            <v>17151.05</v>
          </cell>
          <cell r="I65">
            <v>49003</v>
          </cell>
          <cell r="J65" t="str">
            <v>м</v>
          </cell>
          <cell r="K65">
            <v>35</v>
          </cell>
          <cell r="L65" t="str">
            <v>б</v>
          </cell>
          <cell r="M65">
            <v>10</v>
          </cell>
          <cell r="N65">
            <v>65</v>
          </cell>
          <cell r="O65">
            <v>3</v>
          </cell>
          <cell r="P65" t="str">
            <v>6СТ-190</v>
          </cell>
          <cell r="Q65">
            <v>2</v>
          </cell>
          <cell r="R65">
            <v>12</v>
          </cell>
          <cell r="S65">
            <v>43.5</v>
          </cell>
          <cell r="T65">
            <v>40.5</v>
          </cell>
          <cell r="U65" t="str">
            <v>240-1017040-А2СБ</v>
          </cell>
          <cell r="V65">
            <v>0.38</v>
          </cell>
          <cell r="W65">
            <v>21.5</v>
          </cell>
          <cell r="X65">
            <v>210</v>
          </cell>
          <cell r="Y65">
            <v>12.5</v>
          </cell>
          <cell r="Z65">
            <v>100</v>
          </cell>
          <cell r="AA65">
            <v>100</v>
          </cell>
          <cell r="AB65">
            <v>100</v>
          </cell>
          <cell r="AC65" t="str">
            <v>6СТ-190</v>
          </cell>
          <cell r="AD65">
            <v>2</v>
          </cell>
          <cell r="AE65">
            <v>11000</v>
          </cell>
          <cell r="AN65">
            <v>85000</v>
          </cell>
          <cell r="AO65">
            <v>170000</v>
          </cell>
        </row>
        <row r="66">
          <cell r="A66">
            <v>49320</v>
          </cell>
          <cell r="B66" t="str">
            <v>МАЗ 5516</v>
          </cell>
          <cell r="C66">
            <v>1</v>
          </cell>
          <cell r="D66" t="str">
            <v>6СТ-190</v>
          </cell>
          <cell r="E66">
            <v>2</v>
          </cell>
          <cell r="F66" t="str">
            <v>320Х508</v>
          </cell>
          <cell r="G66">
            <v>10</v>
          </cell>
          <cell r="H66">
            <v>6411.6</v>
          </cell>
          <cell r="I66">
            <v>49320</v>
          </cell>
          <cell r="J66" t="str">
            <v>м</v>
          </cell>
          <cell r="K66">
            <v>13</v>
          </cell>
          <cell r="L66" t="str">
            <v>б</v>
          </cell>
          <cell r="M66">
            <v>10</v>
          </cell>
          <cell r="N66">
            <v>65</v>
          </cell>
          <cell r="O66">
            <v>3</v>
          </cell>
          <cell r="P66" t="str">
            <v>6СТ-190</v>
          </cell>
          <cell r="Q66">
            <v>2</v>
          </cell>
          <cell r="R66">
            <v>12</v>
          </cell>
          <cell r="S66">
            <v>43.5</v>
          </cell>
          <cell r="T66">
            <v>40.5</v>
          </cell>
          <cell r="U66" t="str">
            <v>240-1017040-А2СБ</v>
          </cell>
          <cell r="V66">
            <v>0.38</v>
          </cell>
          <cell r="W66">
            <v>21.5</v>
          </cell>
          <cell r="X66">
            <v>210</v>
          </cell>
          <cell r="Y66">
            <v>12.5</v>
          </cell>
          <cell r="Z66">
            <v>100</v>
          </cell>
          <cell r="AA66">
            <v>100</v>
          </cell>
          <cell r="AB66">
            <v>100</v>
          </cell>
          <cell r="AC66" t="str">
            <v>6СТ-190</v>
          </cell>
          <cell r="AD66">
            <v>2</v>
          </cell>
          <cell r="AE66">
            <v>11000</v>
          </cell>
          <cell r="AN66">
            <v>85000</v>
          </cell>
          <cell r="AO66">
            <v>170000</v>
          </cell>
        </row>
        <row r="67">
          <cell r="A67" t="str">
            <v/>
          </cell>
          <cell r="B67" t="str">
            <v>РОБУР ЛД-2002</v>
          </cell>
          <cell r="C67">
            <v>1</v>
          </cell>
          <cell r="D67" t="str">
            <v>6СТ-132</v>
          </cell>
          <cell r="E67">
            <v>2</v>
          </cell>
          <cell r="F67" t="str">
            <v>240Х508</v>
          </cell>
          <cell r="G67">
            <v>4</v>
          </cell>
          <cell r="H67">
            <v>11624.34</v>
          </cell>
          <cell r="I67">
            <v>27677</v>
          </cell>
          <cell r="K67">
            <v>42</v>
          </cell>
          <cell r="L67" t="str">
            <v>б</v>
          </cell>
          <cell r="M67">
            <v>4</v>
          </cell>
          <cell r="N67">
            <v>42.1</v>
          </cell>
          <cell r="O67">
            <v>3</v>
          </cell>
          <cell r="P67" t="str">
            <v>6СТ-132</v>
          </cell>
          <cell r="Q67">
            <v>2</v>
          </cell>
          <cell r="R67">
            <v>6</v>
          </cell>
          <cell r="S67">
            <v>19.5</v>
          </cell>
          <cell r="T67" t="e">
            <v>#N/A</v>
          </cell>
          <cell r="U67" t="str">
            <v>МФ4-10170</v>
          </cell>
          <cell r="V67">
            <v>0.42</v>
          </cell>
          <cell r="W67">
            <v>21.5</v>
          </cell>
          <cell r="X67">
            <v>210</v>
          </cell>
          <cell r="Y67">
            <v>12.5</v>
          </cell>
          <cell r="Z67">
            <v>100</v>
          </cell>
          <cell r="AA67">
            <v>100</v>
          </cell>
          <cell r="AB67">
            <v>100</v>
          </cell>
          <cell r="AC67" t="str">
            <v>6СТ-132</v>
          </cell>
          <cell r="AD67">
            <v>2</v>
          </cell>
          <cell r="AE67">
            <v>11000</v>
          </cell>
          <cell r="AN67">
            <v>85000</v>
          </cell>
          <cell r="AO67">
            <v>170000</v>
          </cell>
        </row>
        <row r="68">
          <cell r="A68">
            <v>11621</v>
          </cell>
          <cell r="B68" t="str">
            <v>МЕРСЕДЕС</v>
          </cell>
          <cell r="C68">
            <v>1</v>
          </cell>
          <cell r="D68" t="str">
            <v>6СТ-100</v>
          </cell>
          <cell r="E68">
            <v>1</v>
          </cell>
          <cell r="F68" t="str">
            <v>195Х70R15</v>
          </cell>
          <cell r="G68">
            <v>6</v>
          </cell>
          <cell r="H68">
            <v>3602.51</v>
          </cell>
          <cell r="I68">
            <v>11621</v>
          </cell>
          <cell r="J68" t="str">
            <v>м</v>
          </cell>
          <cell r="K68">
            <v>31</v>
          </cell>
          <cell r="L68" t="str">
            <v>б</v>
          </cell>
          <cell r="M68">
            <v>6</v>
          </cell>
          <cell r="N68">
            <v>16</v>
          </cell>
          <cell r="O68">
            <v>3</v>
          </cell>
          <cell r="P68" t="str">
            <v>6СТ-100</v>
          </cell>
          <cell r="Q68">
            <v>1</v>
          </cell>
          <cell r="R68">
            <v>6</v>
          </cell>
          <cell r="S68">
            <v>19.5</v>
          </cell>
          <cell r="T68" t="e">
            <v>#N/A</v>
          </cell>
          <cell r="U68" t="str">
            <v>МФ4-10170</v>
          </cell>
          <cell r="V68">
            <v>0.42</v>
          </cell>
          <cell r="W68">
            <v>21.5</v>
          </cell>
          <cell r="X68">
            <v>210</v>
          </cell>
          <cell r="Y68">
            <v>12.5</v>
          </cell>
          <cell r="Z68">
            <v>100</v>
          </cell>
          <cell r="AA68">
            <v>100</v>
          </cell>
          <cell r="AB68">
            <v>100</v>
          </cell>
          <cell r="AC68" t="str">
            <v>6СТ-100</v>
          </cell>
          <cell r="AD68">
            <v>1</v>
          </cell>
          <cell r="AE68">
            <v>11000</v>
          </cell>
          <cell r="AN68">
            <v>85000</v>
          </cell>
          <cell r="AO68">
            <v>170000</v>
          </cell>
        </row>
        <row r="69">
          <cell r="A69">
            <v>1377</v>
          </cell>
          <cell r="B69" t="str">
            <v>МЕРСЕДЕС</v>
          </cell>
          <cell r="C69">
            <v>1</v>
          </cell>
          <cell r="D69" t="str">
            <v>6СТ-100</v>
          </cell>
          <cell r="E69">
            <v>1</v>
          </cell>
          <cell r="F69" t="str">
            <v>195Х70R15</v>
          </cell>
          <cell r="G69">
            <v>6</v>
          </cell>
          <cell r="H69">
            <v>302.94</v>
          </cell>
          <cell r="I69">
            <v>1377</v>
          </cell>
          <cell r="J69" t="str">
            <v>м</v>
          </cell>
          <cell r="K69">
            <v>22</v>
          </cell>
          <cell r="L69" t="str">
            <v>б</v>
          </cell>
          <cell r="M69">
            <v>6</v>
          </cell>
          <cell r="N69">
            <v>16</v>
          </cell>
          <cell r="O69">
            <v>3</v>
          </cell>
          <cell r="P69" t="str">
            <v>6СТ-100</v>
          </cell>
          <cell r="Q69">
            <v>1</v>
          </cell>
          <cell r="R69">
            <v>6</v>
          </cell>
          <cell r="S69">
            <v>19.5</v>
          </cell>
          <cell r="T69" t="e">
            <v>#N/A</v>
          </cell>
          <cell r="U69" t="str">
            <v>МФ4-10170</v>
          </cell>
          <cell r="V69">
            <v>0.42</v>
          </cell>
          <cell r="W69">
            <v>21.5</v>
          </cell>
          <cell r="X69">
            <v>210</v>
          </cell>
          <cell r="Y69">
            <v>12.5</v>
          </cell>
          <cell r="Z69">
            <v>100</v>
          </cell>
          <cell r="AA69">
            <v>100</v>
          </cell>
          <cell r="AB69">
            <v>100</v>
          </cell>
          <cell r="AC69" t="str">
            <v>6СТ-100</v>
          </cell>
          <cell r="AD69">
            <v>1</v>
          </cell>
          <cell r="AE69">
            <v>11000</v>
          </cell>
          <cell r="AN69">
            <v>85000</v>
          </cell>
          <cell r="AO69">
            <v>170000</v>
          </cell>
        </row>
        <row r="70">
          <cell r="A70">
            <v>24496</v>
          </cell>
          <cell r="B70" t="str">
            <v>МЕРСЕДЕС</v>
          </cell>
          <cell r="C70">
            <v>1</v>
          </cell>
          <cell r="D70" t="str">
            <v>6СТ-100</v>
          </cell>
          <cell r="E70">
            <v>1</v>
          </cell>
          <cell r="F70" t="str">
            <v>195Х70R15</v>
          </cell>
          <cell r="G70">
            <v>6</v>
          </cell>
          <cell r="H70">
            <v>5634.08</v>
          </cell>
          <cell r="I70">
            <v>24496</v>
          </cell>
          <cell r="J70" t="str">
            <v>м</v>
          </cell>
          <cell r="K70">
            <v>23</v>
          </cell>
          <cell r="L70" t="str">
            <v>д</v>
          </cell>
          <cell r="M70">
            <v>6</v>
          </cell>
          <cell r="N70">
            <v>65</v>
          </cell>
          <cell r="O70">
            <v>3</v>
          </cell>
          <cell r="P70" t="str">
            <v>6СТ-100</v>
          </cell>
          <cell r="Q70">
            <v>1</v>
          </cell>
          <cell r="R70">
            <v>6</v>
          </cell>
          <cell r="S70">
            <v>19.5</v>
          </cell>
          <cell r="T70" t="e">
            <v>#N/A</v>
          </cell>
          <cell r="U70" t="str">
            <v>МФ4-10170</v>
          </cell>
          <cell r="V70">
            <v>0.42</v>
          </cell>
          <cell r="W70">
            <v>21.5</v>
          </cell>
          <cell r="X70">
            <v>210</v>
          </cell>
          <cell r="Y70">
            <v>12.5</v>
          </cell>
          <cell r="Z70">
            <v>100</v>
          </cell>
          <cell r="AA70">
            <v>100</v>
          </cell>
          <cell r="AB70">
            <v>100</v>
          </cell>
          <cell r="AC70" t="str">
            <v>6СТ-100</v>
          </cell>
          <cell r="AD70">
            <v>1</v>
          </cell>
          <cell r="AE70">
            <v>11000</v>
          </cell>
          <cell r="AN70">
            <v>85000</v>
          </cell>
          <cell r="AO70">
            <v>170000</v>
          </cell>
        </row>
        <row r="71">
          <cell r="A71">
            <v>32532</v>
          </cell>
          <cell r="B71" t="str">
            <v>МЕРСЕДЕС</v>
          </cell>
          <cell r="C71">
            <v>1</v>
          </cell>
          <cell r="D71" t="str">
            <v>6СТ-100</v>
          </cell>
          <cell r="E71">
            <v>1</v>
          </cell>
          <cell r="F71" t="str">
            <v>195Х70R15</v>
          </cell>
          <cell r="G71">
            <v>6</v>
          </cell>
          <cell r="H71">
            <v>10410.24</v>
          </cell>
          <cell r="I71">
            <v>32532</v>
          </cell>
          <cell r="J71" t="str">
            <v>м</v>
          </cell>
          <cell r="K71">
            <v>32</v>
          </cell>
          <cell r="L71" t="str">
            <v>д</v>
          </cell>
          <cell r="M71">
            <v>6</v>
          </cell>
          <cell r="N71">
            <v>85.1</v>
          </cell>
          <cell r="O71">
            <v>3</v>
          </cell>
          <cell r="P71" t="str">
            <v>6СТ-100</v>
          </cell>
          <cell r="Q71">
            <v>1</v>
          </cell>
          <cell r="R71">
            <v>5</v>
          </cell>
          <cell r="S71">
            <v>19.5</v>
          </cell>
          <cell r="T71">
            <v>18.100000000000001</v>
          </cell>
          <cell r="U71" t="str">
            <v>МФ4-10170</v>
          </cell>
          <cell r="V71">
            <v>0.42</v>
          </cell>
          <cell r="W71">
            <v>7</v>
          </cell>
          <cell r="X71">
            <v>202</v>
          </cell>
          <cell r="Y71">
            <v>12.5</v>
          </cell>
          <cell r="Z71">
            <v>100</v>
          </cell>
          <cell r="AA71">
            <v>100</v>
          </cell>
          <cell r="AB71">
            <v>100</v>
          </cell>
          <cell r="AC71" t="str">
            <v>6СТ-100</v>
          </cell>
          <cell r="AD71">
            <v>1</v>
          </cell>
          <cell r="AE71">
            <v>11000</v>
          </cell>
          <cell r="AL71">
            <v>1</v>
          </cell>
          <cell r="AM71">
            <v>1</v>
          </cell>
          <cell r="AN71">
            <v>85000</v>
          </cell>
          <cell r="AO71">
            <v>170000</v>
          </cell>
        </row>
        <row r="72">
          <cell r="A72">
            <v>20000</v>
          </cell>
          <cell r="B72" t="str">
            <v>ТАТРА 815 УДС - 114</v>
          </cell>
          <cell r="C72">
            <v>1</v>
          </cell>
          <cell r="D72" t="str">
            <v>6СТ-190</v>
          </cell>
          <cell r="E72">
            <v>4</v>
          </cell>
          <cell r="F72" t="str">
            <v>320Х508</v>
          </cell>
          <cell r="G72">
            <v>10</v>
          </cell>
          <cell r="H72">
            <v>6200</v>
          </cell>
          <cell r="I72">
            <v>20000</v>
          </cell>
          <cell r="J72" t="str">
            <v>м</v>
          </cell>
          <cell r="K72">
            <v>31</v>
          </cell>
          <cell r="L72" t="str">
            <v>б</v>
          </cell>
          <cell r="M72">
            <v>10</v>
          </cell>
          <cell r="N72">
            <v>65</v>
          </cell>
          <cell r="O72">
            <v>3</v>
          </cell>
          <cell r="P72" t="str">
            <v>6СТ-190</v>
          </cell>
          <cell r="Q72">
            <v>4</v>
          </cell>
          <cell r="R72">
            <v>6</v>
          </cell>
          <cell r="S72">
            <v>27.6</v>
          </cell>
          <cell r="T72">
            <v>40.5</v>
          </cell>
          <cell r="U72" t="str">
            <v>240-1017040-А2СБ</v>
          </cell>
          <cell r="V72">
            <v>0.38</v>
          </cell>
          <cell r="W72">
            <v>7</v>
          </cell>
          <cell r="X72">
            <v>202</v>
          </cell>
          <cell r="Y72">
            <v>12.5</v>
          </cell>
          <cell r="Z72">
            <v>100</v>
          </cell>
          <cell r="AA72">
            <v>100</v>
          </cell>
          <cell r="AB72">
            <v>100</v>
          </cell>
          <cell r="AC72" t="str">
            <v>6СТ-190</v>
          </cell>
          <cell r="AD72">
            <v>4</v>
          </cell>
          <cell r="AE72">
            <v>11000</v>
          </cell>
          <cell r="AN72">
            <v>85000</v>
          </cell>
          <cell r="AO72">
            <v>170000</v>
          </cell>
        </row>
        <row r="73">
          <cell r="A73">
            <v>20000</v>
          </cell>
          <cell r="B73" t="str">
            <v>ТАТРА 815 УДС - 114</v>
          </cell>
          <cell r="C73">
            <v>1</v>
          </cell>
          <cell r="D73" t="str">
            <v>6СТ-190</v>
          </cell>
          <cell r="E73">
            <v>4</v>
          </cell>
          <cell r="F73" t="str">
            <v>320Х508</v>
          </cell>
          <cell r="G73">
            <v>10</v>
          </cell>
          <cell r="H73">
            <v>7400</v>
          </cell>
          <cell r="I73">
            <v>20000</v>
          </cell>
          <cell r="J73" t="str">
            <v>м</v>
          </cell>
          <cell r="K73">
            <v>37</v>
          </cell>
          <cell r="L73" t="str">
            <v>б</v>
          </cell>
          <cell r="M73">
            <v>10</v>
          </cell>
          <cell r="N73">
            <v>65</v>
          </cell>
          <cell r="O73">
            <v>3</v>
          </cell>
          <cell r="P73" t="str">
            <v>6СТ-190</v>
          </cell>
          <cell r="Q73">
            <v>4</v>
          </cell>
          <cell r="R73">
            <v>6</v>
          </cell>
          <cell r="S73">
            <v>27.6</v>
          </cell>
          <cell r="T73">
            <v>18.100000000000001</v>
          </cell>
          <cell r="U73" t="str">
            <v>240-1017040-А2СБ</v>
          </cell>
          <cell r="V73">
            <v>0.38</v>
          </cell>
          <cell r="W73">
            <v>7</v>
          </cell>
          <cell r="X73">
            <v>201</v>
          </cell>
          <cell r="Y73">
            <v>12.5</v>
          </cell>
          <cell r="Z73">
            <v>100</v>
          </cell>
          <cell r="AA73">
            <v>100</v>
          </cell>
          <cell r="AB73">
            <v>100</v>
          </cell>
          <cell r="AC73" t="str">
            <v>6СТ-190</v>
          </cell>
          <cell r="AD73">
            <v>4</v>
          </cell>
          <cell r="AE73">
            <v>11000</v>
          </cell>
          <cell r="AL73">
            <v>1</v>
          </cell>
          <cell r="AM73">
            <v>1</v>
          </cell>
          <cell r="AN73">
            <v>85000</v>
          </cell>
          <cell r="AO73">
            <v>170000</v>
          </cell>
        </row>
        <row r="74">
          <cell r="A74">
            <v>0</v>
          </cell>
          <cell r="B74" t="str">
            <v>ГАЗ 5312</v>
          </cell>
          <cell r="D74" t="str">
            <v>6СТ-75</v>
          </cell>
          <cell r="E74">
            <v>1</v>
          </cell>
          <cell r="F74" t="str">
            <v>240х508</v>
          </cell>
          <cell r="G74">
            <v>6</v>
          </cell>
          <cell r="H74">
            <v>0</v>
          </cell>
          <cell r="J74" t="str">
            <v>м</v>
          </cell>
          <cell r="K74">
            <v>25</v>
          </cell>
          <cell r="L74" t="str">
            <v>б</v>
          </cell>
          <cell r="M74">
            <v>6</v>
          </cell>
          <cell r="N74">
            <v>36</v>
          </cell>
          <cell r="O74">
            <v>3</v>
          </cell>
          <cell r="P74" t="str">
            <v>6СТ-75</v>
          </cell>
          <cell r="Q74">
            <v>1</v>
          </cell>
          <cell r="R74">
            <v>6</v>
          </cell>
          <cell r="S74">
            <v>19.5</v>
          </cell>
          <cell r="T74">
            <v>14.6</v>
          </cell>
          <cell r="U74" t="str">
            <v>МФ4-10170</v>
          </cell>
          <cell r="V74">
            <v>0.42</v>
          </cell>
          <cell r="W74">
            <v>8.5</v>
          </cell>
          <cell r="X74">
            <v>204</v>
          </cell>
          <cell r="Y74">
            <v>12.5</v>
          </cell>
          <cell r="Z74">
            <v>100</v>
          </cell>
          <cell r="AA74">
            <v>100</v>
          </cell>
          <cell r="AB74">
            <v>100</v>
          </cell>
          <cell r="AC74" t="str">
            <v>6СТ-75</v>
          </cell>
          <cell r="AD74">
            <v>0</v>
          </cell>
          <cell r="AE74">
            <v>11000</v>
          </cell>
          <cell r="AN74">
            <v>85000</v>
          </cell>
          <cell r="AO74">
            <v>170000</v>
          </cell>
        </row>
        <row r="75">
          <cell r="A75">
            <v>0</v>
          </cell>
          <cell r="B75" t="str">
            <v>КО 503В (на базе ГАЗ 53)</v>
          </cell>
          <cell r="D75" t="str">
            <v>6СТ-75</v>
          </cell>
          <cell r="E75">
            <v>1</v>
          </cell>
          <cell r="F75" t="str">
            <v>240-508</v>
          </cell>
          <cell r="G75">
            <v>6</v>
          </cell>
          <cell r="H75">
            <v>0</v>
          </cell>
          <cell r="J75" t="str">
            <v>м</v>
          </cell>
          <cell r="K75">
            <v>25</v>
          </cell>
          <cell r="L75" t="str">
            <v>б</v>
          </cell>
          <cell r="M75">
            <v>6</v>
          </cell>
          <cell r="N75">
            <v>36</v>
          </cell>
          <cell r="O75">
            <v>3</v>
          </cell>
          <cell r="P75" t="str">
            <v>6СТ-75</v>
          </cell>
          <cell r="Q75">
            <v>1</v>
          </cell>
          <cell r="R75">
            <v>6</v>
          </cell>
          <cell r="S75">
            <v>27.6</v>
          </cell>
          <cell r="T75">
            <v>14.6</v>
          </cell>
          <cell r="U75" t="str">
            <v>МФ4-10170</v>
          </cell>
          <cell r="V75">
            <v>0.42</v>
          </cell>
          <cell r="W75">
            <v>8.5</v>
          </cell>
          <cell r="X75">
            <v>205</v>
          </cell>
          <cell r="Y75">
            <v>12.5</v>
          </cell>
          <cell r="Z75">
            <v>100</v>
          </cell>
          <cell r="AA75">
            <v>100</v>
          </cell>
          <cell r="AB75">
            <v>100</v>
          </cell>
          <cell r="AC75" t="str">
            <v>6СТ-75</v>
          </cell>
          <cell r="AD75">
            <v>0</v>
          </cell>
          <cell r="AE75">
            <v>11000</v>
          </cell>
          <cell r="AL75">
            <v>1</v>
          </cell>
          <cell r="AM75">
            <v>1</v>
          </cell>
          <cell r="AN75">
            <v>85000</v>
          </cell>
          <cell r="AO75">
            <v>170000</v>
          </cell>
        </row>
        <row r="76">
          <cell r="A76">
            <v>0</v>
          </cell>
          <cell r="B76" t="str">
            <v>ГАЗ-5201</v>
          </cell>
          <cell r="D76" t="str">
            <v>6СТ-75</v>
          </cell>
          <cell r="E76">
            <v>1</v>
          </cell>
          <cell r="F76" t="str">
            <v>240-508</v>
          </cell>
          <cell r="G76">
            <v>6</v>
          </cell>
          <cell r="H76">
            <v>0</v>
          </cell>
          <cell r="J76" t="str">
            <v>м</v>
          </cell>
          <cell r="K76">
            <v>22</v>
          </cell>
          <cell r="L76" t="str">
            <v>б</v>
          </cell>
          <cell r="M76">
            <v>6</v>
          </cell>
          <cell r="N76">
            <v>36</v>
          </cell>
          <cell r="O76">
            <v>3</v>
          </cell>
          <cell r="P76" t="str">
            <v>6СТ-75</v>
          </cell>
          <cell r="Q76">
            <v>1</v>
          </cell>
          <cell r="R76">
            <v>6</v>
          </cell>
          <cell r="S76">
            <v>19.5</v>
          </cell>
          <cell r="T76">
            <v>14.6</v>
          </cell>
          <cell r="U76" t="str">
            <v>МФ4-10170</v>
          </cell>
          <cell r="V76">
            <v>0.42</v>
          </cell>
          <cell r="W76">
            <v>7</v>
          </cell>
          <cell r="X76">
            <v>202</v>
          </cell>
          <cell r="Y76">
            <v>12.5</v>
          </cell>
          <cell r="Z76">
            <v>100</v>
          </cell>
          <cell r="AA76">
            <v>100</v>
          </cell>
          <cell r="AB76">
            <v>100</v>
          </cell>
          <cell r="AC76" t="str">
            <v>6СТ-75</v>
          </cell>
          <cell r="AD76">
            <v>0</v>
          </cell>
          <cell r="AE76">
            <v>11000</v>
          </cell>
          <cell r="AN76">
            <v>85000</v>
          </cell>
          <cell r="AO76">
            <v>170000</v>
          </cell>
        </row>
        <row r="77">
          <cell r="A77">
            <v>0</v>
          </cell>
          <cell r="B77" t="str">
            <v>ГАЗ-33021</v>
          </cell>
          <cell r="D77" t="str">
            <v>6СТ-60</v>
          </cell>
          <cell r="E77">
            <v>1</v>
          </cell>
          <cell r="F77" t="str">
            <v>175R16</v>
          </cell>
          <cell r="G77">
            <v>6</v>
          </cell>
          <cell r="H77">
            <v>0</v>
          </cell>
          <cell r="J77" t="str">
            <v>м</v>
          </cell>
          <cell r="K77">
            <v>25</v>
          </cell>
          <cell r="L77" t="str">
            <v>б</v>
          </cell>
          <cell r="M77">
            <v>6</v>
          </cell>
          <cell r="N77">
            <v>6.6</v>
          </cell>
          <cell r="O77">
            <v>3</v>
          </cell>
          <cell r="P77" t="str">
            <v>6СТ-60</v>
          </cell>
          <cell r="Q77">
            <v>1</v>
          </cell>
          <cell r="R77">
            <v>6</v>
          </cell>
          <cell r="S77">
            <v>27.6</v>
          </cell>
          <cell r="T77">
            <v>12.8</v>
          </cell>
          <cell r="U77" t="str">
            <v>МФ4-10170</v>
          </cell>
          <cell r="V77">
            <v>0.42</v>
          </cell>
          <cell r="W77">
            <v>21.5</v>
          </cell>
          <cell r="X77">
            <v>207</v>
          </cell>
          <cell r="Y77">
            <v>12.5</v>
          </cell>
          <cell r="Z77">
            <v>100</v>
          </cell>
          <cell r="AA77">
            <v>100</v>
          </cell>
          <cell r="AB77">
            <v>100</v>
          </cell>
          <cell r="AC77" t="str">
            <v>6СТ-60</v>
          </cell>
          <cell r="AD77">
            <v>0</v>
          </cell>
          <cell r="AE77">
            <v>11000</v>
          </cell>
          <cell r="AN77">
            <v>85000</v>
          </cell>
          <cell r="AO77">
            <v>170000</v>
          </cell>
        </row>
        <row r="78">
          <cell r="A78">
            <v>0</v>
          </cell>
          <cell r="B78" t="str">
            <v>ГАЗ 66</v>
          </cell>
          <cell r="D78" t="str">
            <v>6СТ-90</v>
          </cell>
          <cell r="E78">
            <v>1</v>
          </cell>
          <cell r="F78" t="str">
            <v>12.00-18</v>
          </cell>
          <cell r="G78">
            <v>4</v>
          </cell>
          <cell r="H78">
            <v>0</v>
          </cell>
          <cell r="J78" t="str">
            <v>м</v>
          </cell>
          <cell r="K78">
            <v>28</v>
          </cell>
          <cell r="L78" t="str">
            <v>б</v>
          </cell>
          <cell r="M78">
            <v>4</v>
          </cell>
          <cell r="N78">
            <v>51.6</v>
          </cell>
          <cell r="O78">
            <v>3</v>
          </cell>
          <cell r="P78" t="str">
            <v>6СТ-90</v>
          </cell>
          <cell r="Q78">
            <v>1</v>
          </cell>
          <cell r="R78">
            <v>6</v>
          </cell>
          <cell r="S78">
            <v>27.6</v>
          </cell>
          <cell r="T78">
            <v>18.100000000000001</v>
          </cell>
          <cell r="U78" t="str">
            <v>МФ4-10170</v>
          </cell>
          <cell r="V78">
            <v>0.42</v>
          </cell>
          <cell r="W78">
            <v>24</v>
          </cell>
          <cell r="X78">
            <v>208</v>
          </cell>
          <cell r="Y78">
            <v>12.5</v>
          </cell>
          <cell r="Z78">
            <v>100</v>
          </cell>
          <cell r="AA78">
            <v>100</v>
          </cell>
          <cell r="AB78">
            <v>100</v>
          </cell>
          <cell r="AC78" t="str">
            <v>6СТ-90</v>
          </cell>
          <cell r="AD78">
            <v>0</v>
          </cell>
          <cell r="AE78">
            <v>11000</v>
          </cell>
          <cell r="AN78">
            <v>85000</v>
          </cell>
          <cell r="AO78">
            <v>170000</v>
          </cell>
        </row>
        <row r="79">
          <cell r="A79">
            <v>0</v>
          </cell>
          <cell r="B79" t="str">
            <v>ЗИЛ ВС-22</v>
          </cell>
          <cell r="D79" t="str">
            <v>6СТ-90</v>
          </cell>
          <cell r="E79">
            <v>1</v>
          </cell>
          <cell r="F79" t="str">
            <v>260х508</v>
          </cell>
          <cell r="G79">
            <v>6</v>
          </cell>
          <cell r="H79">
            <v>0</v>
          </cell>
          <cell r="K79">
            <v>29</v>
          </cell>
          <cell r="L79" t="str">
            <v>б</v>
          </cell>
          <cell r="M79">
            <v>6</v>
          </cell>
          <cell r="N79">
            <v>42.1</v>
          </cell>
          <cell r="O79">
            <v>3</v>
          </cell>
          <cell r="P79" t="str">
            <v>6СТ-90</v>
          </cell>
          <cell r="Q79">
            <v>1</v>
          </cell>
          <cell r="R79">
            <v>6</v>
          </cell>
          <cell r="S79">
            <v>27.6</v>
          </cell>
          <cell r="T79">
            <v>18.100000000000001</v>
          </cell>
          <cell r="U79" t="str">
            <v>МФ4-10170</v>
          </cell>
          <cell r="V79">
            <v>0.42</v>
          </cell>
          <cell r="W79">
            <v>8.5</v>
          </cell>
          <cell r="X79">
            <v>209</v>
          </cell>
          <cell r="Y79">
            <v>12.5</v>
          </cell>
          <cell r="Z79">
            <v>100</v>
          </cell>
          <cell r="AA79">
            <v>100</v>
          </cell>
          <cell r="AB79">
            <v>100</v>
          </cell>
          <cell r="AC79" t="str">
            <v>6СТ-90</v>
          </cell>
          <cell r="AD79">
            <v>0</v>
          </cell>
          <cell r="AE79">
            <v>11000</v>
          </cell>
          <cell r="AN79">
            <v>85000</v>
          </cell>
          <cell r="AO79">
            <v>170000</v>
          </cell>
        </row>
        <row r="80">
          <cell r="A80">
            <v>0</v>
          </cell>
          <cell r="B80" t="str">
            <v>ЗИЛ ВС-22П</v>
          </cell>
          <cell r="D80" t="str">
            <v>6СТ-90</v>
          </cell>
          <cell r="E80">
            <v>1</v>
          </cell>
          <cell r="F80" t="str">
            <v>260х508</v>
          </cell>
          <cell r="G80">
            <v>6</v>
          </cell>
          <cell r="H80">
            <v>0</v>
          </cell>
          <cell r="K80">
            <v>29</v>
          </cell>
          <cell r="L80" t="str">
            <v>б</v>
          </cell>
          <cell r="M80">
            <v>6</v>
          </cell>
          <cell r="N80">
            <v>42.1</v>
          </cell>
          <cell r="O80">
            <v>3</v>
          </cell>
          <cell r="P80" t="str">
            <v>6СТ-90</v>
          </cell>
          <cell r="Q80">
            <v>1</v>
          </cell>
          <cell r="R80">
            <v>6</v>
          </cell>
          <cell r="S80">
            <v>27.6</v>
          </cell>
          <cell r="T80">
            <v>18.100000000000001</v>
          </cell>
          <cell r="U80" t="str">
            <v>МФ4-10170</v>
          </cell>
          <cell r="V80">
            <v>0.42</v>
          </cell>
          <cell r="W80">
            <v>8.5</v>
          </cell>
          <cell r="X80">
            <v>209</v>
          </cell>
          <cell r="Y80">
            <v>12.5</v>
          </cell>
          <cell r="Z80">
            <v>100</v>
          </cell>
          <cell r="AA80">
            <v>100</v>
          </cell>
          <cell r="AB80">
            <v>100</v>
          </cell>
          <cell r="AC80" t="str">
            <v>6СТ-90</v>
          </cell>
          <cell r="AD80">
            <v>0</v>
          </cell>
          <cell r="AE80">
            <v>11000</v>
          </cell>
          <cell r="AN80">
            <v>85000</v>
          </cell>
          <cell r="AO80">
            <v>170000</v>
          </cell>
        </row>
        <row r="81">
          <cell r="A81">
            <v>0</v>
          </cell>
          <cell r="B81" t="str">
            <v>Роботрон</v>
          </cell>
          <cell r="D81" t="str">
            <v>6СТ-190</v>
          </cell>
          <cell r="E81">
            <v>2</v>
          </cell>
          <cell r="F81" t="str">
            <v>260х508</v>
          </cell>
          <cell r="G81">
            <v>4</v>
          </cell>
          <cell r="H81">
            <v>0</v>
          </cell>
          <cell r="J81" t="str">
            <v>м</v>
          </cell>
          <cell r="K81">
            <v>35</v>
          </cell>
          <cell r="L81" t="str">
            <v>б</v>
          </cell>
          <cell r="M81">
            <v>4</v>
          </cell>
          <cell r="N81">
            <v>42.1</v>
          </cell>
          <cell r="O81">
            <v>3</v>
          </cell>
          <cell r="P81" t="str">
            <v>6СТ-190</v>
          </cell>
          <cell r="Q81">
            <v>2</v>
          </cell>
          <cell r="R81">
            <v>12</v>
          </cell>
          <cell r="S81">
            <v>43.5</v>
          </cell>
          <cell r="T81">
            <v>40.5</v>
          </cell>
          <cell r="U81" t="str">
            <v>МФ4-10170</v>
          </cell>
          <cell r="V81">
            <v>0.42</v>
          </cell>
          <cell r="W81">
            <v>21.5</v>
          </cell>
          <cell r="X81">
            <v>210</v>
          </cell>
          <cell r="Y81">
            <v>12.5</v>
          </cell>
          <cell r="Z81">
            <v>100</v>
          </cell>
          <cell r="AA81">
            <v>100</v>
          </cell>
          <cell r="AB81">
            <v>100</v>
          </cell>
          <cell r="AC81" t="str">
            <v>6СТ-190</v>
          </cell>
          <cell r="AD81">
            <v>0</v>
          </cell>
          <cell r="AE81">
            <v>11000</v>
          </cell>
          <cell r="AN81">
            <v>85000</v>
          </cell>
          <cell r="AO81">
            <v>170000</v>
          </cell>
        </row>
        <row r="82">
          <cell r="A82">
            <v>0</v>
          </cell>
          <cell r="B82" t="str">
            <v>УАЗ 39094</v>
          </cell>
          <cell r="D82" t="str">
            <v>6СТ-66</v>
          </cell>
          <cell r="E82">
            <v>1</v>
          </cell>
          <cell r="F82" t="str">
            <v>8.40-15</v>
          </cell>
          <cell r="G82">
            <v>4</v>
          </cell>
          <cell r="H82">
            <v>0</v>
          </cell>
          <cell r="J82" t="str">
            <v>м</v>
          </cell>
          <cell r="K82">
            <v>13</v>
          </cell>
          <cell r="L82" t="str">
            <v>б</v>
          </cell>
          <cell r="M82">
            <v>4</v>
          </cell>
          <cell r="N82">
            <v>17</v>
          </cell>
          <cell r="O82">
            <v>3</v>
          </cell>
          <cell r="P82" t="str">
            <v>6СТ-66</v>
          </cell>
          <cell r="Q82">
            <v>1</v>
          </cell>
          <cell r="R82">
            <v>12</v>
          </cell>
          <cell r="S82">
            <v>43.5</v>
          </cell>
          <cell r="T82" t="e">
            <v>#N/A</v>
          </cell>
          <cell r="U82" t="str">
            <v>W719/15</v>
          </cell>
          <cell r="V82">
            <v>0.45</v>
          </cell>
          <cell r="W82">
            <v>21.5</v>
          </cell>
          <cell r="X82">
            <v>210</v>
          </cell>
          <cell r="Y82">
            <v>12.5</v>
          </cell>
          <cell r="Z82">
            <v>100</v>
          </cell>
          <cell r="AA82">
            <v>100</v>
          </cell>
          <cell r="AB82">
            <v>100</v>
          </cell>
          <cell r="AC82" t="str">
            <v>6СТ-66</v>
          </cell>
          <cell r="AD82">
            <v>0</v>
          </cell>
          <cell r="AE82">
            <v>11000</v>
          </cell>
          <cell r="AN82">
            <v>85000</v>
          </cell>
          <cell r="AO82">
            <v>170000</v>
          </cell>
        </row>
        <row r="83">
          <cell r="A83" t="str">
            <v/>
          </cell>
          <cell r="B83" t="str">
            <v>ЗИЛ-431810</v>
          </cell>
          <cell r="D83" t="str">
            <v>6СТ-90</v>
          </cell>
          <cell r="E83">
            <v>1</v>
          </cell>
          <cell r="F83" t="str">
            <v>260х508</v>
          </cell>
          <cell r="G83">
            <v>6</v>
          </cell>
          <cell r="H83">
            <v>0</v>
          </cell>
          <cell r="K83">
            <v>42</v>
          </cell>
          <cell r="L83" t="str">
            <v>б</v>
          </cell>
          <cell r="M83">
            <v>6</v>
          </cell>
          <cell r="N83">
            <v>42.1</v>
          </cell>
          <cell r="O83">
            <v>3</v>
          </cell>
          <cell r="P83" t="str">
            <v>6СТ-90</v>
          </cell>
          <cell r="Q83">
            <v>1</v>
          </cell>
          <cell r="R83">
            <v>6</v>
          </cell>
          <cell r="S83">
            <v>19.5</v>
          </cell>
          <cell r="T83">
            <v>18.100000000000001</v>
          </cell>
          <cell r="U83" t="str">
            <v>МФ4-10170</v>
          </cell>
          <cell r="V83">
            <v>0.42</v>
          </cell>
          <cell r="W83">
            <v>21.5</v>
          </cell>
          <cell r="X83">
            <v>210</v>
          </cell>
          <cell r="Y83">
            <v>12.5</v>
          </cell>
          <cell r="Z83">
            <v>100</v>
          </cell>
          <cell r="AA83">
            <v>100</v>
          </cell>
          <cell r="AB83">
            <v>100</v>
          </cell>
          <cell r="AC83" t="str">
            <v>6СТ-90</v>
          </cell>
          <cell r="AD83">
            <v>0</v>
          </cell>
          <cell r="AE83">
            <v>11000</v>
          </cell>
          <cell r="AN83">
            <v>85000</v>
          </cell>
          <cell r="AO83">
            <v>170000</v>
          </cell>
        </row>
        <row r="84">
          <cell r="A84">
            <v>0</v>
          </cell>
          <cell r="B84" t="str">
            <v>ЗИЛ-431410</v>
          </cell>
          <cell r="D84" t="str">
            <v>6СТ-90</v>
          </cell>
          <cell r="E84">
            <v>1</v>
          </cell>
          <cell r="F84" t="str">
            <v>260х508</v>
          </cell>
          <cell r="G84">
            <v>6</v>
          </cell>
          <cell r="H84">
            <v>0</v>
          </cell>
          <cell r="J84" t="str">
            <v>м</v>
          </cell>
          <cell r="K84">
            <v>31</v>
          </cell>
          <cell r="L84" t="str">
            <v>б</v>
          </cell>
          <cell r="M84">
            <v>6</v>
          </cell>
          <cell r="N84">
            <v>42.1</v>
          </cell>
          <cell r="O84">
            <v>3</v>
          </cell>
          <cell r="P84" t="str">
            <v>6СТ-90</v>
          </cell>
          <cell r="Q84">
            <v>1</v>
          </cell>
          <cell r="R84">
            <v>6</v>
          </cell>
          <cell r="S84">
            <v>19.5</v>
          </cell>
          <cell r="T84">
            <v>18.100000000000001</v>
          </cell>
          <cell r="U84" t="str">
            <v>МФ4-10170</v>
          </cell>
          <cell r="V84">
            <v>0.42</v>
          </cell>
          <cell r="W84">
            <v>21.5</v>
          </cell>
          <cell r="X84">
            <v>210</v>
          </cell>
          <cell r="Y84">
            <v>12.5</v>
          </cell>
          <cell r="Z84">
            <v>100</v>
          </cell>
          <cell r="AA84">
            <v>100</v>
          </cell>
          <cell r="AB84">
            <v>100</v>
          </cell>
          <cell r="AC84" t="str">
            <v>6СТ-90</v>
          </cell>
          <cell r="AD84">
            <v>0</v>
          </cell>
          <cell r="AE84">
            <v>11000</v>
          </cell>
          <cell r="AN84">
            <v>85000</v>
          </cell>
          <cell r="AO84">
            <v>170000</v>
          </cell>
        </row>
        <row r="85">
          <cell r="A85">
            <v>0</v>
          </cell>
          <cell r="B85" t="str">
            <v>Робур</v>
          </cell>
          <cell r="D85" t="str">
            <v>6СТ-90</v>
          </cell>
          <cell r="E85">
            <v>1</v>
          </cell>
          <cell r="F85" t="str">
            <v>260х508</v>
          </cell>
          <cell r="G85">
            <v>6</v>
          </cell>
          <cell r="H85">
            <v>0</v>
          </cell>
          <cell r="J85" t="str">
            <v>м</v>
          </cell>
          <cell r="K85">
            <v>22</v>
          </cell>
          <cell r="L85" t="str">
            <v>б</v>
          </cell>
          <cell r="M85">
            <v>6</v>
          </cell>
          <cell r="N85">
            <v>42.1</v>
          </cell>
          <cell r="O85">
            <v>3</v>
          </cell>
          <cell r="P85" t="str">
            <v>6СТ-90</v>
          </cell>
          <cell r="Q85">
            <v>1</v>
          </cell>
          <cell r="R85">
            <v>6</v>
          </cell>
          <cell r="S85">
            <v>19.5</v>
          </cell>
          <cell r="T85">
            <v>18.100000000000001</v>
          </cell>
          <cell r="U85" t="str">
            <v>МФ4-10170</v>
          </cell>
          <cell r="V85">
            <v>0.42</v>
          </cell>
          <cell r="W85">
            <v>21.5</v>
          </cell>
          <cell r="X85">
            <v>210</v>
          </cell>
          <cell r="Y85">
            <v>12.5</v>
          </cell>
          <cell r="Z85">
            <v>100</v>
          </cell>
          <cell r="AA85">
            <v>100</v>
          </cell>
          <cell r="AB85">
            <v>100</v>
          </cell>
          <cell r="AC85" t="str">
            <v>6СТ-90</v>
          </cell>
          <cell r="AD85">
            <v>0</v>
          </cell>
          <cell r="AE85">
            <v>11000</v>
          </cell>
          <cell r="AN85">
            <v>85000</v>
          </cell>
          <cell r="AO85">
            <v>170000</v>
          </cell>
        </row>
        <row r="86">
          <cell r="A86">
            <v>0</v>
          </cell>
          <cell r="B86" t="str">
            <v>Автокран (на базе МАЗ 500)</v>
          </cell>
          <cell r="D86" t="str">
            <v>6СТ-190</v>
          </cell>
          <cell r="E86">
            <v>2</v>
          </cell>
          <cell r="F86" t="str">
            <v>320х508</v>
          </cell>
          <cell r="G86">
            <v>6</v>
          </cell>
          <cell r="H86">
            <v>0</v>
          </cell>
          <cell r="J86" t="str">
            <v>м</v>
          </cell>
          <cell r="K86">
            <v>23</v>
          </cell>
          <cell r="L86" t="str">
            <v>д</v>
          </cell>
          <cell r="M86">
            <v>6</v>
          </cell>
          <cell r="N86">
            <v>65</v>
          </cell>
          <cell r="O86">
            <v>3</v>
          </cell>
          <cell r="P86" t="str">
            <v>6СТ-190</v>
          </cell>
          <cell r="Q86">
            <v>2</v>
          </cell>
          <cell r="R86">
            <v>6</v>
          </cell>
          <cell r="S86">
            <v>19.5</v>
          </cell>
          <cell r="T86">
            <v>40.5</v>
          </cell>
          <cell r="U86" t="str">
            <v>240-1017040-А2СБ</v>
          </cell>
          <cell r="V86">
            <v>0.38</v>
          </cell>
          <cell r="W86">
            <v>21.5</v>
          </cell>
          <cell r="X86">
            <v>210</v>
          </cell>
          <cell r="Y86">
            <v>12.5</v>
          </cell>
          <cell r="Z86">
            <v>100</v>
          </cell>
          <cell r="AA86">
            <v>100</v>
          </cell>
          <cell r="AB86">
            <v>100</v>
          </cell>
          <cell r="AC86" t="str">
            <v>6СТ-190</v>
          </cell>
          <cell r="AD86">
            <v>0</v>
          </cell>
          <cell r="AE86">
            <v>11000</v>
          </cell>
          <cell r="AN86">
            <v>85000</v>
          </cell>
          <cell r="AO86">
            <v>170000</v>
          </cell>
        </row>
        <row r="87">
          <cell r="A87">
            <v>0</v>
          </cell>
          <cell r="B87" t="str">
            <v>ЗИЛ-ММЗ 45021</v>
          </cell>
          <cell r="D87" t="str">
            <v>6СТ-90</v>
          </cell>
          <cell r="E87">
            <v>1</v>
          </cell>
          <cell r="F87" t="str">
            <v>260х508</v>
          </cell>
          <cell r="G87">
            <v>6</v>
          </cell>
          <cell r="H87">
            <v>0</v>
          </cell>
          <cell r="J87" t="str">
            <v>м</v>
          </cell>
          <cell r="K87">
            <v>37</v>
          </cell>
          <cell r="L87" t="str">
            <v>б</v>
          </cell>
          <cell r="M87">
            <v>6</v>
          </cell>
          <cell r="N87">
            <v>42.1</v>
          </cell>
          <cell r="O87">
            <v>3</v>
          </cell>
          <cell r="P87" t="str">
            <v>6СТ-90</v>
          </cell>
          <cell r="Q87">
            <v>1</v>
          </cell>
          <cell r="R87">
            <v>6</v>
          </cell>
          <cell r="S87">
            <v>19.5</v>
          </cell>
          <cell r="T87">
            <v>18.100000000000001</v>
          </cell>
          <cell r="U87" t="str">
            <v>МФ4-10170</v>
          </cell>
          <cell r="V87">
            <v>0.42</v>
          </cell>
          <cell r="W87">
            <v>21.5</v>
          </cell>
          <cell r="X87">
            <v>210</v>
          </cell>
          <cell r="Y87">
            <v>12.5</v>
          </cell>
          <cell r="Z87">
            <v>100</v>
          </cell>
          <cell r="AA87">
            <v>100</v>
          </cell>
          <cell r="AB87">
            <v>100</v>
          </cell>
          <cell r="AC87" t="str">
            <v>6СТ-90</v>
          </cell>
          <cell r="AD87">
            <v>0</v>
          </cell>
          <cell r="AE87">
            <v>11000</v>
          </cell>
          <cell r="AN87">
            <v>85000</v>
          </cell>
          <cell r="AO87">
            <v>170000</v>
          </cell>
        </row>
        <row r="88">
          <cell r="A88">
            <v>584703</v>
          </cell>
          <cell r="B88" t="str">
            <v>Автобусы</v>
          </cell>
          <cell r="X88">
            <v>199</v>
          </cell>
          <cell r="AC88">
            <v>0</v>
          </cell>
          <cell r="AD88">
            <v>0</v>
          </cell>
        </row>
        <row r="89">
          <cell r="A89">
            <v>65859</v>
          </cell>
          <cell r="B89" t="str">
            <v>УРАЛ 375 ВМ - 40</v>
          </cell>
          <cell r="C89">
            <v>1</v>
          </cell>
          <cell r="D89" t="str">
            <v>6СТ-132</v>
          </cell>
          <cell r="E89">
            <v>1</v>
          </cell>
          <cell r="F89" t="str">
            <v>370Х508</v>
          </cell>
          <cell r="G89">
            <v>6</v>
          </cell>
          <cell r="H89">
            <v>30295.14</v>
          </cell>
          <cell r="I89">
            <v>65859</v>
          </cell>
          <cell r="J89" t="str">
            <v>м</v>
          </cell>
          <cell r="K89">
            <v>46</v>
          </cell>
          <cell r="L89" t="str">
            <v>д</v>
          </cell>
          <cell r="M89">
            <v>6</v>
          </cell>
          <cell r="N89">
            <v>85.1</v>
          </cell>
          <cell r="O89">
            <v>3</v>
          </cell>
          <cell r="P89" t="str">
            <v>6СТ-132</v>
          </cell>
          <cell r="Q89">
            <v>1</v>
          </cell>
          <cell r="R89">
            <v>6</v>
          </cell>
          <cell r="S89">
            <v>19.5</v>
          </cell>
          <cell r="T89">
            <v>14.6</v>
          </cell>
          <cell r="U89">
            <v>1012010</v>
          </cell>
          <cell r="V89">
            <v>0.45</v>
          </cell>
          <cell r="W89">
            <v>8</v>
          </cell>
          <cell r="X89">
            <v>301</v>
          </cell>
          <cell r="Y89">
            <v>12.5</v>
          </cell>
          <cell r="Z89">
            <v>100</v>
          </cell>
          <cell r="AA89">
            <v>100</v>
          </cell>
          <cell r="AB89">
            <v>100</v>
          </cell>
          <cell r="AC89" t="str">
            <v>6СТ-132</v>
          </cell>
          <cell r="AD89">
            <v>1</v>
          </cell>
          <cell r="AE89">
            <v>11000</v>
          </cell>
          <cell r="AN89">
            <v>85000</v>
          </cell>
          <cell r="AO89">
            <v>170000</v>
          </cell>
        </row>
        <row r="90">
          <cell r="A90">
            <v>111503</v>
          </cell>
          <cell r="B90" t="str">
            <v>ПАЗ 3205</v>
          </cell>
          <cell r="C90">
            <v>1</v>
          </cell>
          <cell r="D90" t="str">
            <v>6СТ-75</v>
          </cell>
          <cell r="E90">
            <v>1</v>
          </cell>
          <cell r="F90" t="str">
            <v>240Х508</v>
          </cell>
          <cell r="G90">
            <v>6</v>
          </cell>
          <cell r="H90">
            <v>51291.38</v>
          </cell>
          <cell r="I90">
            <v>111503</v>
          </cell>
          <cell r="J90" t="str">
            <v>м</v>
          </cell>
          <cell r="K90">
            <v>46</v>
          </cell>
          <cell r="L90" t="str">
            <v>д</v>
          </cell>
          <cell r="M90">
            <v>6</v>
          </cell>
          <cell r="N90">
            <v>36</v>
          </cell>
          <cell r="O90">
            <v>3</v>
          </cell>
          <cell r="P90" t="str">
            <v>6СТ-75</v>
          </cell>
          <cell r="Q90">
            <v>1</v>
          </cell>
          <cell r="R90">
            <v>5</v>
          </cell>
          <cell r="S90">
            <v>19.5</v>
          </cell>
          <cell r="T90">
            <v>18.100000000000001</v>
          </cell>
          <cell r="U90" t="str">
            <v>МФ4-10170</v>
          </cell>
          <cell r="V90">
            <v>0.42</v>
          </cell>
          <cell r="W90">
            <v>8</v>
          </cell>
          <cell r="X90">
            <v>302</v>
          </cell>
          <cell r="Y90">
            <v>12.5</v>
          </cell>
          <cell r="Z90">
            <v>100</v>
          </cell>
          <cell r="AA90">
            <v>100</v>
          </cell>
          <cell r="AB90">
            <v>100</v>
          </cell>
          <cell r="AC90" t="str">
            <v>6СТ-75</v>
          </cell>
          <cell r="AD90">
            <v>1</v>
          </cell>
          <cell r="AE90">
            <v>11000</v>
          </cell>
          <cell r="AN90">
            <v>85000</v>
          </cell>
          <cell r="AO90">
            <v>170000</v>
          </cell>
        </row>
        <row r="91">
          <cell r="A91">
            <v>133021</v>
          </cell>
          <cell r="B91" t="str">
            <v>УРАЛ 43206 ВМ - 40</v>
          </cell>
          <cell r="C91">
            <v>1</v>
          </cell>
          <cell r="D91" t="str">
            <v>6СТ-190</v>
          </cell>
          <cell r="E91">
            <v>2</v>
          </cell>
          <cell r="F91" t="str">
            <v>370Х508</v>
          </cell>
          <cell r="G91">
            <v>4</v>
          </cell>
          <cell r="H91">
            <v>61189.66</v>
          </cell>
          <cell r="I91">
            <v>133021</v>
          </cell>
          <cell r="J91" t="str">
            <v>м</v>
          </cell>
          <cell r="K91">
            <v>46</v>
          </cell>
          <cell r="L91" t="str">
            <v>д</v>
          </cell>
          <cell r="M91">
            <v>4</v>
          </cell>
          <cell r="N91">
            <v>85.1</v>
          </cell>
          <cell r="O91">
            <v>3</v>
          </cell>
          <cell r="P91" t="str">
            <v>6СТ-190</v>
          </cell>
          <cell r="Q91">
            <v>2</v>
          </cell>
          <cell r="R91">
            <v>6</v>
          </cell>
          <cell r="S91">
            <v>27.6</v>
          </cell>
          <cell r="T91">
            <v>40.5</v>
          </cell>
          <cell r="U91">
            <v>1012010</v>
          </cell>
          <cell r="V91">
            <v>0.45</v>
          </cell>
          <cell r="W91">
            <v>8</v>
          </cell>
          <cell r="X91">
            <v>302</v>
          </cell>
          <cell r="Y91">
            <v>12.5</v>
          </cell>
          <cell r="Z91">
            <v>100</v>
          </cell>
          <cell r="AA91">
            <v>100</v>
          </cell>
          <cell r="AB91">
            <v>100</v>
          </cell>
          <cell r="AC91" t="str">
            <v>6СТ-190</v>
          </cell>
          <cell r="AD91">
            <v>2</v>
          </cell>
          <cell r="AE91">
            <v>11000</v>
          </cell>
          <cell r="AN91">
            <v>85000</v>
          </cell>
          <cell r="AO91">
            <v>170000</v>
          </cell>
        </row>
        <row r="92">
          <cell r="A92">
            <v>132920</v>
          </cell>
          <cell r="B92" t="str">
            <v>УРАЛ 43206 ВМ - 40</v>
          </cell>
          <cell r="C92">
            <v>1</v>
          </cell>
          <cell r="D92" t="str">
            <v>6СТ-190</v>
          </cell>
          <cell r="E92">
            <v>2</v>
          </cell>
          <cell r="F92" t="str">
            <v>370Х508</v>
          </cell>
          <cell r="G92">
            <v>4</v>
          </cell>
          <cell r="H92">
            <v>45192.800000000003</v>
          </cell>
          <cell r="I92">
            <v>132920</v>
          </cell>
          <cell r="J92" t="str">
            <v>м</v>
          </cell>
          <cell r="K92">
            <v>34</v>
          </cell>
          <cell r="L92" t="str">
            <v>б</v>
          </cell>
          <cell r="M92">
            <v>4</v>
          </cell>
          <cell r="N92">
            <v>85.1</v>
          </cell>
          <cell r="O92">
            <v>3</v>
          </cell>
          <cell r="P92" t="str">
            <v>6СТ-190</v>
          </cell>
          <cell r="Q92">
            <v>2</v>
          </cell>
          <cell r="R92">
            <v>6</v>
          </cell>
          <cell r="S92">
            <v>27.6</v>
          </cell>
          <cell r="T92">
            <v>18.100000000000001</v>
          </cell>
          <cell r="U92">
            <v>1012010</v>
          </cell>
          <cell r="V92">
            <v>0.45</v>
          </cell>
          <cell r="W92">
            <v>8</v>
          </cell>
          <cell r="X92">
            <v>302</v>
          </cell>
          <cell r="Y92">
            <v>12.5</v>
          </cell>
          <cell r="Z92">
            <v>100</v>
          </cell>
          <cell r="AA92">
            <v>100</v>
          </cell>
          <cell r="AB92">
            <v>100</v>
          </cell>
          <cell r="AC92" t="str">
            <v>6СТ-190</v>
          </cell>
          <cell r="AD92">
            <v>2</v>
          </cell>
          <cell r="AE92">
            <v>11000</v>
          </cell>
          <cell r="AN92">
            <v>85000</v>
          </cell>
          <cell r="AO92">
            <v>170000</v>
          </cell>
        </row>
        <row r="93">
          <cell r="A93">
            <v>65829</v>
          </cell>
          <cell r="B93" t="str">
            <v>КАМАЗ 43101 ВМ</v>
          </cell>
          <cell r="C93">
            <v>1</v>
          </cell>
          <cell r="D93" t="str">
            <v>6СТ-190</v>
          </cell>
          <cell r="E93">
            <v>2</v>
          </cell>
          <cell r="F93" t="str">
            <v>370Х508</v>
          </cell>
          <cell r="G93">
            <v>6</v>
          </cell>
          <cell r="H93">
            <v>22381.86</v>
          </cell>
          <cell r="I93">
            <v>65829</v>
          </cell>
          <cell r="J93" t="str">
            <v>м</v>
          </cell>
          <cell r="K93">
            <v>34</v>
          </cell>
          <cell r="L93" t="str">
            <v>д</v>
          </cell>
          <cell r="M93">
            <v>6</v>
          </cell>
          <cell r="N93">
            <v>85.1</v>
          </cell>
          <cell r="O93">
            <v>3</v>
          </cell>
          <cell r="P93" t="str">
            <v>6СТ-190</v>
          </cell>
          <cell r="Q93">
            <v>2</v>
          </cell>
          <cell r="R93">
            <v>6</v>
          </cell>
          <cell r="S93">
            <v>27.6</v>
          </cell>
          <cell r="T93">
            <v>40.5</v>
          </cell>
          <cell r="U93">
            <v>1012010</v>
          </cell>
          <cell r="V93">
            <v>0.45</v>
          </cell>
          <cell r="W93">
            <v>8</v>
          </cell>
          <cell r="X93">
            <v>302</v>
          </cell>
          <cell r="Y93">
            <v>12.5</v>
          </cell>
          <cell r="Z93">
            <v>100</v>
          </cell>
          <cell r="AA93">
            <v>100</v>
          </cell>
          <cell r="AB93">
            <v>100</v>
          </cell>
          <cell r="AC93" t="str">
            <v>6СТ-190</v>
          </cell>
          <cell r="AD93">
            <v>2</v>
          </cell>
          <cell r="AE93">
            <v>11000</v>
          </cell>
          <cell r="AN93">
            <v>85000</v>
          </cell>
          <cell r="AO93">
            <v>170000</v>
          </cell>
        </row>
        <row r="94">
          <cell r="A94">
            <v>75571</v>
          </cell>
          <cell r="B94" t="str">
            <v>КАМАЗ 4208</v>
          </cell>
          <cell r="C94">
            <v>1</v>
          </cell>
          <cell r="D94" t="str">
            <v>6СТ-190</v>
          </cell>
          <cell r="E94">
            <v>2</v>
          </cell>
          <cell r="F94" t="str">
            <v>1220Х400Х533</v>
          </cell>
          <cell r="G94">
            <v>6</v>
          </cell>
          <cell r="H94">
            <v>32495.53</v>
          </cell>
          <cell r="I94">
            <v>75571</v>
          </cell>
          <cell r="J94" t="str">
            <v>м</v>
          </cell>
          <cell r="K94">
            <v>43</v>
          </cell>
          <cell r="L94" t="str">
            <v>д</v>
          </cell>
          <cell r="M94">
            <v>6</v>
          </cell>
          <cell r="N94">
            <v>83</v>
          </cell>
          <cell r="O94">
            <v>3</v>
          </cell>
          <cell r="P94" t="str">
            <v>6СТ-190</v>
          </cell>
          <cell r="Q94">
            <v>2</v>
          </cell>
          <cell r="R94">
            <v>6</v>
          </cell>
          <cell r="S94">
            <v>27.6</v>
          </cell>
          <cell r="T94">
            <v>40.5</v>
          </cell>
          <cell r="U94">
            <v>1012010</v>
          </cell>
          <cell r="V94">
            <v>0.45</v>
          </cell>
          <cell r="W94">
            <v>8</v>
          </cell>
          <cell r="X94">
            <v>302</v>
          </cell>
          <cell r="Y94">
            <v>12.5</v>
          </cell>
          <cell r="Z94">
            <v>100</v>
          </cell>
          <cell r="AA94">
            <v>100</v>
          </cell>
          <cell r="AB94">
            <v>100</v>
          </cell>
          <cell r="AC94" t="str">
            <v>6СТ-190</v>
          </cell>
          <cell r="AD94">
            <v>2</v>
          </cell>
          <cell r="AE94">
            <v>11000</v>
          </cell>
          <cell r="AN94">
            <v>85000</v>
          </cell>
          <cell r="AO94">
            <v>170000</v>
          </cell>
        </row>
        <row r="95">
          <cell r="A95">
            <v>0</v>
          </cell>
          <cell r="B95" t="str">
            <v>Икарус 263</v>
          </cell>
          <cell r="D95" t="str">
            <v>6СТ-182</v>
          </cell>
          <cell r="E95">
            <v>2</v>
          </cell>
          <cell r="F95" t="str">
            <v>280х508</v>
          </cell>
          <cell r="G95">
            <v>6</v>
          </cell>
          <cell r="H95">
            <v>0</v>
          </cell>
          <cell r="J95" t="str">
            <v>м</v>
          </cell>
          <cell r="K95">
            <v>40</v>
          </cell>
          <cell r="L95" t="str">
            <v>д</v>
          </cell>
          <cell r="M95">
            <v>6</v>
          </cell>
          <cell r="N95">
            <v>49.6</v>
          </cell>
          <cell r="O95">
            <v>3</v>
          </cell>
          <cell r="P95" t="str">
            <v>6СТ-182</v>
          </cell>
          <cell r="Q95">
            <v>2</v>
          </cell>
          <cell r="R95">
            <v>6</v>
          </cell>
          <cell r="S95">
            <v>27.6</v>
          </cell>
          <cell r="T95">
            <v>38</v>
          </cell>
          <cell r="U95" t="str">
            <v>МФ4-10170</v>
          </cell>
          <cell r="V95">
            <v>0.42</v>
          </cell>
          <cell r="W95">
            <v>8</v>
          </cell>
          <cell r="X95">
            <v>302</v>
          </cell>
          <cell r="Y95">
            <v>12.5</v>
          </cell>
          <cell r="Z95">
            <v>100</v>
          </cell>
          <cell r="AA95">
            <v>100</v>
          </cell>
          <cell r="AB95">
            <v>100</v>
          </cell>
          <cell r="AC95" t="str">
            <v>6СТ-182</v>
          </cell>
          <cell r="AD95">
            <v>0</v>
          </cell>
          <cell r="AE95">
            <v>11000</v>
          </cell>
          <cell r="AN95">
            <v>85000</v>
          </cell>
          <cell r="AO95">
            <v>170000</v>
          </cell>
        </row>
        <row r="96">
          <cell r="A96">
            <v>0</v>
          </cell>
          <cell r="B96" t="str">
            <v>ПАЗ 3205</v>
          </cell>
          <cell r="D96" t="str">
            <v>6СТ-180</v>
          </cell>
          <cell r="E96">
            <v>1</v>
          </cell>
          <cell r="F96" t="str">
            <v>260-508</v>
          </cell>
          <cell r="G96">
            <v>6</v>
          </cell>
          <cell r="H96">
            <v>0</v>
          </cell>
          <cell r="J96" t="str">
            <v>м</v>
          </cell>
          <cell r="K96">
            <v>34</v>
          </cell>
          <cell r="L96" t="str">
            <v>б</v>
          </cell>
          <cell r="M96">
            <v>6</v>
          </cell>
          <cell r="N96">
            <v>36</v>
          </cell>
          <cell r="O96">
            <v>3</v>
          </cell>
          <cell r="P96" t="str">
            <v>6СТ-180</v>
          </cell>
          <cell r="Q96">
            <v>1</v>
          </cell>
          <cell r="R96">
            <v>6</v>
          </cell>
          <cell r="S96">
            <v>27.6</v>
          </cell>
          <cell r="T96">
            <v>38</v>
          </cell>
          <cell r="U96" t="str">
            <v>МФ4-10170</v>
          </cell>
          <cell r="V96">
            <v>0.42</v>
          </cell>
          <cell r="W96">
            <v>8</v>
          </cell>
          <cell r="X96">
            <v>302</v>
          </cell>
          <cell r="Y96">
            <v>12.5</v>
          </cell>
          <cell r="Z96">
            <v>100</v>
          </cell>
          <cell r="AA96">
            <v>100</v>
          </cell>
          <cell r="AB96">
            <v>100</v>
          </cell>
          <cell r="AC96" t="str">
            <v>6СТ-180</v>
          </cell>
          <cell r="AD96">
            <v>0</v>
          </cell>
          <cell r="AE96">
            <v>11000</v>
          </cell>
          <cell r="AN96">
            <v>85000</v>
          </cell>
          <cell r="AO96">
            <v>170000</v>
          </cell>
        </row>
        <row r="97">
          <cell r="A97">
            <v>0</v>
          </cell>
          <cell r="B97" t="str">
            <v>ПАЗ - 672</v>
          </cell>
          <cell r="D97" t="str">
            <v>6СТ-132</v>
          </cell>
          <cell r="E97">
            <v>2</v>
          </cell>
          <cell r="F97" t="str">
            <v>240х508</v>
          </cell>
          <cell r="G97">
            <v>6</v>
          </cell>
          <cell r="H97">
            <v>0</v>
          </cell>
          <cell r="J97" t="str">
            <v>м</v>
          </cell>
          <cell r="K97">
            <v>34</v>
          </cell>
          <cell r="L97" t="str">
            <v>б</v>
          </cell>
          <cell r="M97">
            <v>6</v>
          </cell>
          <cell r="N97">
            <v>49.6</v>
          </cell>
          <cell r="O97">
            <v>3</v>
          </cell>
          <cell r="P97" t="str">
            <v>6СТ-132</v>
          </cell>
          <cell r="Q97">
            <v>2</v>
          </cell>
          <cell r="R97">
            <v>6</v>
          </cell>
          <cell r="S97">
            <v>27.6</v>
          </cell>
          <cell r="T97" t="e">
            <v>#N/A</v>
          </cell>
          <cell r="U97" t="str">
            <v>МФ4-10170</v>
          </cell>
          <cell r="V97">
            <v>0.42</v>
          </cell>
          <cell r="W97">
            <v>8</v>
          </cell>
          <cell r="X97">
            <v>302</v>
          </cell>
          <cell r="Y97">
            <v>12.5</v>
          </cell>
          <cell r="Z97">
            <v>100</v>
          </cell>
          <cell r="AA97">
            <v>100</v>
          </cell>
          <cell r="AB97">
            <v>100</v>
          </cell>
          <cell r="AC97" t="str">
            <v>6СТ-132</v>
          </cell>
          <cell r="AD97">
            <v>0</v>
          </cell>
          <cell r="AE97">
            <v>11000</v>
          </cell>
          <cell r="AN97">
            <v>85000</v>
          </cell>
          <cell r="AO97">
            <v>170000</v>
          </cell>
        </row>
        <row r="98">
          <cell r="A98">
            <v>0</v>
          </cell>
          <cell r="B98" t="str">
            <v>САРЗ</v>
          </cell>
          <cell r="D98" t="str">
            <v>6СТ-132</v>
          </cell>
          <cell r="E98">
            <v>1</v>
          </cell>
          <cell r="F98" t="str">
            <v>240х508</v>
          </cell>
          <cell r="G98">
            <v>6</v>
          </cell>
          <cell r="H98">
            <v>0</v>
          </cell>
          <cell r="L98" t="str">
            <v>б</v>
          </cell>
          <cell r="M98">
            <v>6</v>
          </cell>
          <cell r="N98">
            <v>36</v>
          </cell>
          <cell r="O98">
            <v>3</v>
          </cell>
          <cell r="P98" t="str">
            <v>6СТ-132</v>
          </cell>
          <cell r="Q98">
            <v>1</v>
          </cell>
          <cell r="R98">
            <v>6</v>
          </cell>
          <cell r="S98">
            <v>27.6</v>
          </cell>
          <cell r="T98" t="e">
            <v>#N/A</v>
          </cell>
          <cell r="U98" t="str">
            <v>МФ4-10170</v>
          </cell>
          <cell r="V98">
            <v>0.42</v>
          </cell>
          <cell r="W98">
            <v>22</v>
          </cell>
          <cell r="X98">
            <v>306</v>
          </cell>
          <cell r="Y98">
            <v>12.5</v>
          </cell>
          <cell r="Z98">
            <v>100</v>
          </cell>
          <cell r="AA98">
            <v>100</v>
          </cell>
          <cell r="AB98">
            <v>100</v>
          </cell>
          <cell r="AC98" t="str">
            <v>6СТ-132</v>
          </cell>
          <cell r="AD98">
            <v>0</v>
          </cell>
          <cell r="AE98">
            <v>11000</v>
          </cell>
          <cell r="AN98">
            <v>85000</v>
          </cell>
          <cell r="AO98">
            <v>170000</v>
          </cell>
        </row>
        <row r="99">
          <cell r="A99">
            <v>0</v>
          </cell>
          <cell r="B99" t="str">
            <v>ЛАЗ-695Н</v>
          </cell>
          <cell r="D99" t="str">
            <v>6СТ-90</v>
          </cell>
          <cell r="E99">
            <v>4</v>
          </cell>
          <cell r="F99" t="str">
            <v>240х508</v>
          </cell>
          <cell r="G99">
            <v>6</v>
          </cell>
          <cell r="H99">
            <v>0</v>
          </cell>
          <cell r="L99" t="str">
            <v>б</v>
          </cell>
          <cell r="M99">
            <v>6</v>
          </cell>
          <cell r="N99">
            <v>59.4</v>
          </cell>
          <cell r="O99">
            <v>3</v>
          </cell>
          <cell r="P99" t="str">
            <v>6СТ-90</v>
          </cell>
          <cell r="Q99">
            <v>4</v>
          </cell>
          <cell r="R99">
            <v>5</v>
          </cell>
          <cell r="S99">
            <v>19.5</v>
          </cell>
          <cell r="T99">
            <v>18.100000000000001</v>
          </cell>
          <cell r="U99" t="str">
            <v>МФ4-10170</v>
          </cell>
          <cell r="V99">
            <v>0.42</v>
          </cell>
          <cell r="W99">
            <v>22</v>
          </cell>
          <cell r="X99">
            <v>306</v>
          </cell>
          <cell r="Y99">
            <v>12.5</v>
          </cell>
          <cell r="Z99">
            <v>100</v>
          </cell>
          <cell r="AA99">
            <v>100</v>
          </cell>
          <cell r="AB99">
            <v>100</v>
          </cell>
          <cell r="AC99" t="str">
            <v>6СТ-90</v>
          </cell>
          <cell r="AD99">
            <v>0</v>
          </cell>
          <cell r="AE99">
            <v>11000</v>
          </cell>
          <cell r="AN99">
            <v>85000</v>
          </cell>
          <cell r="AO99">
            <v>170000</v>
          </cell>
        </row>
        <row r="100">
          <cell r="A100">
            <v>0</v>
          </cell>
          <cell r="B100" t="str">
            <v>ЛиАЗ</v>
          </cell>
          <cell r="D100" t="str">
            <v>6СТ-90</v>
          </cell>
          <cell r="E100">
            <v>2</v>
          </cell>
          <cell r="H100">
            <v>0</v>
          </cell>
          <cell r="L100" t="str">
            <v>д</v>
          </cell>
          <cell r="M100">
            <v>0</v>
          </cell>
          <cell r="N100">
            <v>49.6</v>
          </cell>
          <cell r="O100">
            <v>3</v>
          </cell>
          <cell r="P100" t="str">
            <v>6СТ-90</v>
          </cell>
          <cell r="Q100">
            <v>2</v>
          </cell>
          <cell r="R100">
            <v>6</v>
          </cell>
          <cell r="S100">
            <v>27.6</v>
          </cell>
          <cell r="T100">
            <v>18.100000000000001</v>
          </cell>
          <cell r="U100" t="str">
            <v>МФ4-10170</v>
          </cell>
          <cell r="V100">
            <v>0.42</v>
          </cell>
          <cell r="W100">
            <v>9</v>
          </cell>
          <cell r="X100">
            <v>305</v>
          </cell>
          <cell r="Y100">
            <v>12.5</v>
          </cell>
          <cell r="Z100">
            <v>100</v>
          </cell>
          <cell r="AA100">
            <v>100</v>
          </cell>
          <cell r="AB100">
            <v>100</v>
          </cell>
          <cell r="AC100" t="str">
            <v>6СТ-90</v>
          </cell>
          <cell r="AD100">
            <v>0</v>
          </cell>
          <cell r="AE100">
            <v>11000</v>
          </cell>
          <cell r="AN100">
            <v>85000</v>
          </cell>
          <cell r="AO100">
            <v>170000</v>
          </cell>
        </row>
        <row r="101">
          <cell r="A101">
            <v>0</v>
          </cell>
          <cell r="B101" t="str">
            <v>Икарус 280</v>
          </cell>
          <cell r="D101" t="str">
            <v>6СТ-182</v>
          </cell>
          <cell r="E101">
            <v>2</v>
          </cell>
          <cell r="F101" t="str">
            <v>280х508</v>
          </cell>
          <cell r="G101">
            <v>8</v>
          </cell>
          <cell r="H101">
            <v>0</v>
          </cell>
          <cell r="J101" t="str">
            <v>м</v>
          </cell>
          <cell r="K101">
            <v>43</v>
          </cell>
          <cell r="L101" t="str">
            <v>д</v>
          </cell>
          <cell r="M101">
            <v>8</v>
          </cell>
          <cell r="N101">
            <v>49.6</v>
          </cell>
          <cell r="O101">
            <v>3</v>
          </cell>
          <cell r="P101" t="str">
            <v>6СТ-182</v>
          </cell>
          <cell r="Q101">
            <v>2</v>
          </cell>
          <cell r="R101">
            <v>11.5</v>
          </cell>
          <cell r="S101">
            <v>54.9</v>
          </cell>
          <cell r="T101">
            <v>38</v>
          </cell>
          <cell r="U101" t="str">
            <v>МФ4-10170</v>
          </cell>
          <cell r="V101">
            <v>0.42</v>
          </cell>
          <cell r="W101">
            <v>22</v>
          </cell>
          <cell r="X101">
            <v>306</v>
          </cell>
          <cell r="Y101">
            <v>12.5</v>
          </cell>
          <cell r="Z101">
            <v>100</v>
          </cell>
          <cell r="AA101">
            <v>100</v>
          </cell>
          <cell r="AB101">
            <v>100</v>
          </cell>
          <cell r="AC101" t="str">
            <v>6СТ-182</v>
          </cell>
          <cell r="AD101">
            <v>0</v>
          </cell>
          <cell r="AE101">
            <v>11000</v>
          </cell>
          <cell r="AN101">
            <v>85000</v>
          </cell>
          <cell r="AO101">
            <v>170000</v>
          </cell>
        </row>
        <row r="850">
          <cell r="A850">
            <v>0.65714285714285714</v>
          </cell>
          <cell r="B850" t="str">
            <v>Легковые автомобили</v>
          </cell>
        </row>
        <row r="851">
          <cell r="A851">
            <v>0.32857142857142857</v>
          </cell>
          <cell r="B851" t="str">
            <v>ИСУЦУ</v>
          </cell>
          <cell r="C851">
            <v>1</v>
          </cell>
          <cell r="D851" t="str">
            <v>Р-412</v>
          </cell>
          <cell r="F851">
            <v>0.23</v>
          </cell>
          <cell r="G851">
            <v>20000</v>
          </cell>
          <cell r="H851">
            <v>14000</v>
          </cell>
          <cell r="I851">
            <v>0.32857142857142857</v>
          </cell>
          <cell r="M851">
            <v>0.23</v>
          </cell>
        </row>
        <row r="852">
          <cell r="A852">
            <v>0.32857142857142857</v>
          </cell>
          <cell r="B852" t="str">
            <v>ГАЗ 31029</v>
          </cell>
          <cell r="C852">
            <v>1</v>
          </cell>
          <cell r="D852" t="str">
            <v>Р-412</v>
          </cell>
          <cell r="F852">
            <v>0.23</v>
          </cell>
          <cell r="G852">
            <v>20000</v>
          </cell>
          <cell r="H852">
            <v>14000</v>
          </cell>
          <cell r="I852">
            <v>0.32857142857142857</v>
          </cell>
          <cell r="M852">
            <v>0.23</v>
          </cell>
        </row>
        <row r="853">
          <cell r="A853">
            <v>0</v>
          </cell>
          <cell r="B853" t="str">
            <v>ВАЗ 2108</v>
          </cell>
          <cell r="C853">
            <v>0</v>
          </cell>
          <cell r="D853" t="str">
            <v>С-102</v>
          </cell>
          <cell r="F853">
            <v>0.34</v>
          </cell>
          <cell r="G853">
            <v>0</v>
          </cell>
          <cell r="H853">
            <v>14000</v>
          </cell>
          <cell r="I853">
            <v>0</v>
          </cell>
          <cell r="M853">
            <v>0</v>
          </cell>
        </row>
        <row r="854">
          <cell r="A854">
            <v>0</v>
          </cell>
          <cell r="B854" t="str">
            <v>ИЖ 2715</v>
          </cell>
          <cell r="C854">
            <v>0</v>
          </cell>
          <cell r="D854" t="str">
            <v>С-102</v>
          </cell>
          <cell r="F854">
            <v>0.34</v>
          </cell>
          <cell r="G854">
            <v>0</v>
          </cell>
          <cell r="H854">
            <v>14000</v>
          </cell>
          <cell r="I854">
            <v>0</v>
          </cell>
          <cell r="M854">
            <v>0</v>
          </cell>
        </row>
        <row r="855">
          <cell r="A855">
            <v>0</v>
          </cell>
          <cell r="B855" t="str">
            <v>ГАЗ 31029</v>
          </cell>
          <cell r="C855">
            <v>0</v>
          </cell>
          <cell r="D855" t="str">
            <v>Р-412</v>
          </cell>
          <cell r="F855">
            <v>0.23</v>
          </cell>
          <cell r="G855">
            <v>0</v>
          </cell>
          <cell r="H855">
            <v>14000</v>
          </cell>
          <cell r="I855">
            <v>0</v>
          </cell>
          <cell r="M855">
            <v>0</v>
          </cell>
        </row>
        <row r="856">
          <cell r="A856">
            <v>0</v>
          </cell>
          <cell r="B856" t="str">
            <v>УАЗ 3303-01</v>
          </cell>
          <cell r="C856">
            <v>0</v>
          </cell>
          <cell r="D856" t="str">
            <v>С-102</v>
          </cell>
          <cell r="F856">
            <v>0.34</v>
          </cell>
          <cell r="G856">
            <v>0</v>
          </cell>
          <cell r="H856">
            <v>14000</v>
          </cell>
          <cell r="I856">
            <v>0</v>
          </cell>
          <cell r="M856">
            <v>0</v>
          </cell>
        </row>
        <row r="857">
          <cell r="A857">
            <v>0</v>
          </cell>
          <cell r="B857" t="str">
            <v>ГАЗ 2413</v>
          </cell>
          <cell r="C857">
            <v>0</v>
          </cell>
          <cell r="D857" t="str">
            <v>МФ4-10170</v>
          </cell>
          <cell r="F857">
            <v>0.42</v>
          </cell>
          <cell r="G857">
            <v>0</v>
          </cell>
          <cell r="H857">
            <v>14000</v>
          </cell>
          <cell r="I857">
            <v>0</v>
          </cell>
          <cell r="M857">
            <v>0</v>
          </cell>
        </row>
        <row r="858">
          <cell r="A858">
            <v>0</v>
          </cell>
          <cell r="B858" t="str">
            <v>ГАЗ 32214</v>
          </cell>
          <cell r="C858">
            <v>0</v>
          </cell>
          <cell r="D858" t="str">
            <v>МФ4-10170</v>
          </cell>
          <cell r="F858">
            <v>0.42</v>
          </cell>
          <cell r="G858">
            <v>0</v>
          </cell>
          <cell r="H858">
            <v>14000</v>
          </cell>
          <cell r="I858">
            <v>0</v>
          </cell>
          <cell r="M858">
            <v>0</v>
          </cell>
        </row>
        <row r="859">
          <cell r="A859">
            <v>0</v>
          </cell>
          <cell r="B859" t="str">
            <v>ГАЗ-2752</v>
          </cell>
          <cell r="C859">
            <v>0</v>
          </cell>
          <cell r="D859" t="str">
            <v>МФ4-10170</v>
          </cell>
          <cell r="F859">
            <v>0.42</v>
          </cell>
          <cell r="G859">
            <v>0</v>
          </cell>
          <cell r="H859">
            <v>14000</v>
          </cell>
          <cell r="I859">
            <v>0</v>
          </cell>
          <cell r="M859">
            <v>0</v>
          </cell>
        </row>
        <row r="860">
          <cell r="A860">
            <v>0</v>
          </cell>
          <cell r="B860" t="str">
            <v>Мотоцикл</v>
          </cell>
          <cell r="C860">
            <v>0</v>
          </cell>
          <cell r="D860" t="str">
            <v>W719/15</v>
          </cell>
          <cell r="F860">
            <v>0.45</v>
          </cell>
          <cell r="G860">
            <v>0</v>
          </cell>
          <cell r="H860">
            <v>14000</v>
          </cell>
          <cell r="I860">
            <v>0</v>
          </cell>
          <cell r="M860">
            <v>0</v>
          </cell>
        </row>
        <row r="861">
          <cell r="A861">
            <v>0</v>
          </cell>
          <cell r="B861" t="str">
            <v>ГАЗ-2705</v>
          </cell>
          <cell r="C861">
            <v>0</v>
          </cell>
          <cell r="D861" t="str">
            <v>W719/15</v>
          </cell>
          <cell r="F861">
            <v>0.45</v>
          </cell>
          <cell r="G861">
            <v>0</v>
          </cell>
          <cell r="H861">
            <v>14000</v>
          </cell>
          <cell r="I861">
            <v>0</v>
          </cell>
          <cell r="M861">
            <v>0</v>
          </cell>
        </row>
        <row r="862">
          <cell r="A862">
            <v>0</v>
          </cell>
          <cell r="B862" t="str">
            <v>УАЗ-31514</v>
          </cell>
          <cell r="C862">
            <v>0</v>
          </cell>
          <cell r="D862" t="str">
            <v>W719/15</v>
          </cell>
          <cell r="F862">
            <v>0.45</v>
          </cell>
          <cell r="G862">
            <v>0</v>
          </cell>
          <cell r="H862">
            <v>14000</v>
          </cell>
          <cell r="I862">
            <v>0</v>
          </cell>
          <cell r="M862">
            <v>0</v>
          </cell>
        </row>
        <row r="863">
          <cell r="A863">
            <v>91.226051818181816</v>
          </cell>
          <cell r="B863" t="str">
            <v>Грузовые автомобили</v>
          </cell>
        </row>
        <row r="864">
          <cell r="A864">
            <v>1.5849818181818183</v>
          </cell>
          <cell r="B864" t="str">
            <v>УАЗ - 39099 фургон</v>
          </cell>
          <cell r="C864">
            <v>1</v>
          </cell>
          <cell r="D864" t="str">
            <v>W719/15</v>
          </cell>
          <cell r="F864">
            <v>0.45</v>
          </cell>
          <cell r="G864">
            <v>38744</v>
          </cell>
          <cell r="H864">
            <v>11000</v>
          </cell>
          <cell r="I864">
            <v>1.5849818181818183</v>
          </cell>
          <cell r="M864">
            <v>0.45</v>
          </cell>
        </row>
        <row r="865">
          <cell r="A865">
            <v>2.1347590909090912</v>
          </cell>
          <cell r="B865" t="str">
            <v>УАЗ - 39094</v>
          </cell>
          <cell r="C865">
            <v>1</v>
          </cell>
          <cell r="D865" t="str">
            <v>W719/15</v>
          </cell>
          <cell r="F865">
            <v>0.45</v>
          </cell>
          <cell r="G865">
            <v>52183</v>
          </cell>
          <cell r="H865">
            <v>11000</v>
          </cell>
          <cell r="I865">
            <v>2.1347590909090912</v>
          </cell>
          <cell r="M865">
            <v>0.45</v>
          </cell>
        </row>
        <row r="866">
          <cell r="A866">
            <v>2.1452318181818182</v>
          </cell>
          <cell r="B866" t="str">
            <v xml:space="preserve">УАЗ - 39099 </v>
          </cell>
          <cell r="C866">
            <v>1</v>
          </cell>
          <cell r="D866" t="str">
            <v>W719/15</v>
          </cell>
          <cell r="F866">
            <v>0.45</v>
          </cell>
          <cell r="G866">
            <v>52439</v>
          </cell>
          <cell r="H866">
            <v>11000</v>
          </cell>
          <cell r="I866">
            <v>2.1452318181818182</v>
          </cell>
          <cell r="M866">
            <v>0.45</v>
          </cell>
        </row>
        <row r="867">
          <cell r="A867">
            <v>2.1459272727272727</v>
          </cell>
          <cell r="B867" t="str">
            <v>УАЗ - 39099</v>
          </cell>
          <cell r="C867">
            <v>1</v>
          </cell>
          <cell r="D867" t="str">
            <v>W719/15</v>
          </cell>
          <cell r="F867">
            <v>0.45</v>
          </cell>
          <cell r="G867">
            <v>52456</v>
          </cell>
          <cell r="H867">
            <v>11000</v>
          </cell>
          <cell r="I867">
            <v>2.1459272727272727</v>
          </cell>
          <cell r="M867">
            <v>0.45</v>
          </cell>
        </row>
        <row r="868">
          <cell r="A868">
            <v>1.7762318181818182</v>
          </cell>
          <cell r="B868" t="str">
            <v>УАЗ - 39099</v>
          </cell>
          <cell r="C868">
            <v>1</v>
          </cell>
          <cell r="D868" t="str">
            <v>W719/15</v>
          </cell>
          <cell r="F868">
            <v>0.45</v>
          </cell>
          <cell r="G868">
            <v>43419</v>
          </cell>
          <cell r="H868">
            <v>11000</v>
          </cell>
          <cell r="I868">
            <v>1.7762318181818182</v>
          </cell>
          <cell r="M868">
            <v>0.45</v>
          </cell>
        </row>
        <row r="869">
          <cell r="A869">
            <v>1.8325636363636366</v>
          </cell>
          <cell r="B869" t="str">
            <v>УАЗ - 39099</v>
          </cell>
          <cell r="C869">
            <v>1</v>
          </cell>
          <cell r="D869" t="str">
            <v>W719/15</v>
          </cell>
          <cell r="F869">
            <v>0.45</v>
          </cell>
          <cell r="G869">
            <v>44796</v>
          </cell>
          <cell r="H869">
            <v>11000</v>
          </cell>
          <cell r="I869">
            <v>1.8325636363636366</v>
          </cell>
          <cell r="M869">
            <v>0.45</v>
          </cell>
        </row>
        <row r="870">
          <cell r="A870">
            <v>1.6303500000000002</v>
          </cell>
          <cell r="B870" t="str">
            <v>УАЗ - 3741</v>
          </cell>
          <cell r="C870">
            <v>1</v>
          </cell>
          <cell r="D870" t="str">
            <v>W719/15</v>
          </cell>
          <cell r="F870">
            <v>0.45</v>
          </cell>
          <cell r="G870">
            <v>39853</v>
          </cell>
          <cell r="H870">
            <v>11000</v>
          </cell>
          <cell r="I870">
            <v>1.6303500000000002</v>
          </cell>
          <cell r="M870">
            <v>0.45</v>
          </cell>
        </row>
        <row r="871">
          <cell r="A871">
            <v>2.5431136363636364</v>
          </cell>
          <cell r="B871" t="str">
            <v>УАЗ - 3303</v>
          </cell>
          <cell r="C871">
            <v>1</v>
          </cell>
          <cell r="D871" t="str">
            <v>W719/15</v>
          </cell>
          <cell r="F871">
            <v>0.45</v>
          </cell>
          <cell r="G871">
            <v>62165</v>
          </cell>
          <cell r="H871">
            <v>11000</v>
          </cell>
          <cell r="I871">
            <v>2.5431136363636364</v>
          </cell>
          <cell r="M871">
            <v>0.45</v>
          </cell>
        </row>
        <row r="872">
          <cell r="A872">
            <v>1.8113318181818183</v>
          </cell>
          <cell r="B872" t="str">
            <v>УАЗ - 3303</v>
          </cell>
          <cell r="C872">
            <v>1</v>
          </cell>
          <cell r="D872" t="str">
            <v>W719/15</v>
          </cell>
          <cell r="F872">
            <v>0.45</v>
          </cell>
          <cell r="G872">
            <v>44277</v>
          </cell>
          <cell r="H872">
            <v>11000</v>
          </cell>
          <cell r="I872">
            <v>1.8113318181818183</v>
          </cell>
          <cell r="M872">
            <v>0.45</v>
          </cell>
        </row>
        <row r="873">
          <cell r="A873">
            <v>1.9704681818181817</v>
          </cell>
          <cell r="B873" t="str">
            <v>УАЗ - 39099</v>
          </cell>
          <cell r="C873">
            <v>1</v>
          </cell>
          <cell r="D873" t="str">
            <v>W719/15</v>
          </cell>
          <cell r="F873">
            <v>0.45</v>
          </cell>
          <cell r="G873">
            <v>48167</v>
          </cell>
          <cell r="H873">
            <v>11000</v>
          </cell>
          <cell r="I873">
            <v>1.9704681818181817</v>
          </cell>
          <cell r="M873">
            <v>0.45</v>
          </cell>
        </row>
        <row r="874">
          <cell r="A874">
            <v>2.5112181818181818</v>
          </cell>
          <cell r="B874" t="str">
            <v>ГАЗ - 3302 - 10</v>
          </cell>
          <cell r="C874">
            <v>1</v>
          </cell>
          <cell r="D874" t="str">
            <v>МФ4-10170</v>
          </cell>
          <cell r="F874">
            <v>0.42</v>
          </cell>
          <cell r="G874">
            <v>65770</v>
          </cell>
          <cell r="H874">
            <v>11000</v>
          </cell>
          <cell r="I874">
            <v>2.5112181818181818</v>
          </cell>
          <cell r="M874">
            <v>0.42</v>
          </cell>
        </row>
        <row r="875">
          <cell r="A875">
            <v>2.8054854545454542</v>
          </cell>
          <cell r="B875" t="str">
            <v>ГАЗ - 5201</v>
          </cell>
          <cell r="C875">
            <v>1</v>
          </cell>
          <cell r="D875" t="str">
            <v>МФ4-10170</v>
          </cell>
          <cell r="F875">
            <v>0.42</v>
          </cell>
          <cell r="G875">
            <v>73477</v>
          </cell>
          <cell r="H875">
            <v>11000</v>
          </cell>
          <cell r="I875">
            <v>2.8054854545454542</v>
          </cell>
          <cell r="M875">
            <v>0.42</v>
          </cell>
        </row>
        <row r="876">
          <cell r="A876">
            <v>2.64432</v>
          </cell>
          <cell r="B876" t="str">
            <v>ГАЗ - 5201</v>
          </cell>
          <cell r="C876">
            <v>1</v>
          </cell>
          <cell r="D876" t="str">
            <v>МФ4-10170</v>
          </cell>
          <cell r="F876">
            <v>0.42</v>
          </cell>
          <cell r="G876">
            <v>69256</v>
          </cell>
          <cell r="H876">
            <v>11000</v>
          </cell>
          <cell r="I876">
            <v>2.64432</v>
          </cell>
          <cell r="M876">
            <v>0.42</v>
          </cell>
        </row>
        <row r="877">
          <cell r="A877">
            <v>1.5979472727272725</v>
          </cell>
          <cell r="B877" t="str">
            <v>ГАЗ - 52</v>
          </cell>
          <cell r="C877">
            <v>1</v>
          </cell>
          <cell r="D877" t="str">
            <v>МФ4-10170</v>
          </cell>
          <cell r="F877">
            <v>0.42</v>
          </cell>
          <cell r="G877">
            <v>41851</v>
          </cell>
          <cell r="H877">
            <v>11000</v>
          </cell>
          <cell r="I877">
            <v>1.5979472727272725</v>
          </cell>
          <cell r="M877">
            <v>0.42</v>
          </cell>
        </row>
        <row r="878">
          <cell r="A878">
            <v>2.3644090909090911</v>
          </cell>
          <cell r="B878" t="str">
            <v>ГАЗ - 3307</v>
          </cell>
          <cell r="C878">
            <v>1</v>
          </cell>
          <cell r="D878" t="str">
            <v>МФ4-10170</v>
          </cell>
          <cell r="F878">
            <v>0.42</v>
          </cell>
          <cell r="G878">
            <v>61925</v>
          </cell>
          <cell r="H878">
            <v>11000</v>
          </cell>
          <cell r="I878">
            <v>2.3644090909090911</v>
          </cell>
          <cell r="M878">
            <v>0.42</v>
          </cell>
        </row>
        <row r="879">
          <cell r="A879">
            <v>2.5355399999999997</v>
          </cell>
          <cell r="B879" t="str">
            <v>ГАЗ - 3307</v>
          </cell>
          <cell r="C879">
            <v>1</v>
          </cell>
          <cell r="D879" t="str">
            <v>МФ4-10170</v>
          </cell>
          <cell r="F879">
            <v>0.42</v>
          </cell>
          <cell r="G879">
            <v>66407</v>
          </cell>
          <cell r="H879">
            <v>11000</v>
          </cell>
          <cell r="I879">
            <v>2.5355399999999997</v>
          </cell>
          <cell r="M879">
            <v>0.42</v>
          </cell>
        </row>
        <row r="880">
          <cell r="A880">
            <v>2.7195381818181819</v>
          </cell>
          <cell r="B880" t="str">
            <v>ГАЗ - 3307</v>
          </cell>
          <cell r="C880">
            <v>1</v>
          </cell>
          <cell r="D880" t="str">
            <v>МФ4-10170</v>
          </cell>
          <cell r="F880">
            <v>0.42</v>
          </cell>
          <cell r="G880">
            <v>71226</v>
          </cell>
          <cell r="H880">
            <v>11000</v>
          </cell>
          <cell r="I880">
            <v>2.7195381818181819</v>
          </cell>
          <cell r="M880">
            <v>0.42</v>
          </cell>
        </row>
        <row r="881">
          <cell r="A881">
            <v>1.8748800000000001</v>
          </cell>
          <cell r="B881" t="str">
            <v>ЗИЛ - 431412</v>
          </cell>
          <cell r="C881">
            <v>1</v>
          </cell>
          <cell r="D881" t="str">
            <v>МФ4-10170</v>
          </cell>
          <cell r="F881">
            <v>0.42</v>
          </cell>
          <cell r="G881">
            <v>49104</v>
          </cell>
          <cell r="H881">
            <v>11000</v>
          </cell>
          <cell r="I881">
            <v>1.8748800000000001</v>
          </cell>
          <cell r="M881">
            <v>0.42</v>
          </cell>
        </row>
        <row r="882">
          <cell r="A882">
            <v>3.0344236363636363</v>
          </cell>
          <cell r="B882" t="str">
            <v>ЗИЛ - 431412</v>
          </cell>
          <cell r="C882">
            <v>1</v>
          </cell>
          <cell r="D882" t="str">
            <v>МФ4-10170</v>
          </cell>
          <cell r="F882">
            <v>0.42</v>
          </cell>
          <cell r="G882">
            <v>79473</v>
          </cell>
          <cell r="H882">
            <v>11000</v>
          </cell>
          <cell r="I882">
            <v>3.0344236363636363</v>
          </cell>
          <cell r="M882">
            <v>0.42</v>
          </cell>
        </row>
        <row r="883">
          <cell r="A883">
            <v>1.8572781818181818</v>
          </cell>
          <cell r="B883" t="str">
            <v>ЗИЛ - 131</v>
          </cell>
          <cell r="C883">
            <v>1</v>
          </cell>
          <cell r="D883" t="str">
            <v>МФ4-10170</v>
          </cell>
          <cell r="F883">
            <v>0.42</v>
          </cell>
          <cell r="G883">
            <v>48643</v>
          </cell>
          <cell r="H883">
            <v>11000</v>
          </cell>
          <cell r="I883">
            <v>1.8572781818181818</v>
          </cell>
          <cell r="M883">
            <v>0.42</v>
          </cell>
        </row>
        <row r="884">
          <cell r="A884">
            <v>2.7606981818181815</v>
          </cell>
          <cell r="B884" t="str">
            <v>ЗИЛ - 433362</v>
          </cell>
          <cell r="C884">
            <v>1</v>
          </cell>
          <cell r="D884" t="str">
            <v>МФ4-10170</v>
          </cell>
          <cell r="F884">
            <v>0.42</v>
          </cell>
          <cell r="G884">
            <v>72304</v>
          </cell>
          <cell r="H884">
            <v>11000</v>
          </cell>
          <cell r="I884">
            <v>2.7606981818181815</v>
          </cell>
          <cell r="M884">
            <v>0.42</v>
          </cell>
        </row>
        <row r="885">
          <cell r="A885">
            <v>1.3717200000000001</v>
          </cell>
          <cell r="B885" t="str">
            <v>ЗИЛ ММЗ - 554</v>
          </cell>
          <cell r="C885">
            <v>1</v>
          </cell>
          <cell r="D885" t="str">
            <v>МФ4-10170</v>
          </cell>
          <cell r="F885">
            <v>0.42</v>
          </cell>
          <cell r="G885">
            <v>35926</v>
          </cell>
          <cell r="H885">
            <v>11000</v>
          </cell>
          <cell r="I885">
            <v>1.3717200000000001</v>
          </cell>
          <cell r="M885">
            <v>0.42</v>
          </cell>
        </row>
        <row r="886">
          <cell r="A886">
            <v>1.8382254545454544</v>
          </cell>
          <cell r="B886" t="str">
            <v>ЗИЛ ММЗ - 554</v>
          </cell>
          <cell r="C886">
            <v>1</v>
          </cell>
          <cell r="D886" t="str">
            <v>МФ4-10170</v>
          </cell>
          <cell r="F886">
            <v>0.42</v>
          </cell>
          <cell r="G886">
            <v>48144</v>
          </cell>
          <cell r="H886">
            <v>11000</v>
          </cell>
          <cell r="I886">
            <v>1.8382254545454544</v>
          </cell>
          <cell r="M886">
            <v>0.42</v>
          </cell>
        </row>
        <row r="887">
          <cell r="A887">
            <v>1.2782509090909091</v>
          </cell>
          <cell r="B887" t="str">
            <v>ЗИЛ - 431410</v>
          </cell>
          <cell r="C887">
            <v>1</v>
          </cell>
          <cell r="D887" t="str">
            <v>МФ4-10170</v>
          </cell>
          <cell r="F887">
            <v>0.42</v>
          </cell>
          <cell r="G887">
            <v>33478</v>
          </cell>
          <cell r="H887">
            <v>11000</v>
          </cell>
          <cell r="I887">
            <v>1.2782509090909091</v>
          </cell>
          <cell r="M887">
            <v>0.42</v>
          </cell>
        </row>
        <row r="888">
          <cell r="A888">
            <v>2.1120654545454545</v>
          </cell>
          <cell r="B888" t="str">
            <v>ЗИЛ - 131 ВС - 2201</v>
          </cell>
          <cell r="C888">
            <v>1</v>
          </cell>
          <cell r="D888" t="str">
            <v>МФ4-10170</v>
          </cell>
          <cell r="F888">
            <v>0.42</v>
          </cell>
          <cell r="G888">
            <v>55316</v>
          </cell>
          <cell r="H888">
            <v>11000</v>
          </cell>
          <cell r="I888">
            <v>2.1120654545454545</v>
          </cell>
          <cell r="M888">
            <v>0.42</v>
          </cell>
        </row>
        <row r="889">
          <cell r="A889">
            <v>1.5903109090909091</v>
          </cell>
          <cell r="B889" t="str">
            <v>ЗИЛ - 131</v>
          </cell>
          <cell r="C889">
            <v>1</v>
          </cell>
          <cell r="D889" t="str">
            <v>МФ4-10170</v>
          </cell>
          <cell r="F889">
            <v>0.42</v>
          </cell>
          <cell r="G889">
            <v>41651</v>
          </cell>
          <cell r="H889">
            <v>11000</v>
          </cell>
          <cell r="I889">
            <v>1.5903109090909091</v>
          </cell>
          <cell r="M889">
            <v>0.42</v>
          </cell>
        </row>
        <row r="890">
          <cell r="A890">
            <v>1.2216272727272728</v>
          </cell>
          <cell r="B890" t="str">
            <v>ЗИЛ - 131</v>
          </cell>
          <cell r="C890">
            <v>1</v>
          </cell>
          <cell r="D890" t="str">
            <v>МФ4-10170</v>
          </cell>
          <cell r="F890">
            <v>0.42</v>
          </cell>
          <cell r="G890">
            <v>31995</v>
          </cell>
          <cell r="H890">
            <v>11000</v>
          </cell>
          <cell r="I890">
            <v>1.2216272727272728</v>
          </cell>
          <cell r="M890">
            <v>0.42</v>
          </cell>
        </row>
        <row r="891">
          <cell r="A891">
            <v>2.363110909090909</v>
          </cell>
          <cell r="B891" t="str">
            <v>ЗИЛ 433362 КО-713</v>
          </cell>
          <cell r="C891">
            <v>1</v>
          </cell>
          <cell r="D891" t="str">
            <v>МФ4-10170</v>
          </cell>
          <cell r="F891">
            <v>0.42</v>
          </cell>
          <cell r="G891">
            <v>61891</v>
          </cell>
          <cell r="H891">
            <v>11000</v>
          </cell>
          <cell r="I891">
            <v>2.363110909090909</v>
          </cell>
          <cell r="M891">
            <v>0.42</v>
          </cell>
        </row>
        <row r="892">
          <cell r="A892">
            <v>1.1744727272727273</v>
          </cell>
          <cell r="B892" t="str">
            <v xml:space="preserve">ЗИЛ 433362 </v>
          </cell>
          <cell r="C892">
            <v>1</v>
          </cell>
          <cell r="D892" t="str">
            <v>МФ4-10170</v>
          </cell>
          <cell r="F892">
            <v>0.42</v>
          </cell>
          <cell r="G892">
            <v>30760</v>
          </cell>
          <cell r="H892">
            <v>11000</v>
          </cell>
          <cell r="I892">
            <v>1.1744727272727273</v>
          </cell>
          <cell r="M892">
            <v>0.42</v>
          </cell>
        </row>
        <row r="893">
          <cell r="A893">
            <v>0.82694181818181811</v>
          </cell>
          <cell r="B893" t="str">
            <v>ЗИЛ 433362 АГП-2201</v>
          </cell>
          <cell r="C893">
            <v>1</v>
          </cell>
          <cell r="D893" t="str">
            <v>МФ4-10170</v>
          </cell>
          <cell r="F893">
            <v>0.42</v>
          </cell>
          <cell r="G893">
            <v>21658</v>
          </cell>
          <cell r="H893">
            <v>11000</v>
          </cell>
          <cell r="I893">
            <v>0.82694181818181811</v>
          </cell>
          <cell r="M893">
            <v>0.42</v>
          </cell>
        </row>
        <row r="894">
          <cell r="A894">
            <v>1.0778345454545455</v>
          </cell>
          <cell r="B894" t="str">
            <v>ЗИЛ 133 КС - 3575</v>
          </cell>
          <cell r="C894">
            <v>1</v>
          </cell>
          <cell r="D894" t="str">
            <v>МФ4-10170</v>
          </cell>
          <cell r="F894">
            <v>0.42</v>
          </cell>
          <cell r="G894">
            <v>28229</v>
          </cell>
          <cell r="H894">
            <v>11000</v>
          </cell>
          <cell r="I894">
            <v>1.0778345454545455</v>
          </cell>
          <cell r="M894">
            <v>0.42</v>
          </cell>
        </row>
        <row r="895">
          <cell r="A895">
            <v>1.8858681818181819</v>
          </cell>
          <cell r="B895" t="str">
            <v>КРАЗ 65101 с п / п</v>
          </cell>
          <cell r="C895">
            <v>1</v>
          </cell>
          <cell r="D895">
            <v>1012010</v>
          </cell>
          <cell r="F895">
            <v>0.45</v>
          </cell>
          <cell r="G895">
            <v>46099</v>
          </cell>
          <cell r="H895">
            <v>11000</v>
          </cell>
          <cell r="I895">
            <v>1.8858681818181819</v>
          </cell>
          <cell r="M895">
            <v>0.45</v>
          </cell>
        </row>
        <row r="896">
          <cell r="A896">
            <v>2.1272727272727274</v>
          </cell>
          <cell r="B896" t="str">
            <v>КРАЗ 65101-100ЦА-320</v>
          </cell>
          <cell r="C896">
            <v>1</v>
          </cell>
          <cell r="D896">
            <v>1012010</v>
          </cell>
          <cell r="F896">
            <v>0.45</v>
          </cell>
          <cell r="G896">
            <v>52000</v>
          </cell>
          <cell r="H896">
            <v>11000</v>
          </cell>
          <cell r="I896">
            <v>2.1272727272727274</v>
          </cell>
          <cell r="M896">
            <v>0.45</v>
          </cell>
        </row>
        <row r="897">
          <cell r="A897">
            <v>2.0381318181818182</v>
          </cell>
          <cell r="B897" t="str">
            <v>КРАЗ 65101 КС</v>
          </cell>
          <cell r="C897">
            <v>1</v>
          </cell>
          <cell r="D897">
            <v>1012010</v>
          </cell>
          <cell r="F897">
            <v>0.45</v>
          </cell>
          <cell r="G897">
            <v>49821</v>
          </cell>
          <cell r="H897">
            <v>11000</v>
          </cell>
          <cell r="I897">
            <v>2.0381318181818182</v>
          </cell>
          <cell r="M897">
            <v>0.45</v>
          </cell>
        </row>
        <row r="898">
          <cell r="A898">
            <v>1.7392500000000002</v>
          </cell>
          <cell r="B898" t="str">
            <v>КАМАЗ 53212</v>
          </cell>
          <cell r="C898">
            <v>1</v>
          </cell>
          <cell r="D898">
            <v>1012010</v>
          </cell>
          <cell r="F898">
            <v>0.45</v>
          </cell>
          <cell r="G898">
            <v>42515</v>
          </cell>
          <cell r="H898">
            <v>11000</v>
          </cell>
          <cell r="I898">
            <v>1.7392500000000002</v>
          </cell>
          <cell r="M898">
            <v>0.45</v>
          </cell>
        </row>
        <row r="899">
          <cell r="A899">
            <v>3.3317590909090908</v>
          </cell>
          <cell r="B899" t="str">
            <v>КАМАЗ 53212</v>
          </cell>
          <cell r="C899">
            <v>1</v>
          </cell>
          <cell r="D899">
            <v>1012010</v>
          </cell>
          <cell r="F899">
            <v>0.45</v>
          </cell>
          <cell r="G899">
            <v>81443</v>
          </cell>
          <cell r="H899">
            <v>11000</v>
          </cell>
          <cell r="I899">
            <v>3.3317590909090908</v>
          </cell>
          <cell r="M899">
            <v>0.45</v>
          </cell>
        </row>
        <row r="900">
          <cell r="A900">
            <v>1.3461327272727273</v>
          </cell>
          <cell r="B900" t="str">
            <v>МАЗ 5337</v>
          </cell>
          <cell r="C900">
            <v>1</v>
          </cell>
          <cell r="D900" t="str">
            <v>240-1017040-А2СБ</v>
          </cell>
          <cell r="F900">
            <v>0.38</v>
          </cell>
          <cell r="G900">
            <v>38967</v>
          </cell>
          <cell r="H900">
            <v>11000</v>
          </cell>
          <cell r="I900">
            <v>1.3461327272727273</v>
          </cell>
          <cell r="M900">
            <v>0.38</v>
          </cell>
        </row>
        <row r="901">
          <cell r="A901">
            <v>0.47949090909090908</v>
          </cell>
          <cell r="B901" t="str">
            <v>МАЗ 5334 СМК - 101</v>
          </cell>
          <cell r="C901">
            <v>1</v>
          </cell>
          <cell r="D901" t="str">
            <v>240-1017040-А2СБ</v>
          </cell>
          <cell r="F901">
            <v>0.38</v>
          </cell>
          <cell r="G901">
            <v>13880</v>
          </cell>
          <cell r="H901">
            <v>11000</v>
          </cell>
          <cell r="I901">
            <v>0.47949090909090908</v>
          </cell>
          <cell r="M901">
            <v>0.38</v>
          </cell>
        </row>
        <row r="902">
          <cell r="A902">
            <v>1.4230654545454544</v>
          </cell>
          <cell r="B902" t="str">
            <v>МАЗ 5551</v>
          </cell>
          <cell r="C902">
            <v>1</v>
          </cell>
          <cell r="D902" t="str">
            <v>240-1017040-А2СБ</v>
          </cell>
          <cell r="F902">
            <v>0.38</v>
          </cell>
          <cell r="G902">
            <v>41194</v>
          </cell>
          <cell r="H902">
            <v>11000</v>
          </cell>
          <cell r="I902">
            <v>1.4230654545454544</v>
          </cell>
          <cell r="M902">
            <v>0.38</v>
          </cell>
        </row>
        <row r="903">
          <cell r="A903">
            <v>1.8096290909090911</v>
          </cell>
          <cell r="B903" t="str">
            <v>МАЗ 5551</v>
          </cell>
          <cell r="C903">
            <v>1</v>
          </cell>
          <cell r="D903" t="str">
            <v>240-1017040-А2СБ</v>
          </cell>
          <cell r="F903">
            <v>0.38</v>
          </cell>
          <cell r="G903">
            <v>52384</v>
          </cell>
          <cell r="H903">
            <v>11000</v>
          </cell>
          <cell r="I903">
            <v>1.8096290909090911</v>
          </cell>
          <cell r="M903">
            <v>0.38</v>
          </cell>
        </row>
        <row r="904">
          <cell r="A904">
            <v>2.0580454545454545</v>
          </cell>
          <cell r="B904" t="str">
            <v>МАЗ 53371</v>
          </cell>
          <cell r="C904">
            <v>1</v>
          </cell>
          <cell r="D904" t="str">
            <v>240-1017040-А2СБ</v>
          </cell>
          <cell r="F904">
            <v>0.38</v>
          </cell>
          <cell r="G904">
            <v>59575</v>
          </cell>
          <cell r="H904">
            <v>11000</v>
          </cell>
          <cell r="I904">
            <v>2.0580454545454545</v>
          </cell>
          <cell r="M904">
            <v>0.38</v>
          </cell>
        </row>
        <row r="905">
          <cell r="A905">
            <v>1.6625345454545455</v>
          </cell>
          <cell r="B905" t="str">
            <v>МАЗ 53371</v>
          </cell>
          <cell r="C905">
            <v>1</v>
          </cell>
          <cell r="D905" t="str">
            <v>240-1017040-А2СБ</v>
          </cell>
          <cell r="F905">
            <v>0.38</v>
          </cell>
          <cell r="G905">
            <v>48126</v>
          </cell>
          <cell r="H905">
            <v>11000</v>
          </cell>
          <cell r="I905">
            <v>1.6625345454545455</v>
          </cell>
          <cell r="M905">
            <v>0.38</v>
          </cell>
        </row>
        <row r="906">
          <cell r="A906">
            <v>1.6807054545454545</v>
          </cell>
          <cell r="B906" t="str">
            <v>МАЗ 551603</v>
          </cell>
          <cell r="C906">
            <v>1</v>
          </cell>
          <cell r="D906" t="str">
            <v>240-1017040-А2СБ</v>
          </cell>
          <cell r="F906">
            <v>0.38</v>
          </cell>
          <cell r="G906">
            <v>48652</v>
          </cell>
          <cell r="H906">
            <v>11000</v>
          </cell>
          <cell r="I906">
            <v>1.6807054545454545</v>
          </cell>
          <cell r="M906">
            <v>0.38</v>
          </cell>
        </row>
        <row r="907">
          <cell r="A907">
            <v>1.6928309090909093</v>
          </cell>
          <cell r="B907" t="str">
            <v>МАЗ 551603</v>
          </cell>
          <cell r="C907">
            <v>1</v>
          </cell>
          <cell r="D907" t="str">
            <v>240-1017040-А2СБ</v>
          </cell>
          <cell r="F907">
            <v>0.38</v>
          </cell>
          <cell r="G907">
            <v>49003</v>
          </cell>
          <cell r="H907">
            <v>11000</v>
          </cell>
          <cell r="I907">
            <v>1.6928309090909093</v>
          </cell>
          <cell r="M907">
            <v>0.38</v>
          </cell>
        </row>
        <row r="908">
          <cell r="A908">
            <v>1.7037818181818181</v>
          </cell>
          <cell r="B908" t="str">
            <v>МАЗ 5516</v>
          </cell>
          <cell r="C908">
            <v>1</v>
          </cell>
          <cell r="D908" t="str">
            <v>240-1017040-А2СБ</v>
          </cell>
          <cell r="F908">
            <v>0.38</v>
          </cell>
          <cell r="G908">
            <v>49320</v>
          </cell>
          <cell r="H908">
            <v>11000</v>
          </cell>
          <cell r="I908">
            <v>1.7037818181818181</v>
          </cell>
          <cell r="M908">
            <v>0.38</v>
          </cell>
        </row>
        <row r="909">
          <cell r="A909">
            <v>1.0567581818181817</v>
          </cell>
          <cell r="B909" t="str">
            <v>РОБУР ЛД-2002</v>
          </cell>
          <cell r="C909">
            <v>1</v>
          </cell>
          <cell r="D909" t="str">
            <v>МФ4-10170</v>
          </cell>
          <cell r="F909">
            <v>0.42</v>
          </cell>
          <cell r="G909">
            <v>27677</v>
          </cell>
          <cell r="H909">
            <v>11000</v>
          </cell>
          <cell r="I909">
            <v>1.0567581818181817</v>
          </cell>
          <cell r="M909">
            <v>0.42</v>
          </cell>
        </row>
        <row r="910">
          <cell r="A910">
            <v>0.4437109090909091</v>
          </cell>
          <cell r="B910" t="str">
            <v>МЕРСЕДЕС</v>
          </cell>
          <cell r="C910">
            <v>1</v>
          </cell>
          <cell r="D910" t="str">
            <v>МФ4-10170</v>
          </cell>
          <cell r="F910">
            <v>0.42</v>
          </cell>
          <cell r="G910">
            <v>11621</v>
          </cell>
          <cell r="H910">
            <v>11000</v>
          </cell>
          <cell r="I910">
            <v>0.4437109090909091</v>
          </cell>
          <cell r="M910">
            <v>0.42</v>
          </cell>
        </row>
        <row r="911">
          <cell r="A911">
            <v>5.2576363636363629E-2</v>
          </cell>
          <cell r="B911" t="str">
            <v>МЕРСЕДЕС</v>
          </cell>
          <cell r="C911">
            <v>1</v>
          </cell>
          <cell r="D911" t="str">
            <v>МФ4-10170</v>
          </cell>
          <cell r="F911">
            <v>0.42</v>
          </cell>
          <cell r="G911">
            <v>1377</v>
          </cell>
          <cell r="H911">
            <v>11000</v>
          </cell>
          <cell r="I911">
            <v>5.2576363636363629E-2</v>
          </cell>
          <cell r="M911">
            <v>0.42</v>
          </cell>
        </row>
        <row r="912">
          <cell r="A912">
            <v>0.93530181818181812</v>
          </cell>
          <cell r="B912" t="str">
            <v>МЕРСЕДЕС</v>
          </cell>
          <cell r="C912">
            <v>1</v>
          </cell>
          <cell r="D912" t="str">
            <v>МФ4-10170</v>
          </cell>
          <cell r="F912">
            <v>0.42</v>
          </cell>
          <cell r="G912">
            <v>24496</v>
          </cell>
          <cell r="H912">
            <v>11000</v>
          </cell>
          <cell r="I912">
            <v>0.93530181818181812</v>
          </cell>
          <cell r="M912">
            <v>0.42</v>
          </cell>
        </row>
        <row r="913">
          <cell r="A913">
            <v>1.242130909090909</v>
          </cell>
          <cell r="B913" t="str">
            <v>МЕРСЕДЕС</v>
          </cell>
          <cell r="C913">
            <v>1</v>
          </cell>
          <cell r="D913" t="str">
            <v>МФ4-10170</v>
          </cell>
          <cell r="F913">
            <v>0.42</v>
          </cell>
          <cell r="G913">
            <v>32532</v>
          </cell>
          <cell r="H913">
            <v>11000</v>
          </cell>
          <cell r="I913">
            <v>1.242130909090909</v>
          </cell>
          <cell r="M913">
            <v>0.42</v>
          </cell>
        </row>
        <row r="914">
          <cell r="A914">
            <v>0.69090909090909092</v>
          </cell>
          <cell r="B914" t="str">
            <v>ТАТРА 815 УДС - 114</v>
          </cell>
          <cell r="C914">
            <v>1</v>
          </cell>
          <cell r="D914" t="str">
            <v>240-1017040-А2СБ</v>
          </cell>
          <cell r="F914">
            <v>0.38</v>
          </cell>
          <cell r="G914">
            <v>20000</v>
          </cell>
          <cell r="H914">
            <v>11000</v>
          </cell>
          <cell r="I914">
            <v>0.69090909090909092</v>
          </cell>
          <cell r="M914">
            <v>0.38</v>
          </cell>
        </row>
        <row r="915">
          <cell r="A915">
            <v>0.69090909090909092</v>
          </cell>
          <cell r="B915" t="str">
            <v>ТАТРА 815 УДС - 114</v>
          </cell>
          <cell r="C915">
            <v>1</v>
          </cell>
          <cell r="D915" t="str">
            <v>240-1017040-А2СБ</v>
          </cell>
          <cell r="F915">
            <v>0.38</v>
          </cell>
          <cell r="G915">
            <v>20000</v>
          </cell>
          <cell r="H915">
            <v>11000</v>
          </cell>
          <cell r="I915">
            <v>0.69090909090909092</v>
          </cell>
          <cell r="M915">
            <v>0.38</v>
          </cell>
        </row>
        <row r="916">
          <cell r="A916">
            <v>0</v>
          </cell>
          <cell r="B916" t="str">
            <v>ГАЗ 5312</v>
          </cell>
          <cell r="C916">
            <v>0</v>
          </cell>
          <cell r="D916" t="str">
            <v>МФ4-10170</v>
          </cell>
          <cell r="F916">
            <v>0.42</v>
          </cell>
          <cell r="G916">
            <v>0</v>
          </cell>
          <cell r="H916">
            <v>11000</v>
          </cell>
          <cell r="I916">
            <v>0</v>
          </cell>
          <cell r="M916">
            <v>0</v>
          </cell>
        </row>
        <row r="917">
          <cell r="A917">
            <v>0</v>
          </cell>
          <cell r="B917" t="str">
            <v>КО 503В (на базе ГАЗ 53)</v>
          </cell>
          <cell r="C917">
            <v>0</v>
          </cell>
          <cell r="D917" t="str">
            <v>МФ4-10170</v>
          </cell>
          <cell r="F917">
            <v>0.42</v>
          </cell>
          <cell r="G917">
            <v>0</v>
          </cell>
          <cell r="H917">
            <v>11000</v>
          </cell>
          <cell r="I917">
            <v>0</v>
          </cell>
          <cell r="M917">
            <v>0</v>
          </cell>
        </row>
        <row r="918">
          <cell r="A918">
            <v>0</v>
          </cell>
          <cell r="B918" t="str">
            <v>ГАЗ-5201</v>
          </cell>
          <cell r="C918">
            <v>0</v>
          </cell>
          <cell r="D918" t="str">
            <v>МФ4-10170</v>
          </cell>
          <cell r="F918">
            <v>0.42</v>
          </cell>
          <cell r="G918">
            <v>0</v>
          </cell>
          <cell r="H918">
            <v>11000</v>
          </cell>
          <cell r="I918">
            <v>0</v>
          </cell>
          <cell r="M918">
            <v>0</v>
          </cell>
        </row>
        <row r="919">
          <cell r="A919">
            <v>0</v>
          </cell>
          <cell r="B919" t="str">
            <v>ГАЗ-33021</v>
          </cell>
          <cell r="C919">
            <v>0</v>
          </cell>
          <cell r="D919" t="str">
            <v>МФ4-10170</v>
          </cell>
          <cell r="F919">
            <v>0.42</v>
          </cell>
          <cell r="G919">
            <v>0</v>
          </cell>
          <cell r="H919">
            <v>11000</v>
          </cell>
          <cell r="I919">
            <v>0</v>
          </cell>
          <cell r="M919">
            <v>0</v>
          </cell>
        </row>
        <row r="920">
          <cell r="A920">
            <v>0</v>
          </cell>
          <cell r="B920" t="str">
            <v>ГАЗ 66</v>
          </cell>
          <cell r="C920">
            <v>0</v>
          </cell>
          <cell r="D920" t="str">
            <v>МФ4-10170</v>
          </cell>
          <cell r="F920">
            <v>0.42</v>
          </cell>
          <cell r="G920">
            <v>0</v>
          </cell>
          <cell r="H920">
            <v>11000</v>
          </cell>
          <cell r="I920">
            <v>0</v>
          </cell>
          <cell r="M920">
            <v>0</v>
          </cell>
        </row>
        <row r="921">
          <cell r="A921">
            <v>0</v>
          </cell>
          <cell r="B921" t="str">
            <v>ЗИЛ ВС-22</v>
          </cell>
          <cell r="C921">
            <v>0</v>
          </cell>
          <cell r="D921" t="str">
            <v>МФ4-10170</v>
          </cell>
          <cell r="F921">
            <v>0.42</v>
          </cell>
          <cell r="G921">
            <v>0</v>
          </cell>
          <cell r="H921">
            <v>11000</v>
          </cell>
          <cell r="I921">
            <v>0</v>
          </cell>
          <cell r="M921">
            <v>0</v>
          </cell>
        </row>
        <row r="922">
          <cell r="A922">
            <v>0</v>
          </cell>
          <cell r="B922" t="str">
            <v>ЗИЛ ВС-22П</v>
          </cell>
          <cell r="C922">
            <v>0</v>
          </cell>
          <cell r="D922" t="str">
            <v>МФ4-10170</v>
          </cell>
          <cell r="F922">
            <v>0.42</v>
          </cell>
          <cell r="G922">
            <v>0</v>
          </cell>
          <cell r="H922">
            <v>11000</v>
          </cell>
          <cell r="I922">
            <v>0</v>
          </cell>
          <cell r="M922">
            <v>0</v>
          </cell>
        </row>
        <row r="923">
          <cell r="A923">
            <v>0</v>
          </cell>
          <cell r="B923" t="str">
            <v>Роботрон</v>
          </cell>
          <cell r="C923">
            <v>0</v>
          </cell>
          <cell r="D923" t="str">
            <v>МФ4-10170</v>
          </cell>
          <cell r="F923">
            <v>0.42</v>
          </cell>
          <cell r="G923">
            <v>0</v>
          </cell>
          <cell r="H923">
            <v>11000</v>
          </cell>
          <cell r="I923">
            <v>0</v>
          </cell>
          <cell r="M923">
            <v>0</v>
          </cell>
        </row>
        <row r="924">
          <cell r="A924">
            <v>0</v>
          </cell>
          <cell r="B924" t="str">
            <v>УАЗ 39094</v>
          </cell>
          <cell r="C924">
            <v>0</v>
          </cell>
          <cell r="D924" t="str">
            <v>W719/15</v>
          </cell>
          <cell r="F924">
            <v>0.45</v>
          </cell>
          <cell r="G924">
            <v>0</v>
          </cell>
          <cell r="H924">
            <v>11000</v>
          </cell>
          <cell r="I924">
            <v>0</v>
          </cell>
          <cell r="M924">
            <v>0</v>
          </cell>
        </row>
        <row r="925">
          <cell r="A925">
            <v>0</v>
          </cell>
          <cell r="B925" t="str">
            <v>ЗИЛ-431810</v>
          </cell>
          <cell r="C925">
            <v>0</v>
          </cell>
          <cell r="D925" t="str">
            <v>МФ4-10170</v>
          </cell>
          <cell r="F925">
            <v>0.42</v>
          </cell>
          <cell r="G925">
            <v>0</v>
          </cell>
          <cell r="H925">
            <v>11000</v>
          </cell>
          <cell r="I925">
            <v>0</v>
          </cell>
          <cell r="M925">
            <v>0</v>
          </cell>
        </row>
        <row r="926">
          <cell r="A926">
            <v>0</v>
          </cell>
          <cell r="B926" t="str">
            <v>ЗИЛ-431410</v>
          </cell>
          <cell r="C926">
            <v>0</v>
          </cell>
          <cell r="D926" t="str">
            <v>МФ4-10170</v>
          </cell>
          <cell r="F926">
            <v>0.42</v>
          </cell>
          <cell r="G926">
            <v>0</v>
          </cell>
          <cell r="H926">
            <v>11000</v>
          </cell>
          <cell r="I926">
            <v>0</v>
          </cell>
          <cell r="M926">
            <v>0</v>
          </cell>
        </row>
        <row r="927">
          <cell r="A927">
            <v>0</v>
          </cell>
          <cell r="B927" t="str">
            <v>Робур</v>
          </cell>
          <cell r="C927">
            <v>0</v>
          </cell>
          <cell r="D927" t="str">
            <v>МФ4-10170</v>
          </cell>
          <cell r="F927">
            <v>0.42</v>
          </cell>
          <cell r="G927">
            <v>0</v>
          </cell>
          <cell r="H927">
            <v>11000</v>
          </cell>
          <cell r="I927">
            <v>0</v>
          </cell>
          <cell r="M927">
            <v>0</v>
          </cell>
        </row>
        <row r="930">
          <cell r="A930">
            <v>23.615569090909091</v>
          </cell>
          <cell r="B930" t="str">
            <v>Автобусы</v>
          </cell>
        </row>
        <row r="931">
          <cell r="A931">
            <v>2.6942318181818181</v>
          </cell>
          <cell r="B931" t="str">
            <v>УРАЛ 375 ВМ - 40</v>
          </cell>
          <cell r="C931">
            <v>1</v>
          </cell>
          <cell r="D931">
            <v>1012010</v>
          </cell>
          <cell r="F931">
            <v>0.45</v>
          </cell>
          <cell r="G931">
            <v>65859</v>
          </cell>
          <cell r="H931">
            <v>11000</v>
          </cell>
          <cell r="I931">
            <v>2.6942318181818181</v>
          </cell>
          <cell r="M931">
            <v>0.45</v>
          </cell>
        </row>
        <row r="932">
          <cell r="A932">
            <v>4.2573872727272724</v>
          </cell>
          <cell r="B932" t="str">
            <v>ПАЗ 3205</v>
          </cell>
          <cell r="C932">
            <v>1</v>
          </cell>
          <cell r="D932" t="str">
            <v>МФ4-10170</v>
          </cell>
          <cell r="F932">
            <v>0.42</v>
          </cell>
          <cell r="G932">
            <v>111503</v>
          </cell>
          <cell r="H932">
            <v>11000</v>
          </cell>
          <cell r="I932">
            <v>4.2573872727272724</v>
          </cell>
          <cell r="M932">
            <v>0.42</v>
          </cell>
        </row>
        <row r="933">
          <cell r="A933">
            <v>5.4417681818181816</v>
          </cell>
          <cell r="B933" t="str">
            <v>УРАЛ 43206 ВМ - 40</v>
          </cell>
          <cell r="C933">
            <v>1</v>
          </cell>
          <cell r="D933">
            <v>1012010</v>
          </cell>
          <cell r="F933">
            <v>0.45</v>
          </cell>
          <cell r="G933">
            <v>133021</v>
          </cell>
          <cell r="H933">
            <v>11000</v>
          </cell>
          <cell r="I933">
            <v>5.4417681818181816</v>
          </cell>
          <cell r="M933">
            <v>0.45</v>
          </cell>
        </row>
        <row r="934">
          <cell r="A934">
            <v>5.437636363636364</v>
          </cell>
          <cell r="B934" t="str">
            <v>УРАЛ 43206 ВМ - 40</v>
          </cell>
          <cell r="C934">
            <v>1</v>
          </cell>
          <cell r="D934">
            <v>1012010</v>
          </cell>
          <cell r="F934">
            <v>0.45</v>
          </cell>
          <cell r="G934">
            <v>132920</v>
          </cell>
          <cell r="H934">
            <v>11000</v>
          </cell>
          <cell r="I934">
            <v>5.437636363636364</v>
          </cell>
          <cell r="M934">
            <v>0.45</v>
          </cell>
        </row>
        <row r="935">
          <cell r="A935">
            <v>2.6930045454545453</v>
          </cell>
          <cell r="B935" t="str">
            <v>КАМАЗ 43101 ВМ</v>
          </cell>
          <cell r="C935">
            <v>1</v>
          </cell>
          <cell r="D935">
            <v>1012010</v>
          </cell>
          <cell r="F935">
            <v>0.45</v>
          </cell>
          <cell r="G935">
            <v>65829</v>
          </cell>
          <cell r="H935">
            <v>11000</v>
          </cell>
          <cell r="I935">
            <v>2.6930045454545453</v>
          </cell>
          <cell r="M935">
            <v>0.45</v>
          </cell>
        </row>
        <row r="936">
          <cell r="A936">
            <v>3.0915409090909094</v>
          </cell>
          <cell r="B936" t="str">
            <v>КАМАЗ 4208</v>
          </cell>
          <cell r="C936">
            <v>1</v>
          </cell>
          <cell r="D936">
            <v>1012010</v>
          </cell>
          <cell r="F936">
            <v>0.45</v>
          </cell>
          <cell r="G936">
            <v>75571</v>
          </cell>
          <cell r="H936">
            <v>11000</v>
          </cell>
          <cell r="I936">
            <v>3.0915409090909094</v>
          </cell>
          <cell r="M936">
            <v>0.45</v>
          </cell>
        </row>
        <row r="937">
          <cell r="A937">
            <v>0</v>
          </cell>
          <cell r="B937" t="str">
            <v>Икарус 263</v>
          </cell>
          <cell r="C937">
            <v>0</v>
          </cell>
          <cell r="D937" t="str">
            <v>МФ4-10170</v>
          </cell>
          <cell r="F937">
            <v>0.42</v>
          </cell>
          <cell r="G937">
            <v>0</v>
          </cell>
          <cell r="H937">
            <v>11000</v>
          </cell>
          <cell r="I937">
            <v>0</v>
          </cell>
          <cell r="M937">
            <v>0</v>
          </cell>
        </row>
        <row r="938">
          <cell r="A938">
            <v>0</v>
          </cell>
          <cell r="B938" t="str">
            <v>ПАЗ 3205</v>
          </cell>
          <cell r="C938">
            <v>0</v>
          </cell>
          <cell r="D938" t="str">
            <v>МФ4-10170</v>
          </cell>
          <cell r="F938">
            <v>0.42</v>
          </cell>
          <cell r="G938">
            <v>0</v>
          </cell>
          <cell r="H938">
            <v>11000</v>
          </cell>
          <cell r="I938">
            <v>0</v>
          </cell>
          <cell r="M938">
            <v>0</v>
          </cell>
        </row>
        <row r="939">
          <cell r="A939">
            <v>0</v>
          </cell>
          <cell r="B939" t="str">
            <v>ПАЗ - 672</v>
          </cell>
          <cell r="C939">
            <v>0</v>
          </cell>
          <cell r="D939" t="str">
            <v>МФ4-10170</v>
          </cell>
          <cell r="F939">
            <v>0.42</v>
          </cell>
          <cell r="G939">
            <v>0</v>
          </cell>
          <cell r="H939">
            <v>11000</v>
          </cell>
          <cell r="I939">
            <v>0</v>
          </cell>
          <cell r="M939">
            <v>0</v>
          </cell>
        </row>
        <row r="940">
          <cell r="A940">
            <v>0</v>
          </cell>
          <cell r="B940" t="str">
            <v>САРЗ</v>
          </cell>
          <cell r="C940">
            <v>0</v>
          </cell>
          <cell r="D940" t="str">
            <v>МФ4-10170</v>
          </cell>
          <cell r="F940">
            <v>0.42</v>
          </cell>
          <cell r="G940">
            <v>0</v>
          </cell>
          <cell r="H940">
            <v>11000</v>
          </cell>
          <cell r="I940">
            <v>0</v>
          </cell>
          <cell r="M940">
            <v>0</v>
          </cell>
        </row>
        <row r="941">
          <cell r="A941">
            <v>0</v>
          </cell>
          <cell r="B941" t="str">
            <v>ЛАЗ-695Н</v>
          </cell>
          <cell r="C941">
            <v>0</v>
          </cell>
          <cell r="D941" t="str">
            <v>МФ4-10170</v>
          </cell>
          <cell r="F941">
            <v>0.42</v>
          </cell>
          <cell r="G941">
            <v>0</v>
          </cell>
          <cell r="H941">
            <v>11000</v>
          </cell>
          <cell r="I941">
            <v>0</v>
          </cell>
          <cell r="M941">
            <v>0</v>
          </cell>
        </row>
        <row r="942">
          <cell r="A942">
            <v>0</v>
          </cell>
          <cell r="B942" t="str">
            <v>ЛиАЗ</v>
          </cell>
          <cell r="C942">
            <v>0</v>
          </cell>
          <cell r="D942" t="str">
            <v>МФ4-10170</v>
          </cell>
          <cell r="F942">
            <v>0.42</v>
          </cell>
          <cell r="G942">
            <v>0</v>
          </cell>
          <cell r="H942">
            <v>11000</v>
          </cell>
          <cell r="I942">
            <v>0</v>
          </cell>
          <cell r="M942">
            <v>0</v>
          </cell>
        </row>
        <row r="943">
          <cell r="A943">
            <v>0</v>
          </cell>
          <cell r="B943" t="str">
            <v>Икарус 280</v>
          </cell>
          <cell r="C943">
            <v>0</v>
          </cell>
          <cell r="D943" t="str">
            <v>МФ4-10170</v>
          </cell>
          <cell r="F943">
            <v>0.42</v>
          </cell>
          <cell r="G943">
            <v>0</v>
          </cell>
          <cell r="H943">
            <v>11000</v>
          </cell>
          <cell r="I943">
            <v>0</v>
          </cell>
          <cell r="M943">
            <v>0</v>
          </cell>
        </row>
        <row r="2195">
          <cell r="A2195">
            <v>30.76923076923077</v>
          </cell>
          <cell r="B2195" t="str">
            <v>Легковые автомобили</v>
          </cell>
        </row>
        <row r="2196">
          <cell r="A2196">
            <v>15.384615384615385</v>
          </cell>
          <cell r="B2196" t="str">
            <v>ИСУЦУ</v>
          </cell>
          <cell r="C2196">
            <v>1</v>
          </cell>
          <cell r="D2196">
            <v>20</v>
          </cell>
          <cell r="E2196">
            <v>65</v>
          </cell>
          <cell r="F2196">
            <v>4</v>
          </cell>
          <cell r="G2196">
            <v>50</v>
          </cell>
          <cell r="H2196">
            <v>50</v>
          </cell>
          <cell r="I2196">
            <v>15.384615384615385</v>
          </cell>
          <cell r="M2196">
            <v>12.5</v>
          </cell>
          <cell r="N2196">
            <v>4</v>
          </cell>
          <cell r="O2196">
            <v>382</v>
          </cell>
          <cell r="P2196">
            <v>12.5</v>
          </cell>
        </row>
        <row r="2197">
          <cell r="A2197">
            <v>15.384615384615385</v>
          </cell>
          <cell r="B2197" t="str">
            <v>ГАЗ 31029</v>
          </cell>
          <cell r="C2197">
            <v>1</v>
          </cell>
          <cell r="D2197">
            <v>20</v>
          </cell>
          <cell r="E2197">
            <v>65</v>
          </cell>
          <cell r="F2197">
            <v>4</v>
          </cell>
          <cell r="G2197">
            <v>50</v>
          </cell>
          <cell r="H2197">
            <v>50</v>
          </cell>
          <cell r="I2197">
            <v>15.384615384615385</v>
          </cell>
          <cell r="M2197">
            <v>12.5</v>
          </cell>
          <cell r="N2197">
            <v>4</v>
          </cell>
          <cell r="P2197">
            <v>12.5</v>
          </cell>
        </row>
        <row r="2198">
          <cell r="A2198">
            <v>0</v>
          </cell>
          <cell r="B2198" t="str">
            <v>ВАЗ 2108</v>
          </cell>
          <cell r="C2198">
            <v>0</v>
          </cell>
          <cell r="D2198">
            <v>0</v>
          </cell>
          <cell r="E2198">
            <v>65</v>
          </cell>
          <cell r="F2198">
            <v>4</v>
          </cell>
          <cell r="G2198">
            <v>25.6</v>
          </cell>
          <cell r="H2198">
            <v>0</v>
          </cell>
          <cell r="I2198">
            <v>0</v>
          </cell>
          <cell r="M2198">
            <v>6.4</v>
          </cell>
          <cell r="N2198">
            <v>0</v>
          </cell>
          <cell r="P2198">
            <v>0</v>
          </cell>
        </row>
        <row r="2199">
          <cell r="A2199">
            <v>0</v>
          </cell>
          <cell r="B2199" t="str">
            <v>ИЖ 2715</v>
          </cell>
          <cell r="C2199">
            <v>0</v>
          </cell>
          <cell r="D2199">
            <v>0</v>
          </cell>
          <cell r="E2199">
            <v>65</v>
          </cell>
          <cell r="F2199">
            <v>4</v>
          </cell>
          <cell r="G2199">
            <v>26.4</v>
          </cell>
          <cell r="H2199">
            <v>0</v>
          </cell>
          <cell r="I2199">
            <v>0</v>
          </cell>
          <cell r="M2199">
            <v>6.6</v>
          </cell>
          <cell r="N2199">
            <v>0</v>
          </cell>
          <cell r="P2199">
            <v>0</v>
          </cell>
        </row>
        <row r="2200">
          <cell r="A2200">
            <v>0</v>
          </cell>
          <cell r="B2200" t="str">
            <v>ГАЗ 31029</v>
          </cell>
          <cell r="C2200">
            <v>0</v>
          </cell>
          <cell r="D2200">
            <v>0</v>
          </cell>
          <cell r="E2200">
            <v>65</v>
          </cell>
          <cell r="F2200">
            <v>4</v>
          </cell>
          <cell r="G2200">
            <v>28</v>
          </cell>
          <cell r="H2200">
            <v>0</v>
          </cell>
          <cell r="I2200">
            <v>0</v>
          </cell>
          <cell r="M2200">
            <v>7</v>
          </cell>
          <cell r="N2200">
            <v>0</v>
          </cell>
          <cell r="P2200">
            <v>0</v>
          </cell>
        </row>
        <row r="2201">
          <cell r="A2201">
            <v>0</v>
          </cell>
          <cell r="B2201" t="str">
            <v>УАЗ 3303-01</v>
          </cell>
          <cell r="C2201">
            <v>0</v>
          </cell>
          <cell r="D2201">
            <v>0</v>
          </cell>
          <cell r="E2201">
            <v>65</v>
          </cell>
          <cell r="F2201">
            <v>4</v>
          </cell>
          <cell r="G2201">
            <v>28</v>
          </cell>
          <cell r="H2201">
            <v>0</v>
          </cell>
          <cell r="I2201">
            <v>0</v>
          </cell>
          <cell r="M2201">
            <v>7</v>
          </cell>
          <cell r="N2201">
            <v>0</v>
          </cell>
          <cell r="P2201">
            <v>0</v>
          </cell>
        </row>
        <row r="2202">
          <cell r="A2202">
            <v>0</v>
          </cell>
          <cell r="B2202" t="str">
            <v>ГАЗ 2413</v>
          </cell>
          <cell r="C2202">
            <v>0</v>
          </cell>
          <cell r="D2202">
            <v>0</v>
          </cell>
          <cell r="E2202">
            <v>65</v>
          </cell>
          <cell r="F2202">
            <v>4</v>
          </cell>
          <cell r="G2202">
            <v>48.4</v>
          </cell>
          <cell r="H2202">
            <v>0</v>
          </cell>
          <cell r="I2202">
            <v>0</v>
          </cell>
          <cell r="M2202">
            <v>12.1</v>
          </cell>
          <cell r="N2202">
            <v>0</v>
          </cell>
          <cell r="P2202">
            <v>0</v>
          </cell>
        </row>
        <row r="2203">
          <cell r="A2203">
            <v>0</v>
          </cell>
          <cell r="B2203" t="str">
            <v>ГАЗ 32214</v>
          </cell>
          <cell r="C2203">
            <v>0</v>
          </cell>
          <cell r="D2203">
            <v>0</v>
          </cell>
          <cell r="E2203">
            <v>65</v>
          </cell>
          <cell r="F2203">
            <v>6</v>
          </cell>
          <cell r="G2203">
            <v>39.599999999999994</v>
          </cell>
          <cell r="H2203">
            <v>0</v>
          </cell>
          <cell r="I2203">
            <v>0</v>
          </cell>
          <cell r="M2203">
            <v>6.6</v>
          </cell>
          <cell r="N2203">
            <v>0</v>
          </cell>
          <cell r="P2203">
            <v>0</v>
          </cell>
        </row>
        <row r="2204">
          <cell r="A2204">
            <v>0</v>
          </cell>
          <cell r="B2204" t="str">
            <v>ГАЗ-2752</v>
          </cell>
          <cell r="C2204">
            <v>0</v>
          </cell>
          <cell r="D2204">
            <v>0</v>
          </cell>
          <cell r="E2204">
            <v>65</v>
          </cell>
          <cell r="F2204">
            <v>6</v>
          </cell>
          <cell r="G2204">
            <v>39.599999999999994</v>
          </cell>
          <cell r="H2204">
            <v>0</v>
          </cell>
          <cell r="I2204">
            <v>0</v>
          </cell>
          <cell r="M2204">
            <v>6.6</v>
          </cell>
          <cell r="N2204">
            <v>0</v>
          </cell>
          <cell r="P2204">
            <v>0</v>
          </cell>
        </row>
        <row r="2205">
          <cell r="A2205">
            <v>0</v>
          </cell>
          <cell r="B2205" t="str">
            <v>Мотоцикл</v>
          </cell>
          <cell r="C2205">
            <v>0</v>
          </cell>
          <cell r="D2205">
            <v>0</v>
          </cell>
          <cell r="E2205">
            <v>65</v>
          </cell>
          <cell r="F2205">
            <v>3</v>
          </cell>
          <cell r="G2205">
            <v>17.100000000000001</v>
          </cell>
          <cell r="H2205">
            <v>0</v>
          </cell>
          <cell r="I2205">
            <v>0</v>
          </cell>
          <cell r="M2205">
            <v>5.7</v>
          </cell>
          <cell r="N2205">
            <v>0</v>
          </cell>
          <cell r="P2205">
            <v>0</v>
          </cell>
        </row>
        <row r="2206">
          <cell r="A2206">
            <v>0</v>
          </cell>
          <cell r="B2206" t="str">
            <v>ГАЗ-2705</v>
          </cell>
          <cell r="C2206">
            <v>0</v>
          </cell>
          <cell r="D2206">
            <v>0</v>
          </cell>
          <cell r="E2206">
            <v>65</v>
          </cell>
          <cell r="F2206">
            <v>6</v>
          </cell>
          <cell r="G2206">
            <v>72.599999999999994</v>
          </cell>
          <cell r="H2206">
            <v>0</v>
          </cell>
          <cell r="I2206">
            <v>0</v>
          </cell>
          <cell r="M2206">
            <v>12.1</v>
          </cell>
          <cell r="N2206">
            <v>0</v>
          </cell>
          <cell r="P2206">
            <v>0</v>
          </cell>
        </row>
        <row r="2207">
          <cell r="A2207">
            <v>0</v>
          </cell>
          <cell r="B2207" t="str">
            <v>УАЗ-31514</v>
          </cell>
          <cell r="C2207">
            <v>0</v>
          </cell>
          <cell r="D2207">
            <v>0</v>
          </cell>
          <cell r="E2207">
            <v>65</v>
          </cell>
          <cell r="F2207">
            <v>4</v>
          </cell>
          <cell r="G2207">
            <v>68</v>
          </cell>
          <cell r="H2207">
            <v>0</v>
          </cell>
          <cell r="I2207">
            <v>0</v>
          </cell>
          <cell r="M2207">
            <v>17</v>
          </cell>
          <cell r="N2207">
            <v>0</v>
          </cell>
          <cell r="P2207">
            <v>0</v>
          </cell>
        </row>
        <row r="2208">
          <cell r="A2208">
            <v>1219.5462823529413</v>
          </cell>
          <cell r="B2208" t="str">
            <v>Грузовые автомобили</v>
          </cell>
        </row>
        <row r="2209">
          <cell r="A2209">
            <v>0</v>
          </cell>
          <cell r="B2209" t="str">
            <v>УАЗ - 39099 фургон</v>
          </cell>
          <cell r="C2209">
            <v>1</v>
          </cell>
          <cell r="D2209">
            <v>0</v>
          </cell>
          <cell r="E2209">
            <v>85</v>
          </cell>
          <cell r="F2209">
            <v>4</v>
          </cell>
          <cell r="G2209">
            <v>127.2</v>
          </cell>
          <cell r="H2209">
            <v>127.2</v>
          </cell>
          <cell r="I2209">
            <v>0</v>
          </cell>
          <cell r="M2209">
            <v>31.8</v>
          </cell>
          <cell r="N2209">
            <v>4</v>
          </cell>
          <cell r="P2209">
            <v>0</v>
          </cell>
        </row>
        <row r="2210">
          <cell r="A2210">
            <v>0</v>
          </cell>
          <cell r="B2210" t="str">
            <v>УАЗ - 39094</v>
          </cell>
          <cell r="C2210">
            <v>1</v>
          </cell>
          <cell r="D2210">
            <v>0</v>
          </cell>
          <cell r="E2210">
            <v>85</v>
          </cell>
          <cell r="F2210">
            <v>4</v>
          </cell>
          <cell r="G2210">
            <v>127.2</v>
          </cell>
          <cell r="H2210">
            <v>127.2</v>
          </cell>
          <cell r="I2210">
            <v>0</v>
          </cell>
          <cell r="M2210">
            <v>31.8</v>
          </cell>
          <cell r="N2210">
            <v>4</v>
          </cell>
          <cell r="P2210">
            <v>0</v>
          </cell>
        </row>
        <row r="2211">
          <cell r="A2211">
            <v>0</v>
          </cell>
          <cell r="B2211" t="str">
            <v xml:space="preserve">УАЗ - 39099 </v>
          </cell>
          <cell r="C2211">
            <v>1</v>
          </cell>
          <cell r="D2211">
            <v>0</v>
          </cell>
          <cell r="E2211">
            <v>85</v>
          </cell>
          <cell r="F2211">
            <v>4</v>
          </cell>
          <cell r="G2211">
            <v>127.2</v>
          </cell>
          <cell r="H2211">
            <v>127.2</v>
          </cell>
          <cell r="I2211">
            <v>0</v>
          </cell>
          <cell r="M2211">
            <v>31.8</v>
          </cell>
          <cell r="N2211">
            <v>4</v>
          </cell>
          <cell r="P2211">
            <v>0</v>
          </cell>
        </row>
        <row r="2212">
          <cell r="A2212">
            <v>0</v>
          </cell>
          <cell r="B2212" t="str">
            <v>УАЗ - 39099</v>
          </cell>
          <cell r="C2212">
            <v>1</v>
          </cell>
          <cell r="D2212">
            <v>0</v>
          </cell>
          <cell r="E2212">
            <v>85</v>
          </cell>
          <cell r="F2212">
            <v>4</v>
          </cell>
          <cell r="G2212">
            <v>127.2</v>
          </cell>
          <cell r="H2212">
            <v>127.2</v>
          </cell>
          <cell r="I2212">
            <v>0</v>
          </cell>
          <cell r="M2212">
            <v>31.8</v>
          </cell>
          <cell r="N2212">
            <v>4</v>
          </cell>
          <cell r="P2212">
            <v>0</v>
          </cell>
        </row>
        <row r="2213">
          <cell r="A2213">
            <v>0</v>
          </cell>
          <cell r="B2213" t="str">
            <v>УАЗ - 39099</v>
          </cell>
          <cell r="C2213">
            <v>1</v>
          </cell>
          <cell r="D2213">
            <v>0</v>
          </cell>
          <cell r="E2213">
            <v>85</v>
          </cell>
          <cell r="F2213">
            <v>4</v>
          </cell>
          <cell r="G2213">
            <v>127.2</v>
          </cell>
          <cell r="H2213">
            <v>127.2</v>
          </cell>
          <cell r="I2213">
            <v>0</v>
          </cell>
          <cell r="M2213">
            <v>31.8</v>
          </cell>
          <cell r="N2213">
            <v>4</v>
          </cell>
          <cell r="P2213">
            <v>0</v>
          </cell>
        </row>
        <row r="2214">
          <cell r="A2214">
            <v>0</v>
          </cell>
          <cell r="B2214" t="str">
            <v>УАЗ - 39099</v>
          </cell>
          <cell r="C2214">
            <v>1</v>
          </cell>
          <cell r="D2214">
            <v>0</v>
          </cell>
          <cell r="E2214">
            <v>85</v>
          </cell>
          <cell r="F2214">
            <v>4</v>
          </cell>
          <cell r="G2214">
            <v>127.2</v>
          </cell>
          <cell r="H2214">
            <v>127.2</v>
          </cell>
          <cell r="I2214">
            <v>0</v>
          </cell>
          <cell r="M2214">
            <v>31.8</v>
          </cell>
          <cell r="N2214">
            <v>4</v>
          </cell>
          <cell r="P2214">
            <v>0</v>
          </cell>
        </row>
        <row r="2215">
          <cell r="A2215">
            <v>0</v>
          </cell>
          <cell r="B2215" t="str">
            <v>УАЗ - 3741</v>
          </cell>
          <cell r="C2215">
            <v>1</v>
          </cell>
          <cell r="D2215">
            <v>0</v>
          </cell>
          <cell r="E2215">
            <v>85</v>
          </cell>
          <cell r="F2215">
            <v>4</v>
          </cell>
          <cell r="G2215">
            <v>127.2</v>
          </cell>
          <cell r="H2215">
            <v>127.2</v>
          </cell>
          <cell r="I2215">
            <v>0</v>
          </cell>
          <cell r="M2215">
            <v>31.8</v>
          </cell>
          <cell r="N2215">
            <v>4</v>
          </cell>
          <cell r="P2215">
            <v>0</v>
          </cell>
        </row>
        <row r="2216">
          <cell r="A2216">
            <v>0</v>
          </cell>
          <cell r="B2216" t="str">
            <v>УАЗ - 3303</v>
          </cell>
          <cell r="C2216">
            <v>1</v>
          </cell>
          <cell r="D2216">
            <v>0</v>
          </cell>
          <cell r="E2216">
            <v>85</v>
          </cell>
          <cell r="F2216">
            <v>4</v>
          </cell>
          <cell r="G2216">
            <v>127.2</v>
          </cell>
          <cell r="H2216">
            <v>127.2</v>
          </cell>
          <cell r="I2216">
            <v>0</v>
          </cell>
          <cell r="M2216">
            <v>31.8</v>
          </cell>
          <cell r="N2216">
            <v>4</v>
          </cell>
          <cell r="P2216">
            <v>0</v>
          </cell>
        </row>
        <row r="2217">
          <cell r="A2217">
            <v>0</v>
          </cell>
          <cell r="B2217" t="str">
            <v>УАЗ - 3303</v>
          </cell>
          <cell r="C2217">
            <v>1</v>
          </cell>
          <cell r="D2217">
            <v>0</v>
          </cell>
          <cell r="E2217">
            <v>85</v>
          </cell>
          <cell r="F2217">
            <v>4</v>
          </cell>
          <cell r="G2217">
            <v>127.2</v>
          </cell>
          <cell r="H2217">
            <v>127.2</v>
          </cell>
          <cell r="I2217">
            <v>0</v>
          </cell>
          <cell r="M2217">
            <v>31.8</v>
          </cell>
          <cell r="N2217">
            <v>4</v>
          </cell>
          <cell r="P2217">
            <v>0</v>
          </cell>
        </row>
        <row r="2218">
          <cell r="A2218">
            <v>72.08049882352941</v>
          </cell>
          <cell r="B2218" t="str">
            <v>УАЗ - 39099</v>
          </cell>
          <cell r="C2218">
            <v>1</v>
          </cell>
          <cell r="D2218">
            <v>48.167000000000002</v>
          </cell>
          <cell r="E2218">
            <v>85</v>
          </cell>
          <cell r="F2218">
            <v>4</v>
          </cell>
          <cell r="G2218">
            <v>127.2</v>
          </cell>
          <cell r="H2218">
            <v>127.2</v>
          </cell>
          <cell r="I2218">
            <v>72.08049882352941</v>
          </cell>
          <cell r="M2218">
            <v>31.8</v>
          </cell>
          <cell r="N2218">
            <v>4</v>
          </cell>
          <cell r="P2218">
            <v>31.8</v>
          </cell>
        </row>
        <row r="2219">
          <cell r="A2219">
            <v>41.319035294117647</v>
          </cell>
          <cell r="B2219" t="str">
            <v>ГАЗ - 3302 - 10</v>
          </cell>
          <cell r="C2219">
            <v>1</v>
          </cell>
          <cell r="D2219">
            <v>65.77</v>
          </cell>
          <cell r="E2219">
            <v>85</v>
          </cell>
          <cell r="F2219">
            <v>6</v>
          </cell>
          <cell r="G2219">
            <v>53.400000000000006</v>
          </cell>
          <cell r="H2219">
            <v>53.400000000000006</v>
          </cell>
          <cell r="I2219">
            <v>41.319035294117647</v>
          </cell>
          <cell r="M2219">
            <v>8.9</v>
          </cell>
          <cell r="N2219">
            <v>6</v>
          </cell>
          <cell r="P2219">
            <v>8.9</v>
          </cell>
        </row>
        <row r="2220">
          <cell r="A2220">
            <v>0</v>
          </cell>
          <cell r="B2220" t="str">
            <v>ГАЗ - 5201</v>
          </cell>
          <cell r="C2220">
            <v>1</v>
          </cell>
          <cell r="D2220">
            <v>0</v>
          </cell>
          <cell r="E2220">
            <v>85</v>
          </cell>
          <cell r="F2220">
            <v>6</v>
          </cell>
          <cell r="G2220">
            <v>216</v>
          </cell>
          <cell r="H2220">
            <v>216</v>
          </cell>
          <cell r="I2220">
            <v>0</v>
          </cell>
          <cell r="M2220">
            <v>36</v>
          </cell>
          <cell r="N2220">
            <v>6</v>
          </cell>
          <cell r="P2220">
            <v>0</v>
          </cell>
        </row>
        <row r="2221">
          <cell r="A2221">
            <v>0</v>
          </cell>
          <cell r="B2221" t="str">
            <v>ГАЗ - 5201</v>
          </cell>
          <cell r="C2221">
            <v>1</v>
          </cell>
          <cell r="D2221">
            <v>0</v>
          </cell>
          <cell r="E2221">
            <v>85</v>
          </cell>
          <cell r="F2221">
            <v>6</v>
          </cell>
          <cell r="G2221">
            <v>216</v>
          </cell>
          <cell r="H2221">
            <v>216</v>
          </cell>
          <cell r="I2221">
            <v>0</v>
          </cell>
          <cell r="M2221">
            <v>36</v>
          </cell>
          <cell r="N2221">
            <v>6</v>
          </cell>
          <cell r="P2221">
            <v>0</v>
          </cell>
        </row>
        <row r="2222">
          <cell r="A2222">
            <v>124.37132470588237</v>
          </cell>
          <cell r="B2222" t="str">
            <v>ГАЗ - 52</v>
          </cell>
          <cell r="C2222">
            <v>1</v>
          </cell>
          <cell r="D2222">
            <v>41.850999999999999</v>
          </cell>
          <cell r="E2222">
            <v>85</v>
          </cell>
          <cell r="F2222">
            <v>6</v>
          </cell>
          <cell r="G2222">
            <v>252.60000000000002</v>
          </cell>
          <cell r="H2222">
            <v>252.60000000000002</v>
          </cell>
          <cell r="I2222">
            <v>124.37132470588237</v>
          </cell>
          <cell r="M2222">
            <v>42.1</v>
          </cell>
          <cell r="N2222">
            <v>6</v>
          </cell>
          <cell r="P2222">
            <v>42.1</v>
          </cell>
        </row>
        <row r="2223">
          <cell r="A2223">
            <v>0</v>
          </cell>
          <cell r="B2223" t="str">
            <v>ГАЗ - 3307</v>
          </cell>
          <cell r="C2223">
            <v>1</v>
          </cell>
          <cell r="D2223">
            <v>0</v>
          </cell>
          <cell r="E2223">
            <v>85</v>
          </cell>
          <cell r="F2223">
            <v>6</v>
          </cell>
          <cell r="G2223">
            <v>216</v>
          </cell>
          <cell r="H2223">
            <v>216</v>
          </cell>
          <cell r="I2223">
            <v>0</v>
          </cell>
          <cell r="M2223">
            <v>36</v>
          </cell>
          <cell r="N2223">
            <v>6</v>
          </cell>
          <cell r="P2223">
            <v>0</v>
          </cell>
        </row>
        <row r="2224">
          <cell r="A2224">
            <v>0</v>
          </cell>
          <cell r="B2224" t="str">
            <v>ГАЗ - 3307</v>
          </cell>
          <cell r="C2224">
            <v>1</v>
          </cell>
          <cell r="D2224">
            <v>0</v>
          </cell>
          <cell r="E2224">
            <v>85</v>
          </cell>
          <cell r="F2224">
            <v>6</v>
          </cell>
          <cell r="G2224">
            <v>216</v>
          </cell>
          <cell r="H2224">
            <v>216</v>
          </cell>
          <cell r="I2224">
            <v>0</v>
          </cell>
          <cell r="M2224">
            <v>36</v>
          </cell>
          <cell r="N2224">
            <v>6</v>
          </cell>
          <cell r="P2224">
            <v>0</v>
          </cell>
        </row>
        <row r="2225">
          <cell r="A2225">
            <v>0</v>
          </cell>
          <cell r="B2225" t="str">
            <v>ГАЗ - 3307</v>
          </cell>
          <cell r="C2225">
            <v>1</v>
          </cell>
          <cell r="D2225">
            <v>0</v>
          </cell>
          <cell r="E2225">
            <v>85</v>
          </cell>
          <cell r="F2225">
            <v>6</v>
          </cell>
          <cell r="G2225">
            <v>216</v>
          </cell>
          <cell r="H2225">
            <v>216</v>
          </cell>
          <cell r="I2225">
            <v>0</v>
          </cell>
          <cell r="M2225">
            <v>36</v>
          </cell>
          <cell r="N2225">
            <v>6</v>
          </cell>
          <cell r="P2225">
            <v>0</v>
          </cell>
        </row>
        <row r="2226">
          <cell r="A2226">
            <v>0</v>
          </cell>
          <cell r="B2226" t="str">
            <v>ЗИЛ - 431412</v>
          </cell>
          <cell r="C2226">
            <v>1</v>
          </cell>
          <cell r="D2226">
            <v>0</v>
          </cell>
          <cell r="E2226">
            <v>85</v>
          </cell>
          <cell r="F2226">
            <v>6</v>
          </cell>
          <cell r="G2226">
            <v>252.60000000000002</v>
          </cell>
          <cell r="H2226">
            <v>252.60000000000002</v>
          </cell>
          <cell r="I2226">
            <v>0</v>
          </cell>
          <cell r="M2226">
            <v>42.1</v>
          </cell>
          <cell r="N2226">
            <v>6</v>
          </cell>
          <cell r="P2226">
            <v>0</v>
          </cell>
        </row>
        <row r="2227">
          <cell r="A2227">
            <v>0</v>
          </cell>
          <cell r="B2227" t="str">
            <v>ЗИЛ - 431412</v>
          </cell>
          <cell r="C2227">
            <v>1</v>
          </cell>
          <cell r="D2227">
            <v>0</v>
          </cell>
          <cell r="E2227">
            <v>85</v>
          </cell>
          <cell r="F2227">
            <v>6</v>
          </cell>
          <cell r="G2227">
            <v>252.60000000000002</v>
          </cell>
          <cell r="H2227">
            <v>252.60000000000002</v>
          </cell>
          <cell r="I2227">
            <v>0</v>
          </cell>
          <cell r="M2227">
            <v>42.1</v>
          </cell>
          <cell r="N2227">
            <v>6</v>
          </cell>
          <cell r="P2227">
            <v>0</v>
          </cell>
        </row>
        <row r="2228">
          <cell r="A2228">
            <v>0</v>
          </cell>
          <cell r="B2228" t="str">
            <v>ЗИЛ - 131</v>
          </cell>
          <cell r="C2228">
            <v>1</v>
          </cell>
          <cell r="D2228">
            <v>0</v>
          </cell>
          <cell r="E2228">
            <v>85</v>
          </cell>
          <cell r="F2228">
            <v>6</v>
          </cell>
          <cell r="G2228">
            <v>390</v>
          </cell>
          <cell r="H2228">
            <v>390</v>
          </cell>
          <cell r="I2228">
            <v>0</v>
          </cell>
          <cell r="M2228">
            <v>65</v>
          </cell>
          <cell r="N2228">
            <v>6</v>
          </cell>
          <cell r="P2228">
            <v>0</v>
          </cell>
        </row>
        <row r="2229">
          <cell r="A2229">
            <v>0</v>
          </cell>
          <cell r="B2229" t="str">
            <v>ЗИЛ - 433362</v>
          </cell>
          <cell r="C2229">
            <v>1</v>
          </cell>
          <cell r="D2229">
            <v>0</v>
          </cell>
          <cell r="E2229">
            <v>85</v>
          </cell>
          <cell r="F2229">
            <v>6</v>
          </cell>
          <cell r="G2229">
            <v>252.60000000000002</v>
          </cell>
          <cell r="H2229">
            <v>252.60000000000002</v>
          </cell>
          <cell r="I2229">
            <v>0</v>
          </cell>
          <cell r="M2229">
            <v>42.1</v>
          </cell>
          <cell r="N2229">
            <v>6</v>
          </cell>
          <cell r="P2229">
            <v>0</v>
          </cell>
        </row>
        <row r="2230">
          <cell r="A2230">
            <v>0</v>
          </cell>
          <cell r="B2230" t="str">
            <v>ЗИЛ ММЗ - 554</v>
          </cell>
          <cell r="C2230">
            <v>1</v>
          </cell>
          <cell r="D2230">
            <v>0</v>
          </cell>
          <cell r="E2230">
            <v>85</v>
          </cell>
          <cell r="F2230">
            <v>6</v>
          </cell>
          <cell r="G2230">
            <v>252.60000000000002</v>
          </cell>
          <cell r="H2230">
            <v>252.60000000000002</v>
          </cell>
          <cell r="I2230">
            <v>0</v>
          </cell>
          <cell r="M2230">
            <v>42.1</v>
          </cell>
          <cell r="N2230">
            <v>6</v>
          </cell>
          <cell r="P2230">
            <v>0</v>
          </cell>
        </row>
        <row r="2231">
          <cell r="A2231">
            <v>0</v>
          </cell>
          <cell r="B2231" t="str">
            <v>ЗИЛ ММЗ - 554</v>
          </cell>
          <cell r="C2231">
            <v>1</v>
          </cell>
          <cell r="D2231">
            <v>0</v>
          </cell>
          <cell r="E2231">
            <v>85</v>
          </cell>
          <cell r="F2231">
            <v>6</v>
          </cell>
          <cell r="G2231">
            <v>252.60000000000002</v>
          </cell>
          <cell r="H2231">
            <v>252.60000000000002</v>
          </cell>
          <cell r="I2231">
            <v>0</v>
          </cell>
          <cell r="M2231">
            <v>42.1</v>
          </cell>
          <cell r="N2231">
            <v>6</v>
          </cell>
          <cell r="P2231">
            <v>0</v>
          </cell>
        </row>
        <row r="2232">
          <cell r="A2232">
            <v>0</v>
          </cell>
          <cell r="B2232" t="str">
            <v>ЗИЛ - 431410</v>
          </cell>
          <cell r="C2232">
            <v>1</v>
          </cell>
          <cell r="D2232">
            <v>0</v>
          </cell>
          <cell r="E2232">
            <v>85</v>
          </cell>
          <cell r="F2232">
            <v>6</v>
          </cell>
          <cell r="G2232">
            <v>252.60000000000002</v>
          </cell>
          <cell r="H2232">
            <v>252.60000000000002</v>
          </cell>
          <cell r="I2232">
            <v>0</v>
          </cell>
          <cell r="M2232">
            <v>42.1</v>
          </cell>
          <cell r="N2232">
            <v>6</v>
          </cell>
          <cell r="P2232">
            <v>0</v>
          </cell>
        </row>
        <row r="2233">
          <cell r="A2233">
            <v>0</v>
          </cell>
          <cell r="B2233" t="str">
            <v>ЗИЛ - 131 ВС - 2201</v>
          </cell>
          <cell r="C2233">
            <v>1</v>
          </cell>
          <cell r="D2233">
            <v>0</v>
          </cell>
          <cell r="E2233">
            <v>85</v>
          </cell>
          <cell r="F2233">
            <v>6</v>
          </cell>
          <cell r="G2233">
            <v>252.60000000000002</v>
          </cell>
          <cell r="H2233">
            <v>252.60000000000002</v>
          </cell>
          <cell r="I2233">
            <v>0</v>
          </cell>
          <cell r="M2233">
            <v>42.1</v>
          </cell>
          <cell r="N2233">
            <v>6</v>
          </cell>
          <cell r="P2233">
            <v>0</v>
          </cell>
        </row>
        <row r="2234">
          <cell r="A2234">
            <v>174.64019294117648</v>
          </cell>
          <cell r="B2234" t="str">
            <v>ЗИЛ - 131</v>
          </cell>
          <cell r="C2234">
            <v>1</v>
          </cell>
          <cell r="D2234">
            <v>41.651000000000003</v>
          </cell>
          <cell r="E2234">
            <v>85</v>
          </cell>
          <cell r="F2234">
            <v>6</v>
          </cell>
          <cell r="G2234">
            <v>356.4</v>
          </cell>
          <cell r="H2234">
            <v>356.4</v>
          </cell>
          <cell r="I2234">
            <v>174.64019294117648</v>
          </cell>
          <cell r="M2234">
            <v>59.4</v>
          </cell>
          <cell r="N2234">
            <v>6</v>
          </cell>
          <cell r="P2234">
            <v>59.4</v>
          </cell>
        </row>
        <row r="2235">
          <cell r="A2235">
            <v>95.081611764705897</v>
          </cell>
          <cell r="B2235" t="str">
            <v>ЗИЛ - 131</v>
          </cell>
          <cell r="C2235">
            <v>1</v>
          </cell>
          <cell r="D2235">
            <v>31.995000000000001</v>
          </cell>
          <cell r="E2235">
            <v>85</v>
          </cell>
          <cell r="F2235">
            <v>6</v>
          </cell>
          <cell r="G2235">
            <v>252.60000000000002</v>
          </cell>
          <cell r="H2235">
            <v>252.60000000000002</v>
          </cell>
          <cell r="I2235">
            <v>95.081611764705897</v>
          </cell>
          <cell r="M2235">
            <v>42.1</v>
          </cell>
          <cell r="N2235">
            <v>6</v>
          </cell>
          <cell r="P2235">
            <v>42.1</v>
          </cell>
        </row>
        <row r="2236">
          <cell r="A2236">
            <v>0</v>
          </cell>
          <cell r="B2236" t="str">
            <v>ЗИЛ 433362 КО-713</v>
          </cell>
          <cell r="C2236">
            <v>1</v>
          </cell>
          <cell r="D2236">
            <v>0</v>
          </cell>
          <cell r="E2236">
            <v>85</v>
          </cell>
          <cell r="F2236">
            <v>6</v>
          </cell>
          <cell r="G2236">
            <v>252.60000000000002</v>
          </cell>
          <cell r="H2236">
            <v>252.60000000000002</v>
          </cell>
          <cell r="I2236">
            <v>0</v>
          </cell>
          <cell r="M2236">
            <v>42.1</v>
          </cell>
          <cell r="N2236">
            <v>6</v>
          </cell>
          <cell r="P2236">
            <v>0</v>
          </cell>
        </row>
        <row r="2237">
          <cell r="A2237">
            <v>0</v>
          </cell>
          <cell r="B2237" t="str">
            <v xml:space="preserve">ЗИЛ 433362 </v>
          </cell>
          <cell r="C2237">
            <v>1</v>
          </cell>
          <cell r="D2237">
            <v>0</v>
          </cell>
          <cell r="E2237">
            <v>85</v>
          </cell>
          <cell r="F2237">
            <v>6</v>
          </cell>
          <cell r="G2237">
            <v>252.60000000000002</v>
          </cell>
          <cell r="H2237">
            <v>252.60000000000002</v>
          </cell>
          <cell r="I2237">
            <v>0</v>
          </cell>
          <cell r="M2237">
            <v>42.1</v>
          </cell>
          <cell r="N2237">
            <v>6</v>
          </cell>
          <cell r="P2237">
            <v>0</v>
          </cell>
        </row>
        <row r="2238">
          <cell r="A2238">
            <v>64.362480000000019</v>
          </cell>
          <cell r="B2238" t="str">
            <v>ЗИЛ 433362 АГП-2201</v>
          </cell>
          <cell r="C2238">
            <v>1</v>
          </cell>
          <cell r="D2238">
            <v>21.658000000000001</v>
          </cell>
          <cell r="E2238">
            <v>85</v>
          </cell>
          <cell r="F2238">
            <v>6</v>
          </cell>
          <cell r="G2238">
            <v>252.60000000000002</v>
          </cell>
          <cell r="H2238">
            <v>252.60000000000002</v>
          </cell>
          <cell r="I2238">
            <v>64.362480000000019</v>
          </cell>
          <cell r="M2238">
            <v>42.1</v>
          </cell>
          <cell r="N2238">
            <v>6</v>
          </cell>
          <cell r="P2238">
            <v>42.1</v>
          </cell>
        </row>
        <row r="2239">
          <cell r="A2239">
            <v>0</v>
          </cell>
          <cell r="B2239" t="str">
            <v>ЗИЛ 133 КС - 3575</v>
          </cell>
          <cell r="C2239">
            <v>1</v>
          </cell>
          <cell r="D2239">
            <v>0</v>
          </cell>
          <cell r="E2239">
            <v>85</v>
          </cell>
          <cell r="F2239">
            <v>10</v>
          </cell>
          <cell r="G2239">
            <v>421</v>
          </cell>
          <cell r="H2239">
            <v>421</v>
          </cell>
          <cell r="I2239">
            <v>0</v>
          </cell>
          <cell r="M2239">
            <v>42.1</v>
          </cell>
          <cell r="N2239">
            <v>10</v>
          </cell>
          <cell r="P2239">
            <v>0</v>
          </cell>
        </row>
        <row r="2240">
          <cell r="A2240">
            <v>0</v>
          </cell>
          <cell r="B2240" t="str">
            <v>КРАЗ 65101 с п / п</v>
          </cell>
          <cell r="C2240">
            <v>1</v>
          </cell>
          <cell r="D2240">
            <v>0</v>
          </cell>
          <cell r="E2240">
            <v>85</v>
          </cell>
          <cell r="F2240">
            <v>18</v>
          </cell>
          <cell r="G2240">
            <v>1170</v>
          </cell>
          <cell r="H2240">
            <v>1170</v>
          </cell>
          <cell r="I2240">
            <v>0</v>
          </cell>
          <cell r="M2240">
            <v>65</v>
          </cell>
          <cell r="N2240">
            <v>18</v>
          </cell>
          <cell r="P2240">
            <v>0</v>
          </cell>
        </row>
        <row r="2241">
          <cell r="A2241">
            <v>0</v>
          </cell>
          <cell r="B2241" t="str">
            <v>КРАЗ 65101-100ЦА-320</v>
          </cell>
          <cell r="C2241">
            <v>1</v>
          </cell>
          <cell r="D2241">
            <v>0</v>
          </cell>
          <cell r="E2241">
            <v>85</v>
          </cell>
          <cell r="F2241">
            <v>10</v>
          </cell>
          <cell r="G2241">
            <v>650</v>
          </cell>
          <cell r="H2241">
            <v>650</v>
          </cell>
          <cell r="I2241">
            <v>0</v>
          </cell>
          <cell r="M2241">
            <v>65</v>
          </cell>
          <cell r="N2241">
            <v>10</v>
          </cell>
          <cell r="P2241">
            <v>0</v>
          </cell>
        </row>
        <row r="2242">
          <cell r="A2242">
            <v>0</v>
          </cell>
          <cell r="B2242" t="str">
            <v>КРАЗ 65101 КС</v>
          </cell>
          <cell r="C2242">
            <v>1</v>
          </cell>
          <cell r="D2242">
            <v>0</v>
          </cell>
          <cell r="E2242">
            <v>85</v>
          </cell>
          <cell r="F2242">
            <v>10</v>
          </cell>
          <cell r="G2242">
            <v>650</v>
          </cell>
          <cell r="H2242">
            <v>650</v>
          </cell>
          <cell r="I2242">
            <v>0</v>
          </cell>
          <cell r="M2242">
            <v>65</v>
          </cell>
          <cell r="N2242">
            <v>10</v>
          </cell>
          <cell r="P2242">
            <v>0</v>
          </cell>
        </row>
        <row r="2243">
          <cell r="A2243">
            <v>0</v>
          </cell>
          <cell r="B2243" t="str">
            <v>КАМАЗ 53212</v>
          </cell>
          <cell r="C2243">
            <v>1</v>
          </cell>
          <cell r="D2243">
            <v>0</v>
          </cell>
          <cell r="E2243">
            <v>85</v>
          </cell>
          <cell r="F2243">
            <v>10</v>
          </cell>
          <cell r="G2243">
            <v>650</v>
          </cell>
          <cell r="H2243">
            <v>650</v>
          </cell>
          <cell r="I2243">
            <v>0</v>
          </cell>
          <cell r="M2243">
            <v>65</v>
          </cell>
          <cell r="N2243">
            <v>10</v>
          </cell>
          <cell r="P2243">
            <v>0</v>
          </cell>
        </row>
        <row r="2244">
          <cell r="A2244">
            <v>0</v>
          </cell>
          <cell r="B2244" t="str">
            <v>КАМАЗ 53212</v>
          </cell>
          <cell r="C2244">
            <v>1</v>
          </cell>
          <cell r="D2244">
            <v>0</v>
          </cell>
          <cell r="E2244">
            <v>85</v>
          </cell>
          <cell r="F2244">
            <v>10</v>
          </cell>
          <cell r="G2244">
            <v>421</v>
          </cell>
          <cell r="H2244">
            <v>421</v>
          </cell>
          <cell r="I2244">
            <v>0</v>
          </cell>
          <cell r="M2244">
            <v>42.1</v>
          </cell>
          <cell r="N2244">
            <v>10</v>
          </cell>
          <cell r="P2244">
            <v>0</v>
          </cell>
        </row>
        <row r="2245">
          <cell r="A2245">
            <v>0</v>
          </cell>
          <cell r="B2245" t="str">
            <v>МАЗ 5337</v>
          </cell>
          <cell r="C2245">
            <v>1</v>
          </cell>
          <cell r="D2245">
            <v>0</v>
          </cell>
          <cell r="E2245">
            <v>85</v>
          </cell>
          <cell r="F2245">
            <v>6</v>
          </cell>
          <cell r="G2245">
            <v>390</v>
          </cell>
          <cell r="H2245">
            <v>390</v>
          </cell>
          <cell r="I2245">
            <v>0</v>
          </cell>
          <cell r="M2245">
            <v>65</v>
          </cell>
          <cell r="N2245">
            <v>6</v>
          </cell>
          <cell r="P2245">
            <v>0</v>
          </cell>
        </row>
        <row r="2246">
          <cell r="A2246">
            <v>0</v>
          </cell>
          <cell r="B2246" t="str">
            <v>МАЗ 5334 СМК - 101</v>
          </cell>
          <cell r="C2246">
            <v>1</v>
          </cell>
          <cell r="D2246">
            <v>0</v>
          </cell>
          <cell r="E2246">
            <v>85</v>
          </cell>
          <cell r="F2246">
            <v>6</v>
          </cell>
          <cell r="G2246">
            <v>390</v>
          </cell>
          <cell r="H2246">
            <v>390</v>
          </cell>
          <cell r="I2246">
            <v>0</v>
          </cell>
          <cell r="M2246">
            <v>65</v>
          </cell>
          <cell r="N2246">
            <v>6</v>
          </cell>
          <cell r="P2246">
            <v>0</v>
          </cell>
        </row>
        <row r="2247">
          <cell r="A2247">
            <v>0</v>
          </cell>
          <cell r="B2247" t="str">
            <v>МАЗ 5551</v>
          </cell>
          <cell r="C2247">
            <v>1</v>
          </cell>
          <cell r="D2247">
            <v>0</v>
          </cell>
          <cell r="E2247">
            <v>85</v>
          </cell>
          <cell r="F2247">
            <v>6</v>
          </cell>
          <cell r="G2247">
            <v>390</v>
          </cell>
          <cell r="H2247">
            <v>390</v>
          </cell>
          <cell r="I2247">
            <v>0</v>
          </cell>
          <cell r="M2247">
            <v>65</v>
          </cell>
          <cell r="N2247">
            <v>6</v>
          </cell>
          <cell r="P2247">
            <v>0</v>
          </cell>
        </row>
        <row r="2248">
          <cell r="A2248">
            <v>0</v>
          </cell>
          <cell r="B2248" t="str">
            <v>МАЗ 5551</v>
          </cell>
          <cell r="C2248">
            <v>1</v>
          </cell>
          <cell r="D2248">
            <v>0</v>
          </cell>
          <cell r="E2248">
            <v>85</v>
          </cell>
          <cell r="F2248">
            <v>6</v>
          </cell>
          <cell r="G2248">
            <v>390</v>
          </cell>
          <cell r="H2248">
            <v>390</v>
          </cell>
          <cell r="I2248">
            <v>0</v>
          </cell>
          <cell r="M2248">
            <v>65</v>
          </cell>
          <cell r="N2248">
            <v>6</v>
          </cell>
          <cell r="P2248">
            <v>0</v>
          </cell>
        </row>
        <row r="2249">
          <cell r="A2249">
            <v>0</v>
          </cell>
          <cell r="B2249" t="str">
            <v>МАЗ 53371</v>
          </cell>
          <cell r="C2249">
            <v>1</v>
          </cell>
          <cell r="D2249">
            <v>0</v>
          </cell>
          <cell r="E2249">
            <v>85</v>
          </cell>
          <cell r="F2249">
            <v>6</v>
          </cell>
          <cell r="G2249">
            <v>390</v>
          </cell>
          <cell r="H2249">
            <v>390</v>
          </cell>
          <cell r="I2249">
            <v>0</v>
          </cell>
          <cell r="M2249">
            <v>65</v>
          </cell>
          <cell r="N2249">
            <v>6</v>
          </cell>
          <cell r="P2249">
            <v>0</v>
          </cell>
        </row>
        <row r="2250">
          <cell r="A2250">
            <v>220.81341176470588</v>
          </cell>
          <cell r="B2250" t="str">
            <v>МАЗ 53371</v>
          </cell>
          <cell r="C2250">
            <v>1</v>
          </cell>
          <cell r="D2250">
            <v>48.125999999999998</v>
          </cell>
          <cell r="E2250">
            <v>85</v>
          </cell>
          <cell r="F2250">
            <v>6</v>
          </cell>
          <cell r="G2250">
            <v>390</v>
          </cell>
          <cell r="H2250">
            <v>390</v>
          </cell>
          <cell r="I2250">
            <v>220.81341176470588</v>
          </cell>
          <cell r="M2250">
            <v>65</v>
          </cell>
          <cell r="N2250">
            <v>6</v>
          </cell>
          <cell r="P2250">
            <v>65</v>
          </cell>
        </row>
        <row r="2251">
          <cell r="A2251">
            <v>372.04470588235296</v>
          </cell>
          <cell r="B2251" t="str">
            <v>МАЗ 551603</v>
          </cell>
          <cell r="C2251">
            <v>1</v>
          </cell>
          <cell r="D2251">
            <v>48.652000000000001</v>
          </cell>
          <cell r="E2251">
            <v>85</v>
          </cell>
          <cell r="F2251">
            <v>10</v>
          </cell>
          <cell r="G2251">
            <v>650</v>
          </cell>
          <cell r="H2251">
            <v>650</v>
          </cell>
          <cell r="I2251">
            <v>372.04470588235296</v>
          </cell>
          <cell r="M2251">
            <v>65</v>
          </cell>
          <cell r="N2251">
            <v>10</v>
          </cell>
          <cell r="P2251">
            <v>65</v>
          </cell>
        </row>
        <row r="2252">
          <cell r="A2252">
            <v>0</v>
          </cell>
          <cell r="B2252" t="str">
            <v>МАЗ 551603</v>
          </cell>
          <cell r="C2252">
            <v>1</v>
          </cell>
          <cell r="D2252">
            <v>0</v>
          </cell>
          <cell r="E2252">
            <v>85</v>
          </cell>
          <cell r="F2252">
            <v>10</v>
          </cell>
          <cell r="G2252">
            <v>650</v>
          </cell>
          <cell r="H2252">
            <v>650</v>
          </cell>
          <cell r="I2252">
            <v>0</v>
          </cell>
          <cell r="M2252">
            <v>65</v>
          </cell>
          <cell r="N2252">
            <v>10</v>
          </cell>
          <cell r="P2252">
            <v>0</v>
          </cell>
        </row>
        <row r="2253">
          <cell r="A2253">
            <v>0</v>
          </cell>
          <cell r="B2253" t="str">
            <v>МАЗ 5516</v>
          </cell>
          <cell r="C2253">
            <v>1</v>
          </cell>
          <cell r="D2253">
            <v>0</v>
          </cell>
          <cell r="E2253">
            <v>85</v>
          </cell>
          <cell r="F2253">
            <v>10</v>
          </cell>
          <cell r="G2253">
            <v>650</v>
          </cell>
          <cell r="H2253">
            <v>650</v>
          </cell>
          <cell r="I2253">
            <v>0</v>
          </cell>
          <cell r="M2253">
            <v>65</v>
          </cell>
          <cell r="N2253">
            <v>10</v>
          </cell>
          <cell r="P2253">
            <v>0</v>
          </cell>
        </row>
        <row r="2254">
          <cell r="A2254">
            <v>54.833021176470595</v>
          </cell>
          <cell r="B2254" t="str">
            <v>РОБУР ЛД-2002</v>
          </cell>
          <cell r="C2254">
            <v>1</v>
          </cell>
          <cell r="D2254">
            <v>27.677</v>
          </cell>
          <cell r="E2254">
            <v>85</v>
          </cell>
          <cell r="F2254">
            <v>4</v>
          </cell>
          <cell r="G2254">
            <v>168.4</v>
          </cell>
          <cell r="H2254">
            <v>168.4</v>
          </cell>
          <cell r="I2254">
            <v>54.833021176470595</v>
          </cell>
          <cell r="M2254">
            <v>42.1</v>
          </cell>
          <cell r="N2254">
            <v>4</v>
          </cell>
          <cell r="P2254">
            <v>42.1</v>
          </cell>
        </row>
        <row r="2255">
          <cell r="A2255">
            <v>0</v>
          </cell>
          <cell r="B2255" t="str">
            <v>МЕРСЕДЕС</v>
          </cell>
          <cell r="C2255">
            <v>1</v>
          </cell>
          <cell r="D2255">
            <v>0</v>
          </cell>
          <cell r="E2255">
            <v>85</v>
          </cell>
          <cell r="F2255">
            <v>6</v>
          </cell>
          <cell r="G2255">
            <v>96</v>
          </cell>
          <cell r="H2255">
            <v>96</v>
          </cell>
          <cell r="I2255">
            <v>0</v>
          </cell>
          <cell r="M2255">
            <v>16</v>
          </cell>
          <cell r="N2255">
            <v>6</v>
          </cell>
          <cell r="P2255">
            <v>0</v>
          </cell>
        </row>
        <row r="2256">
          <cell r="A2256">
            <v>0</v>
          </cell>
          <cell r="B2256" t="str">
            <v>МЕРСЕДЕС</v>
          </cell>
          <cell r="C2256">
            <v>1</v>
          </cell>
          <cell r="D2256">
            <v>0</v>
          </cell>
          <cell r="E2256">
            <v>85</v>
          </cell>
          <cell r="F2256">
            <v>6</v>
          </cell>
          <cell r="G2256">
            <v>96</v>
          </cell>
          <cell r="H2256">
            <v>96</v>
          </cell>
          <cell r="I2256">
            <v>0</v>
          </cell>
          <cell r="M2256">
            <v>16</v>
          </cell>
          <cell r="N2256">
            <v>6</v>
          </cell>
          <cell r="P2256">
            <v>0</v>
          </cell>
        </row>
        <row r="2257">
          <cell r="A2257">
            <v>0</v>
          </cell>
          <cell r="B2257" t="str">
            <v>МЕРСЕДЕС</v>
          </cell>
          <cell r="C2257">
            <v>1</v>
          </cell>
          <cell r="D2257">
            <v>0</v>
          </cell>
          <cell r="E2257">
            <v>85</v>
          </cell>
          <cell r="F2257">
            <v>6</v>
          </cell>
          <cell r="G2257">
            <v>390</v>
          </cell>
          <cell r="H2257">
            <v>390</v>
          </cell>
          <cell r="I2257">
            <v>0</v>
          </cell>
          <cell r="M2257">
            <v>65</v>
          </cell>
          <cell r="N2257">
            <v>6</v>
          </cell>
          <cell r="P2257">
            <v>0</v>
          </cell>
        </row>
        <row r="2258">
          <cell r="A2258">
            <v>0</v>
          </cell>
          <cell r="B2258" t="str">
            <v>МЕРСЕДЕС</v>
          </cell>
          <cell r="C2258">
            <v>1</v>
          </cell>
          <cell r="D2258">
            <v>0</v>
          </cell>
          <cell r="E2258">
            <v>85</v>
          </cell>
          <cell r="F2258">
            <v>6</v>
          </cell>
          <cell r="G2258">
            <v>510.59999999999997</v>
          </cell>
          <cell r="H2258">
            <v>510.59999999999997</v>
          </cell>
          <cell r="I2258">
            <v>0</v>
          </cell>
          <cell r="M2258">
            <v>85.1</v>
          </cell>
          <cell r="N2258">
            <v>6</v>
          </cell>
          <cell r="P2258">
            <v>0</v>
          </cell>
        </row>
        <row r="2259">
          <cell r="A2259">
            <v>0</v>
          </cell>
          <cell r="B2259" t="str">
            <v>ТАТРА 815 УДС - 114</v>
          </cell>
          <cell r="C2259">
            <v>1</v>
          </cell>
          <cell r="D2259">
            <v>0</v>
          </cell>
          <cell r="E2259">
            <v>85</v>
          </cell>
          <cell r="F2259">
            <v>10</v>
          </cell>
          <cell r="G2259">
            <v>650</v>
          </cell>
          <cell r="H2259">
            <v>650</v>
          </cell>
          <cell r="I2259">
            <v>0</v>
          </cell>
          <cell r="M2259">
            <v>65</v>
          </cell>
          <cell r="N2259">
            <v>10</v>
          </cell>
          <cell r="P2259">
            <v>0</v>
          </cell>
        </row>
        <row r="2260">
          <cell r="A2260">
            <v>0</v>
          </cell>
          <cell r="B2260" t="str">
            <v>ТАТРА 815 УДС - 114</v>
          </cell>
          <cell r="C2260">
            <v>1</v>
          </cell>
          <cell r="D2260">
            <v>0</v>
          </cell>
          <cell r="E2260">
            <v>85</v>
          </cell>
          <cell r="F2260">
            <v>10</v>
          </cell>
          <cell r="G2260">
            <v>650</v>
          </cell>
          <cell r="H2260">
            <v>650</v>
          </cell>
          <cell r="I2260">
            <v>0</v>
          </cell>
          <cell r="M2260">
            <v>65</v>
          </cell>
          <cell r="N2260">
            <v>10</v>
          </cell>
          <cell r="P2260">
            <v>0</v>
          </cell>
        </row>
        <row r="2261">
          <cell r="A2261">
            <v>0</v>
          </cell>
          <cell r="B2261" t="str">
            <v>ГАЗ 5312</v>
          </cell>
          <cell r="C2261">
            <v>0</v>
          </cell>
          <cell r="D2261">
            <v>0</v>
          </cell>
          <cell r="E2261">
            <v>85</v>
          </cell>
          <cell r="F2261">
            <v>6</v>
          </cell>
          <cell r="G2261">
            <v>216</v>
          </cell>
          <cell r="H2261">
            <v>0</v>
          </cell>
          <cell r="I2261">
            <v>0</v>
          </cell>
          <cell r="M2261">
            <v>36</v>
          </cell>
          <cell r="N2261">
            <v>0</v>
          </cell>
          <cell r="P2261">
            <v>0</v>
          </cell>
        </row>
        <row r="2262">
          <cell r="A2262">
            <v>0</v>
          </cell>
          <cell r="B2262" t="str">
            <v>КО 503В (на базе ГАЗ 53)</v>
          </cell>
          <cell r="C2262">
            <v>0</v>
          </cell>
          <cell r="D2262">
            <v>0</v>
          </cell>
          <cell r="E2262">
            <v>85</v>
          </cell>
          <cell r="F2262">
            <v>6</v>
          </cell>
          <cell r="G2262">
            <v>216</v>
          </cell>
          <cell r="H2262">
            <v>0</v>
          </cell>
          <cell r="I2262">
            <v>0</v>
          </cell>
          <cell r="M2262">
            <v>36</v>
          </cell>
          <cell r="N2262">
            <v>0</v>
          </cell>
          <cell r="P2262">
            <v>0</v>
          </cell>
        </row>
        <row r="2263">
          <cell r="A2263">
            <v>0</v>
          </cell>
          <cell r="B2263" t="str">
            <v>ГАЗ-5201</v>
          </cell>
          <cell r="C2263">
            <v>0</v>
          </cell>
          <cell r="D2263">
            <v>0</v>
          </cell>
          <cell r="E2263">
            <v>85</v>
          </cell>
          <cell r="F2263">
            <v>6</v>
          </cell>
          <cell r="G2263">
            <v>216</v>
          </cell>
          <cell r="H2263">
            <v>0</v>
          </cell>
          <cell r="I2263">
            <v>0</v>
          </cell>
          <cell r="M2263">
            <v>36</v>
          </cell>
          <cell r="N2263">
            <v>0</v>
          </cell>
          <cell r="P2263">
            <v>0</v>
          </cell>
        </row>
        <row r="2264">
          <cell r="A2264">
            <v>0</v>
          </cell>
          <cell r="B2264" t="str">
            <v>ГАЗ-33021</v>
          </cell>
          <cell r="C2264">
            <v>0</v>
          </cell>
          <cell r="D2264">
            <v>0</v>
          </cell>
          <cell r="E2264">
            <v>85</v>
          </cell>
          <cell r="F2264">
            <v>6</v>
          </cell>
          <cell r="G2264">
            <v>39.599999999999994</v>
          </cell>
          <cell r="H2264">
            <v>0</v>
          </cell>
          <cell r="I2264">
            <v>0</v>
          </cell>
          <cell r="M2264">
            <v>6.6</v>
          </cell>
          <cell r="N2264">
            <v>0</v>
          </cell>
          <cell r="P2264">
            <v>0</v>
          </cell>
        </row>
        <row r="2265">
          <cell r="A2265">
            <v>0</v>
          </cell>
          <cell r="B2265" t="str">
            <v>ГАЗ 66</v>
          </cell>
          <cell r="C2265">
            <v>0</v>
          </cell>
          <cell r="D2265">
            <v>0</v>
          </cell>
          <cell r="E2265">
            <v>85</v>
          </cell>
          <cell r="F2265">
            <v>4</v>
          </cell>
          <cell r="G2265">
            <v>206.4</v>
          </cell>
          <cell r="H2265">
            <v>0</v>
          </cell>
          <cell r="I2265">
            <v>0</v>
          </cell>
          <cell r="M2265">
            <v>51.6</v>
          </cell>
          <cell r="N2265">
            <v>0</v>
          </cell>
          <cell r="P2265">
            <v>0</v>
          </cell>
        </row>
        <row r="2266">
          <cell r="A2266">
            <v>0</v>
          </cell>
          <cell r="B2266" t="str">
            <v>ЗИЛ ВС-22</v>
          </cell>
          <cell r="C2266">
            <v>0</v>
          </cell>
          <cell r="D2266">
            <v>0</v>
          </cell>
          <cell r="E2266">
            <v>85</v>
          </cell>
          <cell r="F2266">
            <v>6</v>
          </cell>
          <cell r="G2266">
            <v>252.60000000000002</v>
          </cell>
          <cell r="H2266">
            <v>0</v>
          </cell>
          <cell r="I2266">
            <v>0</v>
          </cell>
          <cell r="M2266">
            <v>42.1</v>
          </cell>
          <cell r="N2266">
            <v>0</v>
          </cell>
          <cell r="P2266">
            <v>0</v>
          </cell>
        </row>
        <row r="2267">
          <cell r="A2267">
            <v>0</v>
          </cell>
          <cell r="B2267" t="str">
            <v>ЗИЛ ВС-22П</v>
          </cell>
          <cell r="C2267">
            <v>0</v>
          </cell>
          <cell r="D2267">
            <v>0</v>
          </cell>
          <cell r="E2267">
            <v>85</v>
          </cell>
          <cell r="F2267">
            <v>6</v>
          </cell>
          <cell r="G2267">
            <v>252.60000000000002</v>
          </cell>
          <cell r="H2267">
            <v>0</v>
          </cell>
          <cell r="I2267">
            <v>0</v>
          </cell>
          <cell r="M2267">
            <v>42.1</v>
          </cell>
          <cell r="N2267">
            <v>0</v>
          </cell>
          <cell r="P2267">
            <v>0</v>
          </cell>
        </row>
        <row r="2268">
          <cell r="A2268">
            <v>0</v>
          </cell>
          <cell r="B2268" t="str">
            <v>Роботрон</v>
          </cell>
          <cell r="C2268">
            <v>0</v>
          </cell>
          <cell r="D2268">
            <v>0</v>
          </cell>
          <cell r="E2268">
            <v>85</v>
          </cell>
          <cell r="F2268">
            <v>4</v>
          </cell>
          <cell r="G2268">
            <v>168.4</v>
          </cell>
          <cell r="H2268">
            <v>0</v>
          </cell>
          <cell r="I2268">
            <v>0</v>
          </cell>
          <cell r="M2268">
            <v>42.1</v>
          </cell>
          <cell r="N2268">
            <v>0</v>
          </cell>
          <cell r="P2268">
            <v>0</v>
          </cell>
        </row>
        <row r="2269">
          <cell r="A2269">
            <v>0</v>
          </cell>
          <cell r="B2269" t="str">
            <v>УАЗ 39094</v>
          </cell>
          <cell r="C2269">
            <v>0</v>
          </cell>
          <cell r="D2269">
            <v>0</v>
          </cell>
          <cell r="E2269">
            <v>85</v>
          </cell>
          <cell r="F2269">
            <v>4</v>
          </cell>
          <cell r="G2269">
            <v>68</v>
          </cell>
          <cell r="H2269">
            <v>0</v>
          </cell>
          <cell r="I2269">
            <v>0</v>
          </cell>
          <cell r="M2269">
            <v>17</v>
          </cell>
          <cell r="N2269">
            <v>0</v>
          </cell>
          <cell r="P2269">
            <v>0</v>
          </cell>
        </row>
        <row r="2270">
          <cell r="A2270">
            <v>0</v>
          </cell>
          <cell r="B2270" t="str">
            <v>ЗИЛ-431810</v>
          </cell>
          <cell r="C2270">
            <v>0</v>
          </cell>
          <cell r="D2270">
            <v>0</v>
          </cell>
          <cell r="E2270">
            <v>85</v>
          </cell>
          <cell r="F2270">
            <v>6</v>
          </cell>
          <cell r="G2270">
            <v>252.60000000000002</v>
          </cell>
          <cell r="H2270">
            <v>0</v>
          </cell>
          <cell r="I2270">
            <v>0</v>
          </cell>
          <cell r="M2270">
            <v>42.1</v>
          </cell>
          <cell r="N2270">
            <v>0</v>
          </cell>
          <cell r="P2270">
            <v>0</v>
          </cell>
        </row>
        <row r="2271">
          <cell r="A2271">
            <v>0</v>
          </cell>
          <cell r="B2271" t="str">
            <v>ЗИЛ-431410</v>
          </cell>
          <cell r="C2271">
            <v>0</v>
          </cell>
          <cell r="D2271">
            <v>0</v>
          </cell>
          <cell r="E2271">
            <v>85</v>
          </cell>
          <cell r="F2271">
            <v>6</v>
          </cell>
          <cell r="G2271">
            <v>252.60000000000002</v>
          </cell>
          <cell r="H2271">
            <v>0</v>
          </cell>
          <cell r="I2271">
            <v>0</v>
          </cell>
          <cell r="M2271">
            <v>42.1</v>
          </cell>
          <cell r="N2271">
            <v>0</v>
          </cell>
          <cell r="P2271">
            <v>0</v>
          </cell>
        </row>
        <row r="2272">
          <cell r="A2272">
            <v>0</v>
          </cell>
          <cell r="B2272" t="str">
            <v>Робур</v>
          </cell>
          <cell r="C2272">
            <v>0</v>
          </cell>
          <cell r="D2272">
            <v>0</v>
          </cell>
          <cell r="E2272">
            <v>85</v>
          </cell>
          <cell r="F2272">
            <v>6</v>
          </cell>
          <cell r="G2272">
            <v>252.60000000000002</v>
          </cell>
          <cell r="H2272">
            <v>0</v>
          </cell>
          <cell r="I2272">
            <v>0</v>
          </cell>
          <cell r="M2272">
            <v>42.1</v>
          </cell>
          <cell r="N2272">
            <v>0</v>
          </cell>
          <cell r="P2272">
            <v>0</v>
          </cell>
        </row>
        <row r="2273">
          <cell r="A2273">
            <v>0</v>
          </cell>
          <cell r="B2273" t="str">
            <v>Автокран (на базе МАЗ 500)</v>
          </cell>
          <cell r="C2273">
            <v>0</v>
          </cell>
          <cell r="D2273">
            <v>0</v>
          </cell>
          <cell r="E2273">
            <v>85</v>
          </cell>
          <cell r="F2273">
            <v>6</v>
          </cell>
          <cell r="G2273">
            <v>390</v>
          </cell>
          <cell r="H2273">
            <v>0</v>
          </cell>
          <cell r="I2273">
            <v>0</v>
          </cell>
          <cell r="M2273">
            <v>65</v>
          </cell>
          <cell r="N2273">
            <v>0</v>
          </cell>
          <cell r="P2273">
            <v>0</v>
          </cell>
        </row>
        <row r="2275">
          <cell r="A2275">
            <v>0</v>
          </cell>
          <cell r="B2275" t="str">
            <v>Автобусы</v>
          </cell>
          <cell r="M2275">
            <v>0</v>
          </cell>
          <cell r="N2275">
            <v>0</v>
          </cell>
        </row>
        <row r="2276">
          <cell r="A2276">
            <v>0</v>
          </cell>
          <cell r="B2276" t="str">
            <v>УРАЛ 375 ВМ - 40</v>
          </cell>
          <cell r="C2276">
            <v>1</v>
          </cell>
          <cell r="D2276">
            <v>0</v>
          </cell>
          <cell r="E2276">
            <v>85</v>
          </cell>
          <cell r="F2276">
            <v>6</v>
          </cell>
          <cell r="G2276">
            <v>510.59999999999997</v>
          </cell>
          <cell r="H2276">
            <v>510.59999999999997</v>
          </cell>
          <cell r="I2276">
            <v>0</v>
          </cell>
          <cell r="M2276">
            <v>85.1</v>
          </cell>
          <cell r="N2276">
            <v>6</v>
          </cell>
          <cell r="P2276">
            <v>0</v>
          </cell>
        </row>
        <row r="2277">
          <cell r="A2277">
            <v>0</v>
          </cell>
          <cell r="B2277" t="str">
            <v>ПАЗ 3205</v>
          </cell>
          <cell r="C2277">
            <v>1</v>
          </cell>
          <cell r="D2277">
            <v>0</v>
          </cell>
          <cell r="E2277">
            <v>85</v>
          </cell>
          <cell r="F2277">
            <v>6</v>
          </cell>
          <cell r="G2277">
            <v>216</v>
          </cell>
          <cell r="H2277">
            <v>216</v>
          </cell>
          <cell r="I2277">
            <v>0</v>
          </cell>
          <cell r="M2277">
            <v>36</v>
          </cell>
          <cell r="N2277">
            <v>6</v>
          </cell>
          <cell r="P2277">
            <v>0</v>
          </cell>
        </row>
        <row r="2278">
          <cell r="A2278">
            <v>0</v>
          </cell>
          <cell r="B2278" t="str">
            <v>УРАЛ 43206 ВМ - 40</v>
          </cell>
          <cell r="C2278">
            <v>1</v>
          </cell>
          <cell r="D2278">
            <v>0</v>
          </cell>
          <cell r="E2278">
            <v>85</v>
          </cell>
          <cell r="F2278">
            <v>4</v>
          </cell>
          <cell r="G2278">
            <v>340.4</v>
          </cell>
          <cell r="H2278">
            <v>340.4</v>
          </cell>
          <cell r="I2278">
            <v>0</v>
          </cell>
          <cell r="M2278">
            <v>85.1</v>
          </cell>
          <cell r="N2278">
            <v>4</v>
          </cell>
          <cell r="P2278">
            <v>0</v>
          </cell>
        </row>
        <row r="2279">
          <cell r="A2279">
            <v>0</v>
          </cell>
          <cell r="B2279" t="str">
            <v>УРАЛ 43206 ВМ - 40</v>
          </cell>
          <cell r="C2279">
            <v>1</v>
          </cell>
          <cell r="D2279">
            <v>0</v>
          </cell>
          <cell r="E2279">
            <v>85</v>
          </cell>
          <cell r="F2279">
            <v>4</v>
          </cell>
          <cell r="G2279">
            <v>340.4</v>
          </cell>
          <cell r="H2279">
            <v>340.4</v>
          </cell>
          <cell r="I2279">
            <v>0</v>
          </cell>
          <cell r="M2279">
            <v>85.1</v>
          </cell>
          <cell r="N2279">
            <v>4</v>
          </cell>
          <cell r="P2279">
            <v>0</v>
          </cell>
        </row>
        <row r="2280">
          <cell r="A2280">
            <v>0</v>
          </cell>
          <cell r="B2280" t="str">
            <v>КАМАЗ 43101 ВМ</v>
          </cell>
          <cell r="C2280">
            <v>1</v>
          </cell>
          <cell r="D2280">
            <v>0</v>
          </cell>
          <cell r="E2280">
            <v>85</v>
          </cell>
          <cell r="F2280">
            <v>6</v>
          </cell>
          <cell r="G2280">
            <v>510.59999999999997</v>
          </cell>
          <cell r="H2280">
            <v>510.59999999999997</v>
          </cell>
          <cell r="I2280">
            <v>0</v>
          </cell>
          <cell r="M2280">
            <v>85.1</v>
          </cell>
          <cell r="N2280">
            <v>6</v>
          </cell>
          <cell r="P2280">
            <v>0</v>
          </cell>
        </row>
        <row r="2281">
          <cell r="A2281">
            <v>0</v>
          </cell>
          <cell r="B2281" t="str">
            <v>КАМАЗ 4208</v>
          </cell>
          <cell r="C2281">
            <v>1</v>
          </cell>
          <cell r="D2281">
            <v>0</v>
          </cell>
          <cell r="E2281">
            <v>85</v>
          </cell>
          <cell r="F2281">
            <v>6</v>
          </cell>
          <cell r="G2281">
            <v>498</v>
          </cell>
          <cell r="H2281">
            <v>498</v>
          </cell>
          <cell r="I2281">
            <v>0</v>
          </cell>
          <cell r="M2281">
            <v>83</v>
          </cell>
          <cell r="N2281">
            <v>6</v>
          </cell>
          <cell r="P2281">
            <v>0</v>
          </cell>
        </row>
        <row r="2282">
          <cell r="A2282">
            <v>0</v>
          </cell>
          <cell r="B2282" t="str">
            <v>Икарус 263</v>
          </cell>
          <cell r="C2282">
            <v>0</v>
          </cell>
          <cell r="D2282">
            <v>0</v>
          </cell>
          <cell r="E2282">
            <v>85</v>
          </cell>
          <cell r="F2282">
            <v>6</v>
          </cell>
          <cell r="G2282">
            <v>297.60000000000002</v>
          </cell>
          <cell r="H2282">
            <v>0</v>
          </cell>
          <cell r="I2282">
            <v>0</v>
          </cell>
          <cell r="M2282">
            <v>49.6</v>
          </cell>
          <cell r="N2282">
            <v>0</v>
          </cell>
          <cell r="P2282">
            <v>0</v>
          </cell>
        </row>
        <row r="2283">
          <cell r="A2283">
            <v>0</v>
          </cell>
          <cell r="B2283" t="str">
            <v>ПАЗ 3205</v>
          </cell>
          <cell r="C2283">
            <v>0</v>
          </cell>
          <cell r="D2283">
            <v>0</v>
          </cell>
          <cell r="E2283">
            <v>85</v>
          </cell>
          <cell r="F2283">
            <v>6</v>
          </cell>
          <cell r="G2283">
            <v>216</v>
          </cell>
          <cell r="H2283">
            <v>0</v>
          </cell>
          <cell r="I2283">
            <v>0</v>
          </cell>
          <cell r="M2283">
            <v>36</v>
          </cell>
          <cell r="N2283">
            <v>0</v>
          </cell>
          <cell r="P2283">
            <v>0</v>
          </cell>
        </row>
        <row r="2284">
          <cell r="A2284">
            <v>0</v>
          </cell>
          <cell r="B2284" t="str">
            <v>ПАЗ - 672</v>
          </cell>
          <cell r="C2284">
            <v>0</v>
          </cell>
          <cell r="D2284">
            <v>0</v>
          </cell>
          <cell r="E2284">
            <v>85</v>
          </cell>
          <cell r="F2284">
            <v>6</v>
          </cell>
          <cell r="G2284">
            <v>297.60000000000002</v>
          </cell>
          <cell r="H2284">
            <v>0</v>
          </cell>
          <cell r="I2284">
            <v>0</v>
          </cell>
          <cell r="M2284">
            <v>49.6</v>
          </cell>
          <cell r="N2284">
            <v>0</v>
          </cell>
          <cell r="P2284">
            <v>0</v>
          </cell>
        </row>
        <row r="2285">
          <cell r="A2285">
            <v>0</v>
          </cell>
          <cell r="B2285" t="str">
            <v>САРЗ</v>
          </cell>
          <cell r="C2285">
            <v>0</v>
          </cell>
          <cell r="D2285">
            <v>0</v>
          </cell>
          <cell r="E2285">
            <v>85</v>
          </cell>
          <cell r="F2285">
            <v>6</v>
          </cell>
          <cell r="G2285">
            <v>216</v>
          </cell>
          <cell r="H2285">
            <v>0</v>
          </cell>
          <cell r="I2285">
            <v>0</v>
          </cell>
          <cell r="M2285">
            <v>36</v>
          </cell>
          <cell r="N2285">
            <v>0</v>
          </cell>
          <cell r="P2285">
            <v>0</v>
          </cell>
        </row>
        <row r="2286">
          <cell r="A2286">
            <v>0</v>
          </cell>
          <cell r="B2286" t="str">
            <v>ЛАЗ-695Н</v>
          </cell>
          <cell r="C2286">
            <v>0</v>
          </cell>
          <cell r="D2286">
            <v>0</v>
          </cell>
          <cell r="E2286">
            <v>85</v>
          </cell>
          <cell r="F2286">
            <v>6</v>
          </cell>
          <cell r="G2286">
            <v>356.4</v>
          </cell>
          <cell r="H2286">
            <v>0</v>
          </cell>
          <cell r="I2286">
            <v>0</v>
          </cell>
          <cell r="M2286">
            <v>59.4</v>
          </cell>
          <cell r="N2286">
            <v>0</v>
          </cell>
          <cell r="P2286">
            <v>0</v>
          </cell>
        </row>
        <row r="2287">
          <cell r="A2287">
            <v>0</v>
          </cell>
          <cell r="B2287" t="str">
            <v>ЛиАЗ</v>
          </cell>
          <cell r="C2287">
            <v>0</v>
          </cell>
          <cell r="D2287">
            <v>0</v>
          </cell>
          <cell r="E2287">
            <v>85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M2287">
            <v>49.6</v>
          </cell>
          <cell r="N2287">
            <v>0</v>
          </cell>
          <cell r="P2287">
            <v>0</v>
          </cell>
        </row>
        <row r="2288">
          <cell r="A2288">
            <v>0</v>
          </cell>
          <cell r="B2288" t="str">
            <v>Икарус 280</v>
          </cell>
          <cell r="C2288">
            <v>0</v>
          </cell>
          <cell r="D2288">
            <v>0</v>
          </cell>
          <cell r="E2288">
            <v>85</v>
          </cell>
          <cell r="F2288">
            <v>8</v>
          </cell>
          <cell r="G2288">
            <v>396.8</v>
          </cell>
          <cell r="H2288">
            <v>0</v>
          </cell>
          <cell r="I2288">
            <v>0</v>
          </cell>
          <cell r="M2288">
            <v>49.6</v>
          </cell>
          <cell r="N2288">
            <v>0</v>
          </cell>
          <cell r="P2288">
            <v>0</v>
          </cell>
        </row>
        <row r="2319">
          <cell r="A2319">
            <v>1.4545454545454546</v>
          </cell>
          <cell r="B2319" t="str">
            <v>Легковые автомобили</v>
          </cell>
        </row>
        <row r="2320">
          <cell r="A2320">
            <v>0.72727272727272729</v>
          </cell>
          <cell r="B2320" t="str">
            <v>ИСУЦУ</v>
          </cell>
          <cell r="C2320">
            <v>1</v>
          </cell>
          <cell r="D2320">
            <v>20</v>
          </cell>
          <cell r="E2320">
            <v>4</v>
          </cell>
          <cell r="F2320">
            <v>4</v>
          </cell>
          <cell r="G2320">
            <v>4</v>
          </cell>
          <cell r="H2320">
            <v>110</v>
          </cell>
          <cell r="I2320">
            <v>0.72727272727272729</v>
          </cell>
        </row>
        <row r="2321">
          <cell r="A2321">
            <v>0.72727272727272729</v>
          </cell>
          <cell r="B2321" t="str">
            <v>ГАЗ 31029</v>
          </cell>
          <cell r="C2321">
            <v>1</v>
          </cell>
          <cell r="D2321">
            <v>20</v>
          </cell>
          <cell r="E2321">
            <v>4</v>
          </cell>
          <cell r="F2321">
            <v>4</v>
          </cell>
          <cell r="G2321">
            <v>4</v>
          </cell>
          <cell r="H2321">
            <v>110</v>
          </cell>
          <cell r="I2321">
            <v>0.72727272727272729</v>
          </cell>
        </row>
        <row r="2322">
          <cell r="A2322">
            <v>0</v>
          </cell>
          <cell r="B2322" t="str">
            <v>ВАЗ 2108</v>
          </cell>
          <cell r="C2322">
            <v>0</v>
          </cell>
          <cell r="D2322">
            <v>0</v>
          </cell>
          <cell r="E2322">
            <v>4</v>
          </cell>
          <cell r="F2322">
            <v>4</v>
          </cell>
          <cell r="G2322">
            <v>0</v>
          </cell>
          <cell r="H2322">
            <v>110</v>
          </cell>
          <cell r="I2322">
            <v>0</v>
          </cell>
        </row>
        <row r="2323">
          <cell r="A2323">
            <v>0</v>
          </cell>
          <cell r="B2323" t="str">
            <v>ИЖ 2715</v>
          </cell>
          <cell r="C2323">
            <v>0</v>
          </cell>
          <cell r="D2323">
            <v>0</v>
          </cell>
          <cell r="E2323">
            <v>4</v>
          </cell>
          <cell r="F2323">
            <v>4</v>
          </cell>
          <cell r="G2323">
            <v>0</v>
          </cell>
          <cell r="H2323">
            <v>110</v>
          </cell>
          <cell r="I2323">
            <v>0</v>
          </cell>
        </row>
        <row r="2324">
          <cell r="A2324">
            <v>0</v>
          </cell>
          <cell r="B2324" t="str">
            <v>ГАЗ 31029</v>
          </cell>
          <cell r="C2324">
            <v>0</v>
          </cell>
          <cell r="D2324">
            <v>0</v>
          </cell>
          <cell r="E2324">
            <v>4</v>
          </cell>
          <cell r="F2324">
            <v>4</v>
          </cell>
          <cell r="G2324">
            <v>0</v>
          </cell>
          <cell r="H2324">
            <v>110</v>
          </cell>
          <cell r="I2324">
            <v>0</v>
          </cell>
        </row>
        <row r="2325">
          <cell r="A2325">
            <v>0</v>
          </cell>
          <cell r="B2325" t="str">
            <v>УАЗ 3303-01</v>
          </cell>
          <cell r="C2325">
            <v>0</v>
          </cell>
          <cell r="D2325">
            <v>0</v>
          </cell>
          <cell r="E2325">
            <v>4</v>
          </cell>
          <cell r="F2325">
            <v>4</v>
          </cell>
          <cell r="G2325">
            <v>0</v>
          </cell>
          <cell r="H2325">
            <v>110</v>
          </cell>
          <cell r="I2325">
            <v>0</v>
          </cell>
        </row>
        <row r="2326">
          <cell r="A2326">
            <v>0</v>
          </cell>
          <cell r="B2326" t="str">
            <v>ГАЗ 2413</v>
          </cell>
          <cell r="C2326">
            <v>0</v>
          </cell>
          <cell r="D2326">
            <v>0</v>
          </cell>
          <cell r="E2326">
            <v>4</v>
          </cell>
          <cell r="F2326">
            <v>4</v>
          </cell>
          <cell r="G2326">
            <v>0</v>
          </cell>
          <cell r="H2326">
            <v>110</v>
          </cell>
          <cell r="I2326">
            <v>0</v>
          </cell>
        </row>
        <row r="2327">
          <cell r="A2327">
            <v>0</v>
          </cell>
          <cell r="B2327" t="str">
            <v>ГАЗ 32214</v>
          </cell>
          <cell r="C2327">
            <v>0</v>
          </cell>
          <cell r="D2327">
            <v>0</v>
          </cell>
          <cell r="E2327">
            <v>6</v>
          </cell>
          <cell r="F2327">
            <v>6</v>
          </cell>
          <cell r="G2327">
            <v>0</v>
          </cell>
          <cell r="H2327">
            <v>110</v>
          </cell>
          <cell r="I2327">
            <v>0</v>
          </cell>
        </row>
        <row r="2328">
          <cell r="A2328">
            <v>0</v>
          </cell>
          <cell r="B2328" t="str">
            <v>ГАЗ-2752</v>
          </cell>
          <cell r="C2328">
            <v>0</v>
          </cell>
          <cell r="D2328">
            <v>0</v>
          </cell>
          <cell r="E2328">
            <v>6</v>
          </cell>
          <cell r="F2328">
            <v>6</v>
          </cell>
          <cell r="G2328">
            <v>0</v>
          </cell>
          <cell r="H2328">
            <v>110</v>
          </cell>
          <cell r="I2328">
            <v>0</v>
          </cell>
        </row>
        <row r="2329">
          <cell r="A2329">
            <v>0</v>
          </cell>
          <cell r="B2329" t="str">
            <v>Мотоцикл</v>
          </cell>
          <cell r="C2329">
            <v>0</v>
          </cell>
          <cell r="D2329">
            <v>0</v>
          </cell>
          <cell r="E2329">
            <v>3</v>
          </cell>
          <cell r="F2329">
            <v>3</v>
          </cell>
          <cell r="G2329">
            <v>0</v>
          </cell>
          <cell r="H2329">
            <v>110</v>
          </cell>
          <cell r="I2329">
            <v>0</v>
          </cell>
        </row>
        <row r="2330">
          <cell r="A2330">
            <v>0</v>
          </cell>
          <cell r="B2330" t="str">
            <v>ГАЗ-2705</v>
          </cell>
          <cell r="C2330">
            <v>0</v>
          </cell>
          <cell r="D2330">
            <v>0</v>
          </cell>
          <cell r="E2330">
            <v>6</v>
          </cell>
          <cell r="F2330">
            <v>6</v>
          </cell>
          <cell r="G2330">
            <v>0</v>
          </cell>
          <cell r="H2330">
            <v>110</v>
          </cell>
          <cell r="I2330">
            <v>0</v>
          </cell>
        </row>
        <row r="2331">
          <cell r="A2331">
            <v>0</v>
          </cell>
          <cell r="B2331" t="str">
            <v>УАЗ-31514</v>
          </cell>
          <cell r="C2331">
            <v>0</v>
          </cell>
          <cell r="D2331">
            <v>0</v>
          </cell>
          <cell r="E2331">
            <v>4</v>
          </cell>
          <cell r="F2331">
            <v>4</v>
          </cell>
          <cell r="G2331">
            <v>0</v>
          </cell>
          <cell r="H2331">
            <v>110</v>
          </cell>
          <cell r="I2331">
            <v>0</v>
          </cell>
        </row>
        <row r="2332">
          <cell r="A2332">
            <v>274.77808235294111</v>
          </cell>
          <cell r="B2332" t="str">
            <v>Грузовые автомобили</v>
          </cell>
        </row>
        <row r="2333">
          <cell r="A2333">
            <v>2.7348705882352942</v>
          </cell>
          <cell r="B2333" t="str">
            <v>УАЗ - 39099 фургон</v>
          </cell>
          <cell r="C2333">
            <v>1</v>
          </cell>
          <cell r="D2333">
            <v>38.744</v>
          </cell>
          <cell r="E2333">
            <v>4</v>
          </cell>
          <cell r="F2333">
            <v>12</v>
          </cell>
          <cell r="G2333">
            <v>12</v>
          </cell>
          <cell r="H2333">
            <v>170</v>
          </cell>
          <cell r="I2333">
            <v>2.7348705882352942</v>
          </cell>
        </row>
        <row r="2334">
          <cell r="A2334">
            <v>3.6835058823529412</v>
          </cell>
          <cell r="B2334" t="str">
            <v>УАЗ - 39094</v>
          </cell>
          <cell r="C2334">
            <v>1</v>
          </cell>
          <cell r="D2334">
            <v>52.183</v>
          </cell>
          <cell r="E2334">
            <v>4</v>
          </cell>
          <cell r="F2334">
            <v>12</v>
          </cell>
          <cell r="G2334">
            <v>12</v>
          </cell>
          <cell r="H2334">
            <v>170</v>
          </cell>
          <cell r="I2334">
            <v>3.6835058823529412</v>
          </cell>
        </row>
        <row r="2335">
          <cell r="A2335">
            <v>3.7015764705882352</v>
          </cell>
          <cell r="B2335" t="str">
            <v xml:space="preserve">УАЗ - 39099 </v>
          </cell>
          <cell r="C2335">
            <v>1</v>
          </cell>
          <cell r="D2335">
            <v>52.439</v>
          </cell>
          <cell r="E2335">
            <v>4</v>
          </cell>
          <cell r="F2335">
            <v>12</v>
          </cell>
          <cell r="G2335">
            <v>12</v>
          </cell>
          <cell r="H2335">
            <v>170</v>
          </cell>
          <cell r="I2335">
            <v>3.7015764705882352</v>
          </cell>
        </row>
        <row r="2336">
          <cell r="A2336">
            <v>3.7027764705882356</v>
          </cell>
          <cell r="B2336" t="str">
            <v>УАЗ - 39099</v>
          </cell>
          <cell r="C2336">
            <v>1</v>
          </cell>
          <cell r="D2336">
            <v>52.456000000000003</v>
          </cell>
          <cell r="E2336">
            <v>4</v>
          </cell>
          <cell r="F2336">
            <v>12</v>
          </cell>
          <cell r="G2336">
            <v>12</v>
          </cell>
          <cell r="H2336">
            <v>170</v>
          </cell>
          <cell r="I2336">
            <v>3.7027764705882356</v>
          </cell>
        </row>
        <row r="2337">
          <cell r="A2337">
            <v>3.0648705882352938</v>
          </cell>
          <cell r="B2337" t="str">
            <v>УАЗ - 39099</v>
          </cell>
          <cell r="C2337">
            <v>1</v>
          </cell>
          <cell r="D2337">
            <v>43.418999999999997</v>
          </cell>
          <cell r="E2337">
            <v>4</v>
          </cell>
          <cell r="F2337">
            <v>12</v>
          </cell>
          <cell r="G2337">
            <v>12</v>
          </cell>
          <cell r="H2337">
            <v>170</v>
          </cell>
          <cell r="I2337">
            <v>3.0648705882352938</v>
          </cell>
        </row>
        <row r="2338">
          <cell r="A2338">
            <v>3.1620705882352937</v>
          </cell>
          <cell r="B2338" t="str">
            <v>УАЗ - 39099</v>
          </cell>
          <cell r="C2338">
            <v>1</v>
          </cell>
          <cell r="D2338">
            <v>44.795999999999999</v>
          </cell>
          <cell r="E2338">
            <v>4</v>
          </cell>
          <cell r="F2338">
            <v>12</v>
          </cell>
          <cell r="G2338">
            <v>12</v>
          </cell>
          <cell r="H2338">
            <v>170</v>
          </cell>
          <cell r="I2338">
            <v>3.1620705882352937</v>
          </cell>
        </row>
        <row r="2339">
          <cell r="A2339">
            <v>2.8131529411764706</v>
          </cell>
          <cell r="B2339" t="str">
            <v>УАЗ - 3741</v>
          </cell>
          <cell r="C2339">
            <v>1</v>
          </cell>
          <cell r="D2339">
            <v>39.853000000000002</v>
          </cell>
          <cell r="E2339">
            <v>4</v>
          </cell>
          <cell r="F2339">
            <v>12</v>
          </cell>
          <cell r="G2339">
            <v>12</v>
          </cell>
          <cell r="H2339">
            <v>170</v>
          </cell>
          <cell r="I2339">
            <v>2.8131529411764706</v>
          </cell>
        </row>
        <row r="2340">
          <cell r="A2340">
            <v>4.3881176470588237</v>
          </cell>
          <cell r="B2340" t="str">
            <v>УАЗ - 3303</v>
          </cell>
          <cell r="C2340">
            <v>1</v>
          </cell>
          <cell r="D2340">
            <v>62.164999999999999</v>
          </cell>
          <cell r="E2340">
            <v>4</v>
          </cell>
          <cell r="F2340">
            <v>12</v>
          </cell>
          <cell r="G2340">
            <v>12</v>
          </cell>
          <cell r="H2340">
            <v>170</v>
          </cell>
          <cell r="I2340">
            <v>4.3881176470588237</v>
          </cell>
        </row>
        <row r="2341">
          <cell r="A2341">
            <v>3.1254352941176471</v>
          </cell>
          <cell r="B2341" t="str">
            <v>УАЗ - 3303</v>
          </cell>
          <cell r="C2341">
            <v>1</v>
          </cell>
          <cell r="D2341">
            <v>44.277000000000001</v>
          </cell>
          <cell r="E2341">
            <v>4</v>
          </cell>
          <cell r="F2341">
            <v>12</v>
          </cell>
          <cell r="G2341">
            <v>12</v>
          </cell>
          <cell r="H2341">
            <v>170</v>
          </cell>
          <cell r="I2341">
            <v>3.1254352941176471</v>
          </cell>
        </row>
        <row r="2342">
          <cell r="A2342">
            <v>3.4000235294117651</v>
          </cell>
          <cell r="B2342" t="str">
            <v>УАЗ - 39099</v>
          </cell>
          <cell r="C2342">
            <v>1</v>
          </cell>
          <cell r="D2342">
            <v>48.167000000000002</v>
          </cell>
          <cell r="E2342">
            <v>4</v>
          </cell>
          <cell r="F2342">
            <v>12</v>
          </cell>
          <cell r="G2342">
            <v>12</v>
          </cell>
          <cell r="H2342">
            <v>170</v>
          </cell>
          <cell r="I2342">
            <v>3.4000235294117651</v>
          </cell>
        </row>
        <row r="2343">
          <cell r="A2343">
            <v>6.9638823529411766</v>
          </cell>
          <cell r="B2343" t="str">
            <v>ГАЗ - 3302 - 10</v>
          </cell>
          <cell r="C2343">
            <v>1</v>
          </cell>
          <cell r="D2343">
            <v>65.77</v>
          </cell>
          <cell r="E2343">
            <v>6</v>
          </cell>
          <cell r="F2343">
            <v>18</v>
          </cell>
          <cell r="G2343">
            <v>18</v>
          </cell>
          <cell r="H2343">
            <v>170</v>
          </cell>
          <cell r="I2343">
            <v>6.9638823529411766</v>
          </cell>
        </row>
        <row r="2344">
          <cell r="A2344">
            <v>7.7799176470588236</v>
          </cell>
          <cell r="B2344" t="str">
            <v>ГАЗ - 5201</v>
          </cell>
          <cell r="C2344">
            <v>1</v>
          </cell>
          <cell r="D2344">
            <v>73.477000000000004</v>
          </cell>
          <cell r="E2344">
            <v>6</v>
          </cell>
          <cell r="F2344">
            <v>18</v>
          </cell>
          <cell r="G2344">
            <v>18</v>
          </cell>
          <cell r="H2344">
            <v>170</v>
          </cell>
          <cell r="I2344">
            <v>7.7799176470588236</v>
          </cell>
        </row>
        <row r="2345">
          <cell r="A2345">
            <v>7.3329882352941178</v>
          </cell>
          <cell r="B2345" t="str">
            <v>ГАЗ - 5201</v>
          </cell>
          <cell r="C2345">
            <v>1</v>
          </cell>
          <cell r="D2345">
            <v>69.256</v>
          </cell>
          <cell r="E2345">
            <v>6</v>
          </cell>
          <cell r="F2345">
            <v>18</v>
          </cell>
          <cell r="G2345">
            <v>18</v>
          </cell>
          <cell r="H2345">
            <v>170</v>
          </cell>
          <cell r="I2345">
            <v>7.3329882352941178</v>
          </cell>
        </row>
        <row r="2346">
          <cell r="A2346">
            <v>4.4312823529411762</v>
          </cell>
          <cell r="B2346" t="str">
            <v>ГАЗ - 52</v>
          </cell>
          <cell r="C2346">
            <v>1</v>
          </cell>
          <cell r="D2346">
            <v>41.850999999999999</v>
          </cell>
          <cell r="E2346">
            <v>6</v>
          </cell>
          <cell r="F2346">
            <v>18</v>
          </cell>
          <cell r="G2346">
            <v>18</v>
          </cell>
          <cell r="H2346">
            <v>170</v>
          </cell>
          <cell r="I2346">
            <v>4.4312823529411762</v>
          </cell>
        </row>
        <row r="2347">
          <cell r="A2347">
            <v>6.5567647058823528</v>
          </cell>
          <cell r="B2347" t="str">
            <v>ГАЗ - 3307</v>
          </cell>
          <cell r="C2347">
            <v>1</v>
          </cell>
          <cell r="D2347">
            <v>61.924999999999997</v>
          </cell>
          <cell r="E2347">
            <v>6</v>
          </cell>
          <cell r="F2347">
            <v>18</v>
          </cell>
          <cell r="G2347">
            <v>18</v>
          </cell>
          <cell r="H2347">
            <v>170</v>
          </cell>
          <cell r="I2347">
            <v>6.5567647058823528</v>
          </cell>
        </row>
        <row r="2348">
          <cell r="A2348">
            <v>7.0313294117647054</v>
          </cell>
          <cell r="B2348" t="str">
            <v>ГАЗ - 3307</v>
          </cell>
          <cell r="C2348">
            <v>1</v>
          </cell>
          <cell r="D2348">
            <v>66.406999999999996</v>
          </cell>
          <cell r="E2348">
            <v>6</v>
          </cell>
          <cell r="F2348">
            <v>18</v>
          </cell>
          <cell r="G2348">
            <v>18</v>
          </cell>
          <cell r="H2348">
            <v>170</v>
          </cell>
          <cell r="I2348">
            <v>7.0313294117647054</v>
          </cell>
        </row>
        <row r="2349">
          <cell r="A2349">
            <v>7.5415764705882351</v>
          </cell>
          <cell r="B2349" t="str">
            <v>ГАЗ - 3307</v>
          </cell>
          <cell r="C2349">
            <v>1</v>
          </cell>
          <cell r="D2349">
            <v>71.225999999999999</v>
          </cell>
          <cell r="E2349">
            <v>6</v>
          </cell>
          <cell r="F2349">
            <v>18</v>
          </cell>
          <cell r="G2349">
            <v>18</v>
          </cell>
          <cell r="H2349">
            <v>170</v>
          </cell>
          <cell r="I2349">
            <v>7.5415764705882351</v>
          </cell>
        </row>
        <row r="2350">
          <cell r="A2350">
            <v>5.1992470588235289</v>
          </cell>
          <cell r="B2350" t="str">
            <v>ЗИЛ - 431412</v>
          </cell>
          <cell r="C2350">
            <v>1</v>
          </cell>
          <cell r="D2350">
            <v>49.103999999999999</v>
          </cell>
          <cell r="E2350">
            <v>6</v>
          </cell>
          <cell r="F2350">
            <v>18</v>
          </cell>
          <cell r="G2350">
            <v>18</v>
          </cell>
          <cell r="H2350">
            <v>170</v>
          </cell>
          <cell r="I2350">
            <v>5.1992470588235289</v>
          </cell>
        </row>
        <row r="2351">
          <cell r="A2351">
            <v>8.4147882352941181</v>
          </cell>
          <cell r="B2351" t="str">
            <v>ЗИЛ - 431412</v>
          </cell>
          <cell r="C2351">
            <v>1</v>
          </cell>
          <cell r="D2351">
            <v>79.472999999999999</v>
          </cell>
          <cell r="E2351">
            <v>6</v>
          </cell>
          <cell r="F2351">
            <v>18</v>
          </cell>
          <cell r="G2351">
            <v>18</v>
          </cell>
          <cell r="H2351">
            <v>170</v>
          </cell>
          <cell r="I2351">
            <v>8.4147882352941181</v>
          </cell>
        </row>
        <row r="2352">
          <cell r="A2352">
            <v>5.1504352941176466</v>
          </cell>
          <cell r="B2352" t="str">
            <v>ЗИЛ - 131</v>
          </cell>
          <cell r="C2352">
            <v>1</v>
          </cell>
          <cell r="D2352">
            <v>48.643000000000001</v>
          </cell>
          <cell r="E2352">
            <v>6</v>
          </cell>
          <cell r="F2352">
            <v>18</v>
          </cell>
          <cell r="G2352">
            <v>18</v>
          </cell>
          <cell r="H2352">
            <v>170</v>
          </cell>
          <cell r="I2352">
            <v>5.1504352941176466</v>
          </cell>
        </row>
        <row r="2353">
          <cell r="A2353">
            <v>7.6557176470588235</v>
          </cell>
          <cell r="B2353" t="str">
            <v>ЗИЛ - 433362</v>
          </cell>
          <cell r="C2353">
            <v>1</v>
          </cell>
          <cell r="D2353">
            <v>72.304000000000002</v>
          </cell>
          <cell r="E2353">
            <v>6</v>
          </cell>
          <cell r="F2353">
            <v>18</v>
          </cell>
          <cell r="G2353">
            <v>18</v>
          </cell>
          <cell r="H2353">
            <v>170</v>
          </cell>
          <cell r="I2353">
            <v>7.6557176470588235</v>
          </cell>
        </row>
        <row r="2354">
          <cell r="A2354">
            <v>3.8039294117647064</v>
          </cell>
          <cell r="B2354" t="str">
            <v>ЗИЛ ММЗ - 554</v>
          </cell>
          <cell r="C2354">
            <v>1</v>
          </cell>
          <cell r="D2354">
            <v>35.926000000000002</v>
          </cell>
          <cell r="E2354">
            <v>6</v>
          </cell>
          <cell r="F2354">
            <v>18</v>
          </cell>
          <cell r="G2354">
            <v>18</v>
          </cell>
          <cell r="H2354">
            <v>170</v>
          </cell>
          <cell r="I2354">
            <v>3.8039294117647064</v>
          </cell>
        </row>
        <row r="2355">
          <cell r="A2355">
            <v>5.0975999999999999</v>
          </cell>
          <cell r="B2355" t="str">
            <v>ЗИЛ ММЗ - 554</v>
          </cell>
          <cell r="C2355">
            <v>1</v>
          </cell>
          <cell r="D2355">
            <v>48.143999999999998</v>
          </cell>
          <cell r="E2355">
            <v>6</v>
          </cell>
          <cell r="F2355">
            <v>18</v>
          </cell>
          <cell r="G2355">
            <v>18</v>
          </cell>
          <cell r="H2355">
            <v>170</v>
          </cell>
          <cell r="I2355">
            <v>5.0975999999999999</v>
          </cell>
        </row>
        <row r="2356">
          <cell r="A2356">
            <v>3.5447294117647057</v>
          </cell>
          <cell r="B2356" t="str">
            <v>ЗИЛ - 431410</v>
          </cell>
          <cell r="C2356">
            <v>1</v>
          </cell>
          <cell r="D2356">
            <v>33.478000000000002</v>
          </cell>
          <cell r="E2356">
            <v>6</v>
          </cell>
          <cell r="F2356">
            <v>18</v>
          </cell>
          <cell r="G2356">
            <v>18</v>
          </cell>
          <cell r="H2356">
            <v>170</v>
          </cell>
          <cell r="I2356">
            <v>3.5447294117647057</v>
          </cell>
        </row>
        <row r="2357">
          <cell r="A2357">
            <v>5.8569882352941178</v>
          </cell>
          <cell r="B2357" t="str">
            <v>ЗИЛ - 131 ВС - 2201</v>
          </cell>
          <cell r="C2357">
            <v>1</v>
          </cell>
          <cell r="D2357">
            <v>55.316000000000003</v>
          </cell>
          <cell r="E2357">
            <v>6</v>
          </cell>
          <cell r="F2357">
            <v>18</v>
          </cell>
          <cell r="G2357">
            <v>18</v>
          </cell>
          <cell r="H2357">
            <v>170</v>
          </cell>
          <cell r="I2357">
            <v>5.8569882352941178</v>
          </cell>
        </row>
        <row r="2358">
          <cell r="A2358">
            <v>4.4101058823529415</v>
          </cell>
          <cell r="B2358" t="str">
            <v>ЗИЛ - 131</v>
          </cell>
          <cell r="C2358">
            <v>1</v>
          </cell>
          <cell r="D2358">
            <v>41.651000000000003</v>
          </cell>
          <cell r="E2358">
            <v>6</v>
          </cell>
          <cell r="F2358">
            <v>18</v>
          </cell>
          <cell r="G2358">
            <v>18</v>
          </cell>
          <cell r="H2358">
            <v>170</v>
          </cell>
          <cell r="I2358">
            <v>4.4101058823529415</v>
          </cell>
        </row>
        <row r="2359">
          <cell r="A2359">
            <v>3.3877058823529413</v>
          </cell>
          <cell r="B2359" t="str">
            <v>ЗИЛ - 131</v>
          </cell>
          <cell r="C2359">
            <v>1</v>
          </cell>
          <cell r="D2359">
            <v>31.995000000000001</v>
          </cell>
          <cell r="E2359">
            <v>6</v>
          </cell>
          <cell r="F2359">
            <v>18</v>
          </cell>
          <cell r="G2359">
            <v>18</v>
          </cell>
          <cell r="H2359">
            <v>170</v>
          </cell>
          <cell r="I2359">
            <v>3.3877058823529413</v>
          </cell>
        </row>
        <row r="2360">
          <cell r="A2360">
            <v>6.5531647058823532</v>
          </cell>
          <cell r="B2360" t="str">
            <v>ЗИЛ 433362 КО-713</v>
          </cell>
          <cell r="C2360">
            <v>1</v>
          </cell>
          <cell r="D2360">
            <v>61.890999999999998</v>
          </cell>
          <cell r="E2360">
            <v>6</v>
          </cell>
          <cell r="F2360">
            <v>18</v>
          </cell>
          <cell r="G2360">
            <v>18</v>
          </cell>
          <cell r="H2360">
            <v>170</v>
          </cell>
          <cell r="I2360">
            <v>6.5531647058823532</v>
          </cell>
        </row>
        <row r="2361">
          <cell r="A2361">
            <v>3.2569411764705882</v>
          </cell>
          <cell r="B2361" t="str">
            <v xml:space="preserve">ЗИЛ 433362 </v>
          </cell>
          <cell r="C2361">
            <v>1</v>
          </cell>
          <cell r="D2361">
            <v>30.76</v>
          </cell>
          <cell r="E2361">
            <v>6</v>
          </cell>
          <cell r="F2361">
            <v>18</v>
          </cell>
          <cell r="G2361">
            <v>18</v>
          </cell>
          <cell r="H2361">
            <v>170</v>
          </cell>
          <cell r="I2361">
            <v>3.2569411764705882</v>
          </cell>
        </row>
        <row r="2362">
          <cell r="A2362">
            <v>2.2932000000000001</v>
          </cell>
          <cell r="B2362" t="str">
            <v>ЗИЛ 433362 АГП-2201</v>
          </cell>
          <cell r="C2362">
            <v>1</v>
          </cell>
          <cell r="D2362">
            <v>21.658000000000001</v>
          </cell>
          <cell r="E2362">
            <v>6</v>
          </cell>
          <cell r="F2362">
            <v>18</v>
          </cell>
          <cell r="G2362">
            <v>18</v>
          </cell>
          <cell r="H2362">
            <v>170</v>
          </cell>
          <cell r="I2362">
            <v>2.2932000000000001</v>
          </cell>
        </row>
        <row r="2363">
          <cell r="A2363">
            <v>4.981588235294117</v>
          </cell>
          <cell r="B2363" t="str">
            <v>ЗИЛ 133 КС - 3575</v>
          </cell>
          <cell r="C2363">
            <v>1</v>
          </cell>
          <cell r="D2363">
            <v>28.228999999999999</v>
          </cell>
          <cell r="E2363">
            <v>10</v>
          </cell>
          <cell r="F2363">
            <v>30</v>
          </cell>
          <cell r="G2363">
            <v>30</v>
          </cell>
          <cell r="H2363">
            <v>170</v>
          </cell>
          <cell r="I2363">
            <v>4.981588235294117</v>
          </cell>
        </row>
        <row r="2364">
          <cell r="A2364">
            <v>14.643211764705882</v>
          </cell>
          <cell r="B2364" t="str">
            <v>КРАЗ 65101 с п / п</v>
          </cell>
          <cell r="C2364">
            <v>1</v>
          </cell>
          <cell r="D2364">
            <v>46.098999999999997</v>
          </cell>
          <cell r="E2364">
            <v>18</v>
          </cell>
          <cell r="F2364">
            <v>54</v>
          </cell>
          <cell r="G2364">
            <v>54</v>
          </cell>
          <cell r="H2364">
            <v>170</v>
          </cell>
          <cell r="I2364">
            <v>14.643211764705882</v>
          </cell>
        </row>
        <row r="2365">
          <cell r="A2365">
            <v>9.1764705882352953</v>
          </cell>
          <cell r="B2365" t="str">
            <v>КРАЗ 65101-100ЦА-320</v>
          </cell>
          <cell r="C2365">
            <v>1</v>
          </cell>
          <cell r="D2365">
            <v>52</v>
          </cell>
          <cell r="E2365">
            <v>10</v>
          </cell>
          <cell r="F2365">
            <v>30</v>
          </cell>
          <cell r="G2365">
            <v>30</v>
          </cell>
          <cell r="H2365">
            <v>170</v>
          </cell>
          <cell r="I2365">
            <v>9.1764705882352953</v>
          </cell>
        </row>
        <row r="2366">
          <cell r="A2366">
            <v>8.7919411764705888</v>
          </cell>
          <cell r="B2366" t="str">
            <v>КРАЗ 65101 КС</v>
          </cell>
          <cell r="C2366">
            <v>1</v>
          </cell>
          <cell r="D2366">
            <v>49.820999999999998</v>
          </cell>
          <cell r="E2366">
            <v>10</v>
          </cell>
          <cell r="F2366">
            <v>30</v>
          </cell>
          <cell r="G2366">
            <v>30</v>
          </cell>
          <cell r="H2366">
            <v>170</v>
          </cell>
          <cell r="I2366">
            <v>8.7919411764705888</v>
          </cell>
        </row>
        <row r="2367">
          <cell r="A2367">
            <v>7.5026470588235297</v>
          </cell>
          <cell r="B2367" t="str">
            <v>КАМАЗ 53212</v>
          </cell>
          <cell r="C2367">
            <v>1</v>
          </cell>
          <cell r="D2367">
            <v>42.515000000000001</v>
          </cell>
          <cell r="E2367">
            <v>10</v>
          </cell>
          <cell r="F2367">
            <v>30</v>
          </cell>
          <cell r="G2367">
            <v>30</v>
          </cell>
          <cell r="H2367">
            <v>170</v>
          </cell>
          <cell r="I2367">
            <v>7.5026470588235297</v>
          </cell>
        </row>
        <row r="2368">
          <cell r="A2368">
            <v>14.372294117647058</v>
          </cell>
          <cell r="B2368" t="str">
            <v>КАМАЗ 53212</v>
          </cell>
          <cell r="C2368">
            <v>1</v>
          </cell>
          <cell r="D2368">
            <v>81.442999999999998</v>
          </cell>
          <cell r="E2368">
            <v>10</v>
          </cell>
          <cell r="F2368">
            <v>30</v>
          </cell>
          <cell r="G2368">
            <v>30</v>
          </cell>
          <cell r="H2368">
            <v>170</v>
          </cell>
          <cell r="I2368">
            <v>14.372294117647058</v>
          </cell>
        </row>
        <row r="2369">
          <cell r="A2369">
            <v>4.1259176470588237</v>
          </cell>
          <cell r="B2369" t="str">
            <v>МАЗ 5337</v>
          </cell>
          <cell r="C2369">
            <v>1</v>
          </cell>
          <cell r="D2369">
            <v>38.966999999999999</v>
          </cell>
          <cell r="E2369">
            <v>6</v>
          </cell>
          <cell r="F2369">
            <v>18</v>
          </cell>
          <cell r="G2369">
            <v>18</v>
          </cell>
          <cell r="H2369">
            <v>170</v>
          </cell>
          <cell r="I2369">
            <v>4.1259176470588237</v>
          </cell>
        </row>
        <row r="2370">
          <cell r="A2370">
            <v>1.4696470588235295</v>
          </cell>
          <cell r="B2370" t="str">
            <v>МАЗ 5334 СМК - 101</v>
          </cell>
          <cell r="C2370">
            <v>1</v>
          </cell>
          <cell r="D2370">
            <v>13.88</v>
          </cell>
          <cell r="E2370">
            <v>6</v>
          </cell>
          <cell r="F2370">
            <v>18</v>
          </cell>
          <cell r="G2370">
            <v>18</v>
          </cell>
          <cell r="H2370">
            <v>170</v>
          </cell>
          <cell r="I2370">
            <v>1.4696470588235295</v>
          </cell>
        </row>
        <row r="2371">
          <cell r="A2371">
            <v>4.3617176470588239</v>
          </cell>
          <cell r="B2371" t="str">
            <v>МАЗ 5551</v>
          </cell>
          <cell r="C2371">
            <v>1</v>
          </cell>
          <cell r="D2371">
            <v>41.194000000000003</v>
          </cell>
          <cell r="E2371">
            <v>6</v>
          </cell>
          <cell r="F2371">
            <v>18</v>
          </cell>
          <cell r="G2371">
            <v>18</v>
          </cell>
          <cell r="H2371">
            <v>170</v>
          </cell>
          <cell r="I2371">
            <v>4.3617176470588239</v>
          </cell>
        </row>
        <row r="2372">
          <cell r="A2372">
            <v>5.5465411764705888</v>
          </cell>
          <cell r="B2372" t="str">
            <v>МАЗ 5551</v>
          </cell>
          <cell r="C2372">
            <v>1</v>
          </cell>
          <cell r="D2372">
            <v>52.384</v>
          </cell>
          <cell r="E2372">
            <v>6</v>
          </cell>
          <cell r="F2372">
            <v>18</v>
          </cell>
          <cell r="G2372">
            <v>18</v>
          </cell>
          <cell r="H2372">
            <v>170</v>
          </cell>
          <cell r="I2372">
            <v>5.5465411764705888</v>
          </cell>
        </row>
        <row r="2373">
          <cell r="A2373">
            <v>6.3079411764705888</v>
          </cell>
          <cell r="B2373" t="str">
            <v>МАЗ 53371</v>
          </cell>
          <cell r="C2373">
            <v>1</v>
          </cell>
          <cell r="D2373">
            <v>59.575000000000003</v>
          </cell>
          <cell r="E2373">
            <v>6</v>
          </cell>
          <cell r="F2373">
            <v>18</v>
          </cell>
          <cell r="G2373">
            <v>18</v>
          </cell>
          <cell r="H2373">
            <v>170</v>
          </cell>
          <cell r="I2373">
            <v>6.3079411764705888</v>
          </cell>
        </row>
        <row r="2374">
          <cell r="A2374">
            <v>5.0956941176470592</v>
          </cell>
          <cell r="B2374" t="str">
            <v>МАЗ 53371</v>
          </cell>
          <cell r="C2374">
            <v>1</v>
          </cell>
          <cell r="D2374">
            <v>48.125999999999998</v>
          </cell>
          <cell r="E2374">
            <v>6</v>
          </cell>
          <cell r="F2374">
            <v>18</v>
          </cell>
          <cell r="G2374">
            <v>18</v>
          </cell>
          <cell r="H2374">
            <v>170</v>
          </cell>
          <cell r="I2374">
            <v>5.0956941176470592</v>
          </cell>
        </row>
        <row r="2375">
          <cell r="A2375">
            <v>8.585647058823529</v>
          </cell>
          <cell r="B2375" t="str">
            <v>МАЗ 551603</v>
          </cell>
          <cell r="C2375">
            <v>1</v>
          </cell>
          <cell r="D2375">
            <v>48.652000000000001</v>
          </cell>
          <cell r="E2375">
            <v>10</v>
          </cell>
          <cell r="F2375">
            <v>30</v>
          </cell>
          <cell r="G2375">
            <v>30</v>
          </cell>
          <cell r="H2375">
            <v>170</v>
          </cell>
          <cell r="I2375">
            <v>8.585647058823529</v>
          </cell>
        </row>
        <row r="2376">
          <cell r="A2376">
            <v>8.6475882352941174</v>
          </cell>
          <cell r="B2376" t="str">
            <v>МАЗ 551603</v>
          </cell>
          <cell r="C2376">
            <v>1</v>
          </cell>
          <cell r="D2376">
            <v>49.003</v>
          </cell>
          <cell r="E2376">
            <v>10</v>
          </cell>
          <cell r="F2376">
            <v>30</v>
          </cell>
          <cell r="G2376">
            <v>30</v>
          </cell>
          <cell r="H2376">
            <v>170</v>
          </cell>
          <cell r="I2376">
            <v>8.6475882352941174</v>
          </cell>
        </row>
        <row r="2377">
          <cell r="A2377">
            <v>8.7035294117647055</v>
          </cell>
          <cell r="B2377" t="str">
            <v>МАЗ 5516</v>
          </cell>
          <cell r="C2377">
            <v>1</v>
          </cell>
          <cell r="D2377">
            <v>49.32</v>
          </cell>
          <cell r="E2377">
            <v>10</v>
          </cell>
          <cell r="F2377">
            <v>30</v>
          </cell>
          <cell r="G2377">
            <v>30</v>
          </cell>
          <cell r="H2377">
            <v>170</v>
          </cell>
          <cell r="I2377">
            <v>8.7035294117647055</v>
          </cell>
        </row>
        <row r="2378">
          <cell r="A2378">
            <v>1.953670588235294</v>
          </cell>
          <cell r="B2378" t="str">
            <v>РОБУР ЛД-2002</v>
          </cell>
          <cell r="C2378">
            <v>1</v>
          </cell>
          <cell r="D2378">
            <v>27.677</v>
          </cell>
          <cell r="E2378">
            <v>4</v>
          </cell>
          <cell r="F2378">
            <v>12</v>
          </cell>
          <cell r="G2378">
            <v>12</v>
          </cell>
          <cell r="H2378">
            <v>170</v>
          </cell>
          <cell r="I2378">
            <v>1.953670588235294</v>
          </cell>
        </row>
        <row r="2379">
          <cell r="A2379">
            <v>1.2304588235294118</v>
          </cell>
          <cell r="B2379" t="str">
            <v>МЕРСЕДЕС</v>
          </cell>
          <cell r="C2379">
            <v>1</v>
          </cell>
          <cell r="D2379">
            <v>11.621</v>
          </cell>
          <cell r="E2379">
            <v>6</v>
          </cell>
          <cell r="F2379">
            <v>18</v>
          </cell>
          <cell r="G2379">
            <v>18</v>
          </cell>
          <cell r="H2379">
            <v>170</v>
          </cell>
          <cell r="I2379">
            <v>1.2304588235294118</v>
          </cell>
        </row>
        <row r="2380">
          <cell r="A2380">
            <v>0.14579999999999999</v>
          </cell>
          <cell r="B2380" t="str">
            <v>МЕРСЕДЕС</v>
          </cell>
          <cell r="C2380">
            <v>1</v>
          </cell>
          <cell r="D2380">
            <v>1.377</v>
          </cell>
          <cell r="E2380">
            <v>6</v>
          </cell>
          <cell r="F2380">
            <v>18</v>
          </cell>
          <cell r="G2380">
            <v>18</v>
          </cell>
          <cell r="H2380">
            <v>170</v>
          </cell>
          <cell r="I2380">
            <v>0.14579999999999999</v>
          </cell>
        </row>
        <row r="2381">
          <cell r="A2381">
            <v>2.5936941176470585</v>
          </cell>
          <cell r="B2381" t="str">
            <v>МЕРСЕДЕС</v>
          </cell>
          <cell r="C2381">
            <v>1</v>
          </cell>
          <cell r="D2381">
            <v>24.495999999999999</v>
          </cell>
          <cell r="E2381">
            <v>6</v>
          </cell>
          <cell r="F2381">
            <v>18</v>
          </cell>
          <cell r="G2381">
            <v>18</v>
          </cell>
          <cell r="H2381">
            <v>170</v>
          </cell>
          <cell r="I2381">
            <v>2.5936941176470585</v>
          </cell>
        </row>
        <row r="2382">
          <cell r="A2382">
            <v>3.4445647058823523</v>
          </cell>
          <cell r="B2382" t="str">
            <v>МЕРСЕДЕС</v>
          </cell>
          <cell r="C2382">
            <v>1</v>
          </cell>
          <cell r="D2382">
            <v>32.531999999999996</v>
          </cell>
          <cell r="E2382">
            <v>6</v>
          </cell>
          <cell r="F2382">
            <v>18</v>
          </cell>
          <cell r="G2382">
            <v>18</v>
          </cell>
          <cell r="H2382">
            <v>170</v>
          </cell>
          <cell r="I2382">
            <v>3.4445647058823523</v>
          </cell>
        </row>
        <row r="2383">
          <cell r="A2383">
            <v>3.5294117647058822</v>
          </cell>
          <cell r="B2383" t="str">
            <v>ТАТРА 815 УДС - 114</v>
          </cell>
          <cell r="C2383">
            <v>1</v>
          </cell>
          <cell r="D2383">
            <v>20</v>
          </cell>
          <cell r="E2383">
            <v>10</v>
          </cell>
          <cell r="F2383">
            <v>30</v>
          </cell>
          <cell r="G2383">
            <v>30</v>
          </cell>
          <cell r="H2383">
            <v>170</v>
          </cell>
          <cell r="I2383">
            <v>3.5294117647058822</v>
          </cell>
        </row>
        <row r="2384">
          <cell r="A2384">
            <v>3.5294117647058822</v>
          </cell>
          <cell r="B2384" t="str">
            <v>ТАТРА 815 УДС - 114</v>
          </cell>
          <cell r="C2384">
            <v>1</v>
          </cell>
          <cell r="D2384">
            <v>20</v>
          </cell>
          <cell r="E2384">
            <v>10</v>
          </cell>
          <cell r="F2384">
            <v>30</v>
          </cell>
          <cell r="G2384">
            <v>30</v>
          </cell>
          <cell r="H2384">
            <v>170</v>
          </cell>
          <cell r="I2384">
            <v>3.5294117647058822</v>
          </cell>
        </row>
        <row r="2385">
          <cell r="A2385">
            <v>0</v>
          </cell>
          <cell r="B2385" t="str">
            <v>ГАЗ 5312</v>
          </cell>
          <cell r="C2385">
            <v>0</v>
          </cell>
          <cell r="D2385">
            <v>0</v>
          </cell>
          <cell r="E2385">
            <v>6</v>
          </cell>
          <cell r="F2385">
            <v>18</v>
          </cell>
          <cell r="G2385">
            <v>0</v>
          </cell>
          <cell r="H2385">
            <v>170</v>
          </cell>
          <cell r="I2385">
            <v>0</v>
          </cell>
        </row>
        <row r="2386">
          <cell r="A2386">
            <v>0</v>
          </cell>
          <cell r="B2386" t="str">
            <v>КО 503В (на базе ГАЗ 53)</v>
          </cell>
          <cell r="C2386">
            <v>0</v>
          </cell>
          <cell r="D2386">
            <v>0</v>
          </cell>
          <cell r="E2386">
            <v>6</v>
          </cell>
          <cell r="F2386">
            <v>18</v>
          </cell>
          <cell r="G2386">
            <v>0</v>
          </cell>
          <cell r="H2386">
            <v>170</v>
          </cell>
          <cell r="I2386">
            <v>0</v>
          </cell>
        </row>
        <row r="2387">
          <cell r="A2387">
            <v>0</v>
          </cell>
          <cell r="B2387" t="str">
            <v>ГАЗ-5201</v>
          </cell>
          <cell r="C2387">
            <v>0</v>
          </cell>
          <cell r="D2387">
            <v>0</v>
          </cell>
          <cell r="E2387">
            <v>6</v>
          </cell>
          <cell r="F2387">
            <v>18</v>
          </cell>
          <cell r="G2387">
            <v>0</v>
          </cell>
          <cell r="H2387">
            <v>170</v>
          </cell>
          <cell r="I2387">
            <v>0</v>
          </cell>
        </row>
        <row r="2388">
          <cell r="A2388">
            <v>0</v>
          </cell>
          <cell r="B2388" t="str">
            <v>ГАЗ-33021</v>
          </cell>
          <cell r="C2388">
            <v>0</v>
          </cell>
          <cell r="D2388">
            <v>0</v>
          </cell>
          <cell r="E2388">
            <v>6</v>
          </cell>
          <cell r="F2388">
            <v>18</v>
          </cell>
          <cell r="G2388">
            <v>0</v>
          </cell>
          <cell r="H2388">
            <v>170</v>
          </cell>
          <cell r="I2388">
            <v>0</v>
          </cell>
        </row>
        <row r="2389">
          <cell r="A2389">
            <v>0</v>
          </cell>
          <cell r="B2389" t="str">
            <v>ГАЗ 66</v>
          </cell>
          <cell r="C2389">
            <v>0</v>
          </cell>
          <cell r="D2389">
            <v>0</v>
          </cell>
          <cell r="E2389">
            <v>4</v>
          </cell>
          <cell r="F2389">
            <v>12</v>
          </cell>
          <cell r="G2389">
            <v>0</v>
          </cell>
          <cell r="H2389">
            <v>170</v>
          </cell>
          <cell r="I2389">
            <v>0</v>
          </cell>
        </row>
        <row r="2390">
          <cell r="A2390">
            <v>0</v>
          </cell>
          <cell r="B2390" t="str">
            <v>ЗИЛ ВС-22</v>
          </cell>
          <cell r="C2390">
            <v>0</v>
          </cell>
          <cell r="D2390">
            <v>0</v>
          </cell>
          <cell r="E2390">
            <v>6</v>
          </cell>
          <cell r="F2390">
            <v>18</v>
          </cell>
          <cell r="G2390">
            <v>0</v>
          </cell>
          <cell r="H2390">
            <v>170</v>
          </cell>
          <cell r="I2390">
            <v>0</v>
          </cell>
        </row>
        <row r="2391">
          <cell r="A2391">
            <v>0</v>
          </cell>
          <cell r="B2391" t="str">
            <v>ЗИЛ ВС-22П</v>
          </cell>
          <cell r="C2391">
            <v>0</v>
          </cell>
          <cell r="D2391">
            <v>0</v>
          </cell>
          <cell r="E2391">
            <v>6</v>
          </cell>
          <cell r="F2391">
            <v>18</v>
          </cell>
          <cell r="G2391">
            <v>0</v>
          </cell>
          <cell r="H2391">
            <v>170</v>
          </cell>
          <cell r="I2391">
            <v>0</v>
          </cell>
        </row>
        <row r="2392">
          <cell r="A2392">
            <v>0</v>
          </cell>
          <cell r="B2392" t="str">
            <v>Роботрон</v>
          </cell>
          <cell r="C2392">
            <v>0</v>
          </cell>
          <cell r="D2392">
            <v>0</v>
          </cell>
          <cell r="E2392">
            <v>4</v>
          </cell>
          <cell r="F2392">
            <v>12</v>
          </cell>
          <cell r="G2392">
            <v>0</v>
          </cell>
          <cell r="H2392">
            <v>170</v>
          </cell>
          <cell r="I2392">
            <v>0</v>
          </cell>
        </row>
        <row r="2393">
          <cell r="A2393">
            <v>0</v>
          </cell>
          <cell r="B2393" t="str">
            <v>УАЗ 39094</v>
          </cell>
          <cell r="C2393">
            <v>0</v>
          </cell>
          <cell r="D2393">
            <v>0</v>
          </cell>
          <cell r="E2393">
            <v>4</v>
          </cell>
          <cell r="F2393">
            <v>12</v>
          </cell>
          <cell r="G2393">
            <v>0</v>
          </cell>
          <cell r="H2393">
            <v>170</v>
          </cell>
          <cell r="I2393">
            <v>0</v>
          </cell>
        </row>
        <row r="2394">
          <cell r="A2394">
            <v>0</v>
          </cell>
          <cell r="B2394" t="str">
            <v>ЗИЛ-431810</v>
          </cell>
          <cell r="C2394">
            <v>0</v>
          </cell>
          <cell r="D2394">
            <v>0</v>
          </cell>
          <cell r="E2394">
            <v>6</v>
          </cell>
          <cell r="F2394">
            <v>18</v>
          </cell>
          <cell r="G2394">
            <v>0</v>
          </cell>
          <cell r="H2394">
            <v>170</v>
          </cell>
          <cell r="I2394">
            <v>0</v>
          </cell>
        </row>
        <row r="2395">
          <cell r="A2395">
            <v>0</v>
          </cell>
          <cell r="B2395" t="str">
            <v>ЗИЛ-431410</v>
          </cell>
          <cell r="C2395">
            <v>0</v>
          </cell>
          <cell r="D2395">
            <v>0</v>
          </cell>
          <cell r="E2395">
            <v>6</v>
          </cell>
          <cell r="F2395">
            <v>18</v>
          </cell>
          <cell r="G2395">
            <v>0</v>
          </cell>
          <cell r="H2395">
            <v>170</v>
          </cell>
          <cell r="I2395">
            <v>0</v>
          </cell>
        </row>
        <row r="2396">
          <cell r="A2396">
            <v>0</v>
          </cell>
          <cell r="B2396" t="str">
            <v>Робур</v>
          </cell>
          <cell r="C2396">
            <v>0</v>
          </cell>
          <cell r="D2396">
            <v>0</v>
          </cell>
          <cell r="E2396">
            <v>6</v>
          </cell>
          <cell r="F2396">
            <v>18</v>
          </cell>
          <cell r="G2396">
            <v>0</v>
          </cell>
          <cell r="H2396">
            <v>170</v>
          </cell>
          <cell r="I2396">
            <v>0</v>
          </cell>
        </row>
        <row r="2397">
          <cell r="A2397">
            <v>0</v>
          </cell>
          <cell r="B2397" t="str">
            <v>Автокран (на базе МАЗ 500)</v>
          </cell>
          <cell r="C2397">
            <v>0</v>
          </cell>
          <cell r="D2397">
            <v>0</v>
          </cell>
          <cell r="E2397">
            <v>6</v>
          </cell>
          <cell r="F2397">
            <v>18</v>
          </cell>
          <cell r="G2397">
            <v>0</v>
          </cell>
          <cell r="H2397">
            <v>170</v>
          </cell>
          <cell r="I2397">
            <v>0</v>
          </cell>
        </row>
        <row r="2399">
          <cell r="A2399">
            <v>52.523576470588232</v>
          </cell>
          <cell r="B2399" t="str">
            <v>Автобусы</v>
          </cell>
        </row>
        <row r="2400">
          <cell r="A2400">
            <v>6.9733058823529408</v>
          </cell>
          <cell r="B2400" t="str">
            <v>УРАЛ 375 ВМ - 40</v>
          </cell>
          <cell r="C2400">
            <v>1</v>
          </cell>
          <cell r="D2400">
            <v>65.858999999999995</v>
          </cell>
          <cell r="E2400">
            <v>6</v>
          </cell>
          <cell r="F2400">
            <v>18</v>
          </cell>
          <cell r="G2400">
            <v>18</v>
          </cell>
          <cell r="H2400">
            <v>170</v>
          </cell>
          <cell r="I2400">
            <v>6.9733058823529408</v>
          </cell>
        </row>
        <row r="2401">
          <cell r="A2401">
            <v>11.8062</v>
          </cell>
          <cell r="B2401" t="str">
            <v>ПАЗ 3205</v>
          </cell>
          <cell r="C2401">
            <v>1</v>
          </cell>
          <cell r="D2401">
            <v>111.503</v>
          </cell>
          <cell r="E2401">
            <v>6</v>
          </cell>
          <cell r="F2401">
            <v>18</v>
          </cell>
          <cell r="G2401">
            <v>18</v>
          </cell>
          <cell r="H2401">
            <v>170</v>
          </cell>
          <cell r="I2401">
            <v>11.8062</v>
          </cell>
        </row>
        <row r="2402">
          <cell r="A2402">
            <v>9.3897176470588235</v>
          </cell>
          <cell r="B2402" t="str">
            <v>УРАЛ 43206 ВМ - 40</v>
          </cell>
          <cell r="C2402">
            <v>1</v>
          </cell>
          <cell r="D2402">
            <v>133.02099999999999</v>
          </cell>
          <cell r="E2402">
            <v>4</v>
          </cell>
          <cell r="F2402">
            <v>12</v>
          </cell>
          <cell r="G2402">
            <v>12</v>
          </cell>
          <cell r="H2402">
            <v>170</v>
          </cell>
          <cell r="I2402">
            <v>9.3897176470588235</v>
          </cell>
        </row>
        <row r="2403">
          <cell r="A2403">
            <v>9.3825882352941168</v>
          </cell>
          <cell r="B2403" t="str">
            <v>УРАЛ 43206 ВМ - 40</v>
          </cell>
          <cell r="C2403">
            <v>1</v>
          </cell>
          <cell r="D2403">
            <v>132.91999999999999</v>
          </cell>
          <cell r="E2403">
            <v>4</v>
          </cell>
          <cell r="F2403">
            <v>12</v>
          </cell>
          <cell r="G2403">
            <v>12</v>
          </cell>
          <cell r="H2403">
            <v>170</v>
          </cell>
          <cell r="I2403">
            <v>9.3825882352941168</v>
          </cell>
        </row>
        <row r="2404">
          <cell r="A2404">
            <v>6.970129411764705</v>
          </cell>
          <cell r="B2404" t="str">
            <v>КАМАЗ 43101 ВМ</v>
          </cell>
          <cell r="C2404">
            <v>1</v>
          </cell>
          <cell r="D2404">
            <v>65.828999999999994</v>
          </cell>
          <cell r="E2404">
            <v>6</v>
          </cell>
          <cell r="F2404">
            <v>18</v>
          </cell>
          <cell r="G2404">
            <v>18</v>
          </cell>
          <cell r="H2404">
            <v>170</v>
          </cell>
          <cell r="I2404">
            <v>6.970129411764705</v>
          </cell>
        </row>
        <row r="2405">
          <cell r="A2405">
            <v>8.0016352941176461</v>
          </cell>
          <cell r="B2405" t="str">
            <v>КАМАЗ 4208</v>
          </cell>
          <cell r="C2405">
            <v>1</v>
          </cell>
          <cell r="D2405">
            <v>75.570999999999998</v>
          </cell>
          <cell r="E2405">
            <v>6</v>
          </cell>
          <cell r="F2405">
            <v>18</v>
          </cell>
          <cell r="G2405">
            <v>18</v>
          </cell>
          <cell r="H2405">
            <v>170</v>
          </cell>
          <cell r="I2405">
            <v>8.0016352941176461</v>
          </cell>
        </row>
        <row r="2406">
          <cell r="A2406">
            <v>0</v>
          </cell>
          <cell r="B2406" t="str">
            <v>Икарус 263</v>
          </cell>
          <cell r="C2406">
            <v>0</v>
          </cell>
          <cell r="D2406">
            <v>0</v>
          </cell>
          <cell r="E2406">
            <v>6</v>
          </cell>
          <cell r="F2406">
            <v>18</v>
          </cell>
          <cell r="G2406">
            <v>0</v>
          </cell>
          <cell r="H2406">
            <v>170</v>
          </cell>
          <cell r="I2406">
            <v>0</v>
          </cell>
        </row>
        <row r="2407">
          <cell r="A2407">
            <v>0</v>
          </cell>
          <cell r="B2407" t="str">
            <v>ПАЗ 3205</v>
          </cell>
          <cell r="C2407">
            <v>0</v>
          </cell>
          <cell r="D2407">
            <v>0</v>
          </cell>
          <cell r="E2407">
            <v>6</v>
          </cell>
          <cell r="F2407">
            <v>18</v>
          </cell>
          <cell r="G2407">
            <v>0</v>
          </cell>
          <cell r="H2407">
            <v>170</v>
          </cell>
          <cell r="I2407">
            <v>0</v>
          </cell>
        </row>
        <row r="2408">
          <cell r="A2408">
            <v>0</v>
          </cell>
          <cell r="B2408" t="str">
            <v>ПАЗ - 672</v>
          </cell>
          <cell r="C2408">
            <v>0</v>
          </cell>
          <cell r="D2408">
            <v>0</v>
          </cell>
          <cell r="E2408">
            <v>6</v>
          </cell>
          <cell r="F2408">
            <v>18</v>
          </cell>
          <cell r="G2408">
            <v>0</v>
          </cell>
          <cell r="H2408">
            <v>170</v>
          </cell>
          <cell r="I2408">
            <v>0</v>
          </cell>
        </row>
        <row r="2409">
          <cell r="A2409">
            <v>0</v>
          </cell>
          <cell r="B2409" t="str">
            <v>САРЗ</v>
          </cell>
          <cell r="C2409">
            <v>0</v>
          </cell>
          <cell r="D2409">
            <v>0</v>
          </cell>
          <cell r="E2409">
            <v>6</v>
          </cell>
          <cell r="F2409">
            <v>18</v>
          </cell>
          <cell r="G2409">
            <v>0</v>
          </cell>
          <cell r="H2409">
            <v>170</v>
          </cell>
          <cell r="I2409">
            <v>0</v>
          </cell>
        </row>
        <row r="2410">
          <cell r="A2410">
            <v>0</v>
          </cell>
          <cell r="B2410" t="str">
            <v>ЛАЗ-695Н</v>
          </cell>
          <cell r="C2410">
            <v>0</v>
          </cell>
          <cell r="D2410">
            <v>0</v>
          </cell>
          <cell r="E2410">
            <v>6</v>
          </cell>
          <cell r="F2410">
            <v>18</v>
          </cell>
          <cell r="G2410">
            <v>0</v>
          </cell>
          <cell r="H2410">
            <v>170</v>
          </cell>
          <cell r="I2410">
            <v>0</v>
          </cell>
        </row>
        <row r="2411">
          <cell r="A2411">
            <v>0</v>
          </cell>
          <cell r="B2411" t="str">
            <v>ЛиАЗ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170</v>
          </cell>
          <cell r="I2411">
            <v>0</v>
          </cell>
        </row>
        <row r="2412">
          <cell r="A2412">
            <v>0</v>
          </cell>
          <cell r="B2412" t="str">
            <v>Икарус 280</v>
          </cell>
          <cell r="C2412">
            <v>0</v>
          </cell>
          <cell r="D2412">
            <v>0</v>
          </cell>
          <cell r="E2412">
            <v>8</v>
          </cell>
          <cell r="F2412">
            <v>24</v>
          </cell>
          <cell r="G2412">
            <v>0</v>
          </cell>
          <cell r="H2412">
            <v>170</v>
          </cell>
          <cell r="I2412">
            <v>0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_ ДЛ _1_складыи значения"/>
      <sheetName val="Бюджет_ ДЛ _итоги"/>
      <sheetName val="Бюджет_ ДЛ"/>
      <sheetName val="Справочник подразделений"/>
      <sheetName val="Справочник затрат"/>
      <sheetName val="Справочник подразделений_нов "/>
      <sheetName val="тур"/>
      <sheetName val="инфо1"/>
      <sheetName val="АНАЛИТ"/>
    </sheetNames>
    <sheetDataSet>
      <sheetData sheetId="0" refreshError="1"/>
      <sheetData sheetId="1" refreshError="1"/>
      <sheetData sheetId="2" refreshError="1"/>
      <sheetData sheetId="3" refreshError="1">
        <row r="5">
          <cell r="C5" t="str">
            <v>ЦО</v>
          </cell>
        </row>
        <row r="6">
          <cell r="C6" t="str">
            <v>ЦЕНТРАЛЬНЫЙ ОФИС</v>
          </cell>
        </row>
        <row r="7">
          <cell r="C7" t="str">
            <v>СОВЕТ АКЦИОНЕРОВ</v>
          </cell>
        </row>
        <row r="8">
          <cell r="C8" t="str">
            <v>Президент Компании</v>
          </cell>
        </row>
        <row r="9">
          <cell r="C9" t="str">
            <v>Первый  Вице-Президент Компании</v>
          </cell>
        </row>
        <row r="10">
          <cell r="C10" t="str">
            <v>РУКОВОДСТВО КОМПАНИИ</v>
          </cell>
        </row>
        <row r="11">
          <cell r="C11" t="str">
            <v>Вице – Президент по бизнес - процессам</v>
          </cell>
        </row>
        <row r="12">
          <cell r="C12" t="str">
            <v>Отдел бизнес анализа</v>
          </cell>
        </row>
        <row r="13">
          <cell r="C13" t="str">
            <v>КОММЕРЧЕСКИЙ  ДЕПАРТАМЕНТ</v>
          </cell>
        </row>
        <row r="14">
          <cell r="C14" t="str">
            <v>РОЗНИЧНАЯ ТОРГОВЛЯ И РАЗВИТИЕ БИЗНЕСА</v>
          </cell>
        </row>
        <row r="15">
          <cell r="C15" t="str">
            <v>ДЕПАРТАМЕНТ РОЗНИЧНОЙ ТОРГОВЛИ</v>
          </cell>
        </row>
        <row r="16">
          <cell r="C16" t="str">
            <v>ДЕПАРТАМЕНТ РАЗВИТИЯ БИЗНЕСА</v>
          </cell>
        </row>
        <row r="17">
          <cell r="C17" t="str">
            <v>ДЕПАРТАМЕНТ ЛОГИСТИКИ</v>
          </cell>
        </row>
        <row r="18">
          <cell r="C18" t="str">
            <v>Вице – Президент по логистике</v>
          </cell>
        </row>
        <row r="19">
          <cell r="C19" t="str">
            <v>ДЛ_Отдел транспортного обеспечения</v>
          </cell>
        </row>
        <row r="20">
          <cell r="C20" t="str">
            <v>ДЛ_Группа по работе с перевозчиками</v>
          </cell>
        </row>
        <row r="21">
          <cell r="C21" t="str">
            <v>ДЛ_Транспортная группа</v>
          </cell>
        </row>
        <row r="22">
          <cell r="C22" t="str">
            <v>ДЛ_Группа экспедиции</v>
          </cell>
        </row>
        <row r="23">
          <cell r="C23" t="str">
            <v>ДЛ_Группа доставки товара клиентам</v>
          </cell>
        </row>
        <row r="24">
          <cell r="C24" t="str">
            <v>ДЛ_Отдел внешней логистики</v>
          </cell>
        </row>
        <row r="25">
          <cell r="C25" t="str">
            <v>ДЛ_Отдел ввода и обработки информации в КИС</v>
          </cell>
        </row>
        <row r="26">
          <cell r="C26" t="str">
            <v>ДЕПАРТАМЕНТ РЕКЛАМЫ И СВЯЗЕЙ С ОБЩЕСТВЕННОСТЬЮ</v>
          </cell>
        </row>
        <row r="27">
          <cell r="C27" t="str">
            <v>ФИНАНСОВЫЙ ДЕПАРТАМЕНТ</v>
          </cell>
        </row>
        <row r="28">
          <cell r="C28" t="str">
            <v>ФД_Финансовый директор</v>
          </cell>
        </row>
        <row r="29">
          <cell r="C29" t="str">
            <v>ФД_Отдел планирования и учета</v>
          </cell>
        </row>
        <row r="30">
          <cell r="C30" t="str">
            <v>ФД_Казначейство</v>
          </cell>
        </row>
        <row r="31">
          <cell r="C31" t="str">
            <v>ФД_Отдел товарного учета</v>
          </cell>
        </row>
        <row r="32">
          <cell r="C32" t="str">
            <v>Департамент Централизованного бухгалтерского учета</v>
          </cell>
        </row>
        <row r="33">
          <cell r="C33" t="str">
            <v>ДЕПАРТАМЕНТ ИНФОРМАЦИОННЫХ ТЕХНОЛОГИЙ</v>
          </cell>
        </row>
        <row r="34">
          <cell r="C34" t="str">
            <v>ДЕПАРТАМЕНТ ИМУЩЕСТВА</v>
          </cell>
        </row>
        <row r="35">
          <cell r="C35" t="str">
            <v>ДИМ_Отдел Недвижимости</v>
          </cell>
        </row>
        <row r="36">
          <cell r="C36" t="str">
            <v>ДИМ_новый отдел</v>
          </cell>
        </row>
        <row r="37">
          <cell r="C37" t="str">
            <v>ЮРИДИЧЕСКИЙ ДЕПАРТАМЕНТ</v>
          </cell>
        </row>
        <row r="38">
          <cell r="C38" t="str">
            <v>ДЕПАРТАМЕНТ ПО РАБОТЕ С ПЕРСОНАЛОМ</v>
          </cell>
        </row>
        <row r="39">
          <cell r="C39" t="str">
            <v>АДМИНИСТРАТИВНО-ХОЗЯЙСТВЕННЫЙ ДЕПАРТАМЕНТ</v>
          </cell>
        </row>
        <row r="40">
          <cell r="C40" t="str">
            <v>АХД_Отдел эксплуатации</v>
          </cell>
        </row>
        <row r="41">
          <cell r="C41" t="str">
            <v>АХД_Материально-технический отдел</v>
          </cell>
        </row>
        <row r="42">
          <cell r="C42" t="str">
            <v>АХД_Отдел офисной поддержки</v>
          </cell>
        </row>
        <row r="43">
          <cell r="C43" t="str">
            <v>АХД_Отдел документационного обеспечения</v>
          </cell>
        </row>
        <row r="44">
          <cell r="C44" t="str">
            <v>АДМИНИСТРАТИВНО-АНАЛИТИЧЕСКИЙ ДЕПАРТАМЕНТ</v>
          </cell>
        </row>
        <row r="45">
          <cell r="C45" t="str">
            <v>Личная охрана</v>
          </cell>
        </row>
        <row r="46">
          <cell r="C46" t="str">
            <v>Отдел охраны (регионы)</v>
          </cell>
        </row>
        <row r="47">
          <cell r="C47" t="str">
            <v>Отдел охраны (Москва)</v>
          </cell>
        </row>
        <row r="48">
          <cell r="C48" t="str">
            <v>Служба безопасности</v>
          </cell>
        </row>
        <row r="49">
          <cell r="C49" t="str">
            <v>КОМПАНИЯ</v>
          </cell>
        </row>
        <row r="50">
          <cell r="C50" t="str">
            <v>СКЛАДЫ  РФ МОСКВА</v>
          </cell>
        </row>
        <row r="51">
          <cell r="C51" t="str">
            <v>ЦЕНТРАЛЬНЫЙ СКЛАД</v>
          </cell>
        </row>
        <row r="52">
          <cell r="C52" t="str">
            <v>СКЛАД "HI-FI"</v>
          </cell>
        </row>
        <row r="53">
          <cell r="C53" t="str">
            <v>СКЛАД "ШЭРЛЭНД"</v>
          </cell>
        </row>
        <row r="54">
          <cell r="C54" t="str">
            <v>СКЛАД "ТОМИЛИНО-1"</v>
          </cell>
        </row>
        <row r="55">
          <cell r="C55" t="str">
            <v>СКЛАД "БЕЛАЯ ДАЧА"</v>
          </cell>
        </row>
        <row r="56">
          <cell r="C56" t="str">
            <v>СКЛАД "LT_ТЕРМИНАЛ"</v>
          </cell>
        </row>
        <row r="58">
          <cell r="C58" t="str">
            <v>РЕГИОНАЛЬНЫЕ СКЛАДЫ</v>
          </cell>
        </row>
        <row r="59">
          <cell r="C59" t="str">
            <v>СКЛАД  СПб  ОХТА (аутсорсинг)</v>
          </cell>
        </row>
        <row r="60">
          <cell r="C60" t="str">
            <v>СКЛАД  РОСТОВ (аутсорсинг)</v>
          </cell>
        </row>
        <row r="61">
          <cell r="C61" t="str">
            <v>СКЛАД  САМАРА ЛОДЖИКОН (аутсорсинг)</v>
          </cell>
        </row>
        <row r="62">
          <cell r="C62" t="str">
            <v>СКЛАД  ПЕРМЬ ЛОДЖИКОН (аутсорсинг)</v>
          </cell>
        </row>
        <row r="63">
          <cell r="C63" t="str">
            <v>СКЛАД  НОВОСИБИРСК ЛОДЖИКОН (аутсорсинг)</v>
          </cell>
        </row>
        <row r="64">
          <cell r="C64" t="str">
            <v>СКЛАД  КАЗАНЬ (аутсорсинг)</v>
          </cell>
        </row>
        <row r="65">
          <cell r="C65" t="str">
            <v>СКЛАД  ЕКАТЕРИНБУРГ (аутсорсинг)</v>
          </cell>
        </row>
        <row r="66">
          <cell r="C66" t="str">
            <v>СКЛАД  ВОРОНЕЖ (аутсорсинг)</v>
          </cell>
        </row>
        <row r="68">
          <cell r="C68" t="str">
            <v>РОЗНИЦА</v>
          </cell>
        </row>
        <row r="69">
          <cell r="C69" t="str">
            <v>МОСКВА_ДИВИЗИОН</v>
          </cell>
        </row>
        <row r="70">
          <cell r="C70" t="str">
            <v>РЕГИОНАЛЬНЫЙ ОФИС МД</v>
          </cell>
        </row>
        <row r="71">
          <cell r="C71" t="str">
            <v>ИКЕА "МЕГА"</v>
          </cell>
        </row>
        <row r="72">
          <cell r="C72" t="str">
            <v xml:space="preserve">МОНТАЖНАЯ  </v>
          </cell>
        </row>
        <row r="73">
          <cell r="C73" t="str">
            <v>РЕЧНОЙ ВОКЗАЛ</v>
          </cell>
        </row>
        <row r="74">
          <cell r="C74" t="str">
            <v>"СОЛНЕЧНЫЙ РАЙ"</v>
          </cell>
        </row>
        <row r="75">
          <cell r="C75" t="str">
            <v>РУБЛЕВСКОЕ ШОССЕ</v>
          </cell>
        </row>
        <row r="76">
          <cell r="C76" t="str">
            <v>ТРИУМФАЛЬНАЯ  АРКА</v>
          </cell>
        </row>
        <row r="77">
          <cell r="C77" t="str">
            <v>"ГВОЗДЬ 1"</v>
          </cell>
        </row>
        <row r="78">
          <cell r="C78" t="str">
            <v>"ГВОЗДЬ 2"</v>
          </cell>
        </row>
        <row r="79">
          <cell r="C79" t="str">
            <v>НИЖЕГОРОДСКАЯ</v>
          </cell>
        </row>
        <row r="80">
          <cell r="C80" t="str">
            <v>МИЧУРИНСКИЙ</v>
          </cell>
        </row>
        <row r="81">
          <cell r="C81" t="str">
            <v>МОЛОДЁЖНАЯ</v>
          </cell>
        </row>
        <row r="82">
          <cell r="C82" t="str">
            <v>СЕМЁНОВСКАЯ</v>
          </cell>
        </row>
        <row r="83">
          <cell r="C83" t="str">
            <v>МЕНЖИНСКОГО</v>
          </cell>
        </row>
        <row r="84">
          <cell r="C84" t="str">
            <v>ПРОФСОЮЗНАЯ</v>
          </cell>
        </row>
        <row r="85">
          <cell r="C85" t="str">
            <v xml:space="preserve">КАНТЕМИРОВСКАЯ  </v>
          </cell>
        </row>
        <row r="86">
          <cell r="C86" t="str">
            <v>СТРОИТЕЛЕЙ</v>
          </cell>
        </row>
        <row r="87">
          <cell r="C87" t="str">
            <v>ЯРОСЛАВСКОЕ Ш. "XL"</v>
          </cell>
        </row>
        <row r="88">
          <cell r="C88" t="str">
            <v>КРАСНОПРУДНАЯ</v>
          </cell>
        </row>
        <row r="89">
          <cell r="C89" t="str">
            <v xml:space="preserve">ЛЮБЛИНО </v>
          </cell>
        </row>
        <row r="90">
          <cell r="C90" t="str">
            <v>КОРОЛЕВ</v>
          </cell>
        </row>
        <row r="91">
          <cell r="C91" t="str">
            <v>НОГИНСК "ПОДМОСКОВЬЕ"</v>
          </cell>
        </row>
        <row r="92">
          <cell r="C92" t="str">
            <v>САВОЙ</v>
          </cell>
        </row>
        <row r="93">
          <cell r="C93" t="str">
            <v xml:space="preserve">ТВЕРЬ </v>
          </cell>
        </row>
        <row r="94">
          <cell r="C94" t="str">
            <v>ИВАНОВО "СЕРЕБРЯНЫЙ ГОРОД"</v>
          </cell>
        </row>
        <row r="95">
          <cell r="C95" t="str">
            <v>БИБИРЕВО</v>
          </cell>
        </row>
        <row r="96">
          <cell r="C96" t="str">
            <v>МЫТИЩИ</v>
          </cell>
        </row>
        <row r="97">
          <cell r="C97" t="str">
            <v>КУРСК</v>
          </cell>
        </row>
        <row r="98">
          <cell r="C98" t="str">
            <v>ТУЛА</v>
          </cell>
        </row>
        <row r="99">
          <cell r="C99" t="str">
            <v>ИНТЕРНЕТ-МАГАЗИН</v>
          </cell>
        </row>
        <row r="100">
          <cell r="C100" t="str">
            <v>СЕВЕРО-ЗАПАДНЫЙ ДИВИЗИОН</v>
          </cell>
        </row>
        <row r="101">
          <cell r="C101" t="str">
            <v>РЕГИОНАЛЬНЫЙ ОФИС СЗД</v>
          </cell>
        </row>
        <row r="102">
          <cell r="C102" t="str">
            <v>СПБ "ГАЛЕРЕЯ 1814"</v>
          </cell>
        </row>
        <row r="103">
          <cell r="C103" t="str">
            <v>СПБ "ОЗЕРКИ"</v>
          </cell>
        </row>
        <row r="104">
          <cell r="C104" t="str">
            <v>СПБ МОРИСА ТОРЕЗА</v>
          </cell>
        </row>
        <row r="105">
          <cell r="C105" t="str">
            <v>СПБ БОЛЬШАЯ МОНЕТНАЯ</v>
          </cell>
        </row>
        <row r="106">
          <cell r="C106" t="str">
            <v>СПБ "УНИВЕРМАГ МОСКОВСКИЙ"</v>
          </cell>
        </row>
        <row r="107">
          <cell r="C107" t="str">
            <v>ПОВОЛЖСКИЙ ДИВИЗИОН</v>
          </cell>
        </row>
        <row r="108">
          <cell r="C108" t="str">
            <v>РЕГИОНАЛЬНЫЙ ОФИС ПД</v>
          </cell>
        </row>
        <row r="109">
          <cell r="C109" t="str">
            <v>САМАРА "ПАРК ХАУЗ"</v>
          </cell>
        </row>
        <row r="110">
          <cell r="C110" t="str">
            <v>САМАРА "ЗАХАР"</v>
          </cell>
        </row>
        <row r="111">
          <cell r="C111" t="str">
            <v>ТОЛЬЯТТИ "ВОЛЖСКИЕ ЗОРИ"</v>
          </cell>
        </row>
        <row r="112">
          <cell r="C112" t="str">
            <v>ТОЛЬЯТТИ "ЮЖНЫЙ"</v>
          </cell>
        </row>
        <row r="113">
          <cell r="C113" t="str">
            <v>ТОЛЬЯТТИ "ПАРК ХАУС"</v>
          </cell>
        </row>
        <row r="114">
          <cell r="C114" t="str">
            <v>ЮЖНЫЙ ДИВИЗИОН</v>
          </cell>
        </row>
        <row r="115">
          <cell r="C115" t="str">
            <v>РЕГИОНАЛЬНЫЙ ОФИС ЮД</v>
          </cell>
        </row>
        <row r="116">
          <cell r="C116" t="str">
            <v>РОСТОВ "ВАВИЛОН"</v>
          </cell>
        </row>
        <row r="117">
          <cell r="C117" t="str">
            <v>КРАСНОДАР "СТАВРОПОЛЬСКАЯ"</v>
          </cell>
        </row>
        <row r="118">
          <cell r="C118" t="str">
            <v>КРАСНОДАР "СБС"</v>
          </cell>
        </row>
        <row r="119">
          <cell r="C119" t="str">
            <v>КРАСНОДАР "КАВКАЗ"</v>
          </cell>
        </row>
        <row r="120">
          <cell r="C120" t="str">
            <v>ВОЛГОГРАД "ПАРК ХАУЗ"</v>
          </cell>
        </row>
        <row r="121">
          <cell r="C121" t="str">
            <v>РОСТОВ "ВАВИЛОН-2"</v>
          </cell>
        </row>
        <row r="122">
          <cell r="C122" t="str">
            <v>АСТРАХАНЬ</v>
          </cell>
        </row>
        <row r="123">
          <cell r="C123" t="str">
            <v>УРАЛЬСКИЙ ДИВИЗИОН</v>
          </cell>
        </row>
        <row r="124">
          <cell r="C124" t="str">
            <v>РЕГИОНАЛЬНЫЙ ОФИС УД</v>
          </cell>
        </row>
        <row r="125">
          <cell r="C125" t="str">
            <v>ЕКАТЕРИНБУРГ "ПАРК ХАУС"</v>
          </cell>
        </row>
        <row r="126">
          <cell r="C126" t="str">
            <v xml:space="preserve">ЕКАТЕРИНБУРГ </v>
          </cell>
        </row>
        <row r="127">
          <cell r="C127" t="str">
            <v>ПЕРМЬ "АЙСБЕРГ"</v>
          </cell>
        </row>
        <row r="128">
          <cell r="C128" t="str">
            <v>ПЕРМЬ "УЛ.РЕВОЛЮЦИИ"</v>
          </cell>
        </row>
        <row r="129">
          <cell r="C129" t="str">
            <v>ТОМСК "ОРАНЖЕВОЕ НЕБО"</v>
          </cell>
        </row>
        <row r="130">
          <cell r="C130" t="str">
            <v>ТЮМЕНЬ "ГУДВИН"</v>
          </cell>
        </row>
        <row r="131">
          <cell r="C131" t="str">
            <v>НОВОСИБИРСК</v>
          </cell>
        </row>
        <row r="132">
          <cell r="C132" t="str">
            <v>ИЖЕВСК</v>
          </cell>
        </row>
        <row r="133">
          <cell r="C133" t="str">
            <v>ОПТ</v>
          </cell>
        </row>
        <row r="134">
          <cell r="C134" t="str">
            <v>ДЕПАРТАМЕНТ ОПТОВОЙ ТОРГОВЛИ</v>
          </cell>
        </row>
        <row r="135">
          <cell r="C135" t="str">
            <v>ОФИС ДОТ</v>
          </cell>
        </row>
        <row r="136">
          <cell r="C136" t="str">
            <v>Отдел оптовых продаж</v>
          </cell>
        </row>
        <row r="137">
          <cell r="C137" t="str">
            <v>СКЛАД ОПТОВОЙ ТОРГОВЛИ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_ ДРП _итоги значения"/>
      <sheetName val="Бюджет_ ДРП _итоги"/>
      <sheetName val="Бюджет_ ДРП"/>
      <sheetName val="Справочник подразделений"/>
      <sheetName val="Справочник затрат"/>
      <sheetName val="Справочно"/>
    </sheetNames>
    <sheetDataSet>
      <sheetData sheetId="0" refreshError="1"/>
      <sheetData sheetId="1" refreshError="1"/>
      <sheetData sheetId="2" refreshError="1"/>
      <sheetData sheetId="3" refreshError="1">
        <row r="5">
          <cell r="C5" t="str">
            <v>ЦО</v>
          </cell>
        </row>
        <row r="6">
          <cell r="C6" t="str">
            <v>ЦЕНТРАЛЬНЫЙ ОФИС</v>
          </cell>
        </row>
        <row r="7">
          <cell r="C7" t="str">
            <v>СОВЕТ АКЦИОНЕРОВ</v>
          </cell>
        </row>
        <row r="8">
          <cell r="C8" t="str">
            <v>Президент Компании</v>
          </cell>
        </row>
        <row r="9">
          <cell r="C9" t="str">
            <v>Первый  Вице-Президент Компании</v>
          </cell>
        </row>
        <row r="10">
          <cell r="C10" t="str">
            <v>РУКОВОДСТВО КОМПАНИИ</v>
          </cell>
        </row>
        <row r="11">
          <cell r="C11" t="str">
            <v>Вице – Президент по бизнес - процессам</v>
          </cell>
        </row>
        <row r="12">
          <cell r="C12" t="str">
            <v>Отдел бизнес анализа</v>
          </cell>
        </row>
        <row r="13">
          <cell r="C13" t="str">
            <v>КОММЕРЧЕСКИЙ  ДЕПАРТАМЕНТ</v>
          </cell>
        </row>
        <row r="14">
          <cell r="C14" t="str">
            <v>РОЗНИЧНАЯ ТОРГОВЛЯ И РАЗВИТИЕ БИЗНЕСА</v>
          </cell>
        </row>
        <row r="15">
          <cell r="C15" t="str">
            <v>ДЕПАРТАМЕНТ РОЗНИЧНОЙ ТОРГОВЛИ</v>
          </cell>
        </row>
        <row r="16">
          <cell r="C16" t="str">
            <v>ДЕПАРТАМЕНТ РАЗВИТИЯ БИЗНЕСА</v>
          </cell>
        </row>
        <row r="17">
          <cell r="C17" t="str">
            <v>ДЕПАРТАМЕНТ ЛОГИСТИКИ</v>
          </cell>
        </row>
        <row r="18">
          <cell r="C18" t="str">
            <v>Вице – Президент по логистике</v>
          </cell>
        </row>
        <row r="19">
          <cell r="C19" t="str">
            <v>ДЛ_Отдел транспортного обеспечения</v>
          </cell>
        </row>
        <row r="20">
          <cell r="C20" t="str">
            <v>ДЛ_Группа по работе с перевозчиками</v>
          </cell>
        </row>
        <row r="21">
          <cell r="C21" t="str">
            <v>ДЛ_Транспортная группа</v>
          </cell>
        </row>
        <row r="22">
          <cell r="C22" t="str">
            <v>ДЛ_Группа экспедиции</v>
          </cell>
        </row>
        <row r="23">
          <cell r="C23" t="str">
            <v>ДЛ_Группа доставки товара клиентам</v>
          </cell>
        </row>
        <row r="24">
          <cell r="C24" t="str">
            <v>ДЛ_Отдел внешней логистики</v>
          </cell>
        </row>
        <row r="25">
          <cell r="C25" t="str">
            <v>ДЛ_Отдел ввода и обработки информации в КИС</v>
          </cell>
        </row>
        <row r="26">
          <cell r="C26" t="str">
            <v>ДЕПАРТАМЕНТ РЕКЛАМЫ И СВЯЗЕЙ С ОБЩЕСТВЕННОСТЬЮ</v>
          </cell>
        </row>
        <row r="27">
          <cell r="C27" t="str">
            <v>ФИНАНСОВЫЙ ДЕПАРТАМЕНТ</v>
          </cell>
        </row>
        <row r="28">
          <cell r="C28" t="str">
            <v>ФД_Финансовый директор</v>
          </cell>
        </row>
        <row r="29">
          <cell r="C29" t="str">
            <v>ФД_Отдел планирования и учета</v>
          </cell>
        </row>
        <row r="30">
          <cell r="C30" t="str">
            <v>ФД_Казначейство</v>
          </cell>
        </row>
        <row r="31">
          <cell r="C31" t="str">
            <v>ФД_Отдел товарного учета</v>
          </cell>
        </row>
        <row r="32">
          <cell r="C32" t="str">
            <v>Департамент Централизованного бухгалтерского учета</v>
          </cell>
        </row>
        <row r="33">
          <cell r="C33" t="str">
            <v>ДЕПАРТАМЕНТ ИНФОРМАЦИОННЫХ ТЕХНОЛОГИЙ</v>
          </cell>
        </row>
        <row r="34">
          <cell r="C34" t="str">
            <v>ДЕПАРТАМЕНТ ИМУЩЕСТВА</v>
          </cell>
        </row>
        <row r="35">
          <cell r="C35" t="str">
            <v>Отдел Недвижимости</v>
          </cell>
        </row>
        <row r="36">
          <cell r="C36" t="str">
            <v>новый отдел</v>
          </cell>
        </row>
        <row r="37">
          <cell r="C37" t="str">
            <v>ЮРИДИЧЕСКИЙ ДЕПАРТАМЕНТ</v>
          </cell>
        </row>
        <row r="38">
          <cell r="C38" t="str">
            <v>ДЕПАРТАМЕНТ ПО РАБОТЕ С ПЕРСОНАЛОМ</v>
          </cell>
        </row>
        <row r="39">
          <cell r="C39" t="str">
            <v>АДМИНИСТРАТИВНО-ХОЗЯЙСТВЕННЫЙ ДЕПАРТАМЕНТ</v>
          </cell>
        </row>
        <row r="40">
          <cell r="C40" t="str">
            <v>АХД_Отдел эксплуатации</v>
          </cell>
        </row>
        <row r="41">
          <cell r="C41" t="str">
            <v>АХД_Материально-технический отдел</v>
          </cell>
        </row>
        <row r="42">
          <cell r="C42" t="str">
            <v>АХД_Отдел офисной поддержки</v>
          </cell>
        </row>
        <row r="43">
          <cell r="C43" t="str">
            <v>АХД_Отдел документационного обеспечения</v>
          </cell>
        </row>
        <row r="44">
          <cell r="C44" t="str">
            <v>АДМИНИСТРАТИВНО-АНАЛИТИЧЕСКИЙ ДЕПАРТАМЕНТ</v>
          </cell>
        </row>
        <row r="45">
          <cell r="C45" t="str">
            <v>Личная охрана</v>
          </cell>
        </row>
        <row r="46">
          <cell r="C46" t="str">
            <v>Отдел охраны (регионы)</v>
          </cell>
        </row>
        <row r="47">
          <cell r="C47" t="str">
            <v>Отдел охраны (Москва)</v>
          </cell>
        </row>
        <row r="48">
          <cell r="C48" t="str">
            <v>Служба безопасности</v>
          </cell>
        </row>
        <row r="49">
          <cell r="C49" t="str">
            <v>КОМПАНИЯ</v>
          </cell>
        </row>
        <row r="50">
          <cell r="C50" t="str">
            <v>СКЛАДЫ  РФ МОСКВА</v>
          </cell>
        </row>
        <row r="51">
          <cell r="C51" t="str">
            <v>ЦЕНТРАЛЬНЫЙ СКЛАД</v>
          </cell>
        </row>
        <row r="52">
          <cell r="C52" t="str">
            <v>СКЛАД "HI-FI"</v>
          </cell>
        </row>
        <row r="53">
          <cell r="C53" t="str">
            <v>СКЛАД "ШЭРЛЭНД"</v>
          </cell>
        </row>
        <row r="54">
          <cell r="C54" t="str">
            <v>СКЛАД "ТОМИЛИНО-1"</v>
          </cell>
        </row>
        <row r="55">
          <cell r="C55" t="str">
            <v>СКЛАД "БЕЛАЯ ДАЧА"</v>
          </cell>
        </row>
        <row r="56">
          <cell r="C56" t="str">
            <v>РЕГИОНАЛЬНЫЕ СКЛАДЫ</v>
          </cell>
        </row>
        <row r="57">
          <cell r="C57" t="str">
            <v>СКЛАД СПб БОГАТЫРСКИЙ</v>
          </cell>
        </row>
        <row r="58">
          <cell r="C58" t="str">
            <v>СКЛАД  СПб  ОХТА (аутсорсинг)</v>
          </cell>
        </row>
        <row r="59">
          <cell r="C59" t="str">
            <v>СКЛАД  РОСТОВ (аутсорсинг)</v>
          </cell>
        </row>
        <row r="60">
          <cell r="C60" t="str">
            <v>РОЗНИЦА</v>
          </cell>
        </row>
        <row r="61">
          <cell r="C61" t="str">
            <v>МОСКВА_ДИВИЗИОН</v>
          </cell>
        </row>
        <row r="62">
          <cell r="C62" t="str">
            <v>РЕГИОНАЛЬНЫЙ ОФИС МД</v>
          </cell>
        </row>
        <row r="63">
          <cell r="C63" t="str">
            <v>ИКЕА "МЕГА"</v>
          </cell>
        </row>
        <row r="64">
          <cell r="C64" t="str">
            <v xml:space="preserve">МОНТАЖНАЯ  </v>
          </cell>
        </row>
        <row r="65">
          <cell r="C65" t="str">
            <v>РЕЧНОЙ ВОКЗАЛ</v>
          </cell>
        </row>
        <row r="66">
          <cell r="C66" t="str">
            <v>"СОЛНЕЧНЫЙ РАЙ"</v>
          </cell>
        </row>
        <row r="67">
          <cell r="C67" t="str">
            <v>РУБЛЕВСКОЕ ШОССЕ</v>
          </cell>
        </row>
        <row r="68">
          <cell r="C68" t="str">
            <v>ТРИУМФАЛЬНАЯ  АРКА</v>
          </cell>
        </row>
        <row r="69">
          <cell r="C69" t="str">
            <v>"ГВОЗДЬ 1"</v>
          </cell>
        </row>
        <row r="70">
          <cell r="C70" t="str">
            <v>"ГВОЗДЬ 2"</v>
          </cell>
        </row>
        <row r="71">
          <cell r="C71" t="str">
            <v>НИЖЕГОРОДСКАЯ</v>
          </cell>
        </row>
        <row r="72">
          <cell r="C72" t="str">
            <v>МИЧУРИНСКИЙ</v>
          </cell>
        </row>
        <row r="73">
          <cell r="C73" t="str">
            <v>МОЛОДЁЖНАЯ</v>
          </cell>
        </row>
        <row r="74">
          <cell r="C74" t="str">
            <v>СЕМЁНОВСКАЯ</v>
          </cell>
        </row>
        <row r="75">
          <cell r="C75" t="str">
            <v>МЕНЖИНСКОГО</v>
          </cell>
        </row>
        <row r="76">
          <cell r="C76" t="str">
            <v>ПРОФСОЮЗНАЯ</v>
          </cell>
        </row>
        <row r="77">
          <cell r="C77" t="str">
            <v xml:space="preserve">КАНТЕМИРОВСКАЯ  </v>
          </cell>
        </row>
        <row r="78">
          <cell r="C78" t="str">
            <v>СТРОИТЕЛЕЙ</v>
          </cell>
        </row>
        <row r="79">
          <cell r="C79" t="str">
            <v>ЯРОСЛАВСКОЕ Ш. "XL"</v>
          </cell>
        </row>
        <row r="80">
          <cell r="C80" t="str">
            <v>КРАСНОПРУДНАЯ</v>
          </cell>
        </row>
        <row r="81">
          <cell r="C81" t="str">
            <v xml:space="preserve">ЛЮБЛИНО </v>
          </cell>
        </row>
        <row r="82">
          <cell r="C82" t="str">
            <v>КОРОЛЕВ</v>
          </cell>
        </row>
        <row r="83">
          <cell r="C83" t="str">
            <v>НОГИНСК "ПОДМОСКОВЬЕ"</v>
          </cell>
        </row>
        <row r="84">
          <cell r="C84" t="str">
            <v>САВОЙ</v>
          </cell>
        </row>
        <row r="85">
          <cell r="C85" t="str">
            <v xml:space="preserve">ТВЕРЬ </v>
          </cell>
        </row>
        <row r="86">
          <cell r="C86" t="str">
            <v>ИВАНОВО "СЕРЕБРЯНЫЙ ГОРОД"</v>
          </cell>
        </row>
        <row r="87">
          <cell r="C87" t="str">
            <v>БИБИРЕВО</v>
          </cell>
        </row>
        <row r="88">
          <cell r="C88" t="str">
            <v>МЫТИЩИ</v>
          </cell>
        </row>
        <row r="89">
          <cell r="C89" t="str">
            <v>КУРСК</v>
          </cell>
        </row>
        <row r="90">
          <cell r="C90" t="str">
            <v>ТУЛА</v>
          </cell>
        </row>
        <row r="91">
          <cell r="C91" t="str">
            <v>ИНТЕРНЕТ-МАГАЗИН</v>
          </cell>
        </row>
        <row r="92">
          <cell r="C92" t="str">
            <v>СЕВЕРО-ЗАПАДНЫЙ ДИВИЗИОН</v>
          </cell>
        </row>
        <row r="93">
          <cell r="C93" t="str">
            <v>РЕГИОНАЛЬНЫЙ ОФИС СЗД</v>
          </cell>
        </row>
        <row r="94">
          <cell r="C94" t="str">
            <v>СПБ "ГАЛЕРЕЯ 1814"</v>
          </cell>
        </row>
        <row r="95">
          <cell r="C95" t="str">
            <v>СПБ "ОЗЕРКИ"</v>
          </cell>
        </row>
        <row r="96">
          <cell r="C96" t="str">
            <v>СПБ МОРИСА ТОРЕЗА</v>
          </cell>
        </row>
        <row r="97">
          <cell r="C97" t="str">
            <v>СПБ БОЛЬШАЯ МОНЕТНАЯ</v>
          </cell>
        </row>
        <row r="98">
          <cell r="C98" t="str">
            <v>СПБ "УНИВЕРМАГ МОСКОВСКИЙ"</v>
          </cell>
        </row>
        <row r="99">
          <cell r="C99" t="str">
            <v>ПОВОЛЖСКИЙ ДИВИЗИОН</v>
          </cell>
        </row>
        <row r="100">
          <cell r="C100" t="str">
            <v>РЕГИОНАЛЬНЫЙ ОФИС ПД</v>
          </cell>
        </row>
        <row r="101">
          <cell r="C101" t="str">
            <v>САМАРА "ПАРК ХАУЗ"</v>
          </cell>
        </row>
        <row r="102">
          <cell r="C102" t="str">
            <v>САМАРА "ЗАХАР"</v>
          </cell>
        </row>
        <row r="103">
          <cell r="C103" t="str">
            <v>ТОЛЬЯТТИ "ВОЛЖСКИЕ ЗОРИ"</v>
          </cell>
        </row>
        <row r="104">
          <cell r="C104" t="str">
            <v>ТОЛЬЯТТИ "ЮЖНЫЙ"</v>
          </cell>
        </row>
        <row r="105">
          <cell r="C105" t="str">
            <v>ТОЛЬЯТТИ "ПАРК ХАУС"</v>
          </cell>
        </row>
        <row r="106">
          <cell r="C106" t="str">
            <v>ЮЖНЫЙ ДИВИЗИОН</v>
          </cell>
        </row>
        <row r="107">
          <cell r="C107" t="str">
            <v>РЕГИОНАЛЬНЫЙ ОФИС ЮД</v>
          </cell>
        </row>
        <row r="108">
          <cell r="C108" t="str">
            <v>РОСТОВ "ВАВИЛОН"</v>
          </cell>
        </row>
        <row r="109">
          <cell r="C109" t="str">
            <v>КРАСНОДАР "СТАВРОПОЛЬСКАЯ"</v>
          </cell>
        </row>
        <row r="110">
          <cell r="C110" t="str">
            <v>КРАСНОДАР "СБС"</v>
          </cell>
        </row>
        <row r="111">
          <cell r="C111" t="str">
            <v>КРАСНОДАР "КАВКАЗ"</v>
          </cell>
        </row>
        <row r="112">
          <cell r="C112" t="str">
            <v>ВОЛГОГРАД "ПАРК ХАУЗ"</v>
          </cell>
        </row>
        <row r="113">
          <cell r="C113" t="str">
            <v>РОСТОВ "ВАВИЛОН-2"</v>
          </cell>
        </row>
        <row r="114">
          <cell r="C114" t="str">
            <v>АСТРАХАНЬ</v>
          </cell>
        </row>
        <row r="115">
          <cell r="C115" t="str">
            <v>УРАЛЬСКИЙ ДИВИЗИОН</v>
          </cell>
        </row>
        <row r="116">
          <cell r="C116" t="str">
            <v>РЕГИОНАЛЬНЫЙ ОФИС УД</v>
          </cell>
        </row>
        <row r="117">
          <cell r="C117" t="str">
            <v>ЕКАТЕРИНБУРГ "ПАРК ХАУС"</v>
          </cell>
        </row>
        <row r="118">
          <cell r="C118" t="str">
            <v xml:space="preserve">ЕКАТЕРИНБУРГ </v>
          </cell>
        </row>
        <row r="119">
          <cell r="C119" t="str">
            <v>ПЕРМЬ "АЙСБЕРГ"</v>
          </cell>
        </row>
        <row r="120">
          <cell r="C120" t="str">
            <v>ПЕРМЬ "УЛ.РЕВОЛЮЦИИ"</v>
          </cell>
        </row>
        <row r="121">
          <cell r="C121" t="str">
            <v>ТОМСК "ОРАНЖЕВОЕ НЕБО"</v>
          </cell>
        </row>
        <row r="122">
          <cell r="C122" t="str">
            <v>ТЮМЕНЬ "ГУДВИН"</v>
          </cell>
        </row>
        <row r="123">
          <cell r="C123" t="str">
            <v>НОВОСИБИРСК</v>
          </cell>
        </row>
        <row r="124">
          <cell r="C124" t="str">
            <v>ИЖЕВСК</v>
          </cell>
        </row>
        <row r="125">
          <cell r="C125" t="str">
            <v>ОПТ</v>
          </cell>
        </row>
        <row r="126">
          <cell r="C126" t="str">
            <v>ДЕПАРТАМЕНТ ОПТОВОЙ ТОРГОВЛИ</v>
          </cell>
        </row>
        <row r="127">
          <cell r="C127" t="str">
            <v>ОФИС ДОТ</v>
          </cell>
        </row>
        <row r="128">
          <cell r="C128" t="str">
            <v>Отдел оптовых продаж</v>
          </cell>
        </row>
        <row r="129">
          <cell r="C129" t="str">
            <v>СКЛАД ОПТОВОЙ ТОРГОВЛИ</v>
          </cell>
        </row>
        <row r="130">
          <cell r="C130" t="str">
            <v>АБСОЛЮТНОЕ АУДИО</v>
          </cell>
        </row>
        <row r="131">
          <cell r="C131" t="str">
            <v>ОФИС АА</v>
          </cell>
        </row>
        <row r="132">
          <cell r="C132" t="str">
            <v>Отдел оптовых продаж</v>
          </cell>
        </row>
        <row r="133">
          <cell r="C133" t="str">
            <v>Hi-Fi САЛОНЫ</v>
          </cell>
        </row>
        <row r="134">
          <cell r="C134" t="str">
            <v>СЕРВИСНАЯ КОМПАНИЯ</v>
          </cell>
        </row>
        <row r="135">
          <cell r="C135" t="str">
            <v>СЕРВИСНЫЙ ЦЕНТР</v>
          </cell>
        </row>
        <row r="136">
          <cell r="C136" t="str">
            <v>МАГАЗИН НЕКОНДИЦИИ</v>
          </cell>
        </row>
        <row r="137">
          <cell r="C137" t="str">
            <v>SV-ART</v>
          </cell>
        </row>
      </sheetData>
      <sheetData sheetId="4"/>
      <sheetData sheetId="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подразделений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нор_утв"/>
      <sheetName val="пр_пр_утв"/>
      <sheetName val="Анализ"/>
      <sheetName val="Анализ_пр_пр"/>
      <sheetName val="произв_пр"/>
      <sheetName val="уд_н_э"/>
      <sheetName val="Кальк"/>
      <sheetName val="Э_э"/>
      <sheetName val="Мат_вода"/>
      <sheetName val="Аморт"/>
      <sheetName val="числен"/>
      <sheetName val="Ремонт"/>
      <sheetName val="ФОТ_раб"/>
      <sheetName val="ФОТ_раб_кан"/>
      <sheetName val="ФОТ_цех"/>
      <sheetName val="Соц"/>
      <sheetName val="Распр_цех"/>
      <sheetName val="ОТ_ТБ"/>
      <sheetName val="Всего_цех"/>
      <sheetName val="Проезд"/>
      <sheetName val="налоги"/>
      <sheetName val="Пр_расх"/>
      <sheetName val="Прибыль"/>
      <sheetName val="насосы"/>
      <sheetName val="ФОТ_раб (2)"/>
      <sheetName val="ФОТ_раб_кан (2)"/>
      <sheetName val="ФОТ_цех (2)"/>
      <sheetName val="Соц (2)"/>
      <sheetName val="Распр_цех (2)"/>
      <sheetName val="ОТ_ТБ (2)"/>
      <sheetName val="Всего_цех (2)"/>
      <sheetName val="теплоэнергия 09.09г.-05.10г."/>
      <sheetName val="сетка"/>
      <sheetName val="Кальк (2)"/>
      <sheetName val="от"/>
      <sheetName val="шаб Газ"/>
      <sheetName val="Прил.4.6смета"/>
      <sheetName val="Прил.4.5.б.топл"/>
      <sheetName val="Нормативы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 t="str">
            <v>ЭЦВ 4-2,5-65</v>
          </cell>
        </row>
        <row r="27">
          <cell r="B27" t="str">
            <v>ЭЦВ 4-2,5-80</v>
          </cell>
        </row>
        <row r="28">
          <cell r="B28" t="str">
            <v>ЭЦВ 4-10-115</v>
          </cell>
        </row>
        <row r="29">
          <cell r="B29" t="str">
            <v>ЭЦВ 5-4-75</v>
          </cell>
        </row>
        <row r="30">
          <cell r="B30" t="str">
            <v>ЭЦВ5-4-100</v>
          </cell>
        </row>
        <row r="31">
          <cell r="B31" t="str">
            <v>ЭЦВ 5-4-125</v>
          </cell>
        </row>
        <row r="32">
          <cell r="B32" t="str">
            <v>ЭЦВ 5-4-160</v>
          </cell>
        </row>
        <row r="33">
          <cell r="B33" t="str">
            <v>ЭЦВ 5-6,3-80</v>
          </cell>
        </row>
        <row r="34">
          <cell r="B34" t="str">
            <v>ЭЦВ 5-6,5-50</v>
          </cell>
        </row>
        <row r="35">
          <cell r="B35" t="str">
            <v>ЭЦВ 5-6,5-80</v>
          </cell>
        </row>
        <row r="36">
          <cell r="B36" t="str">
            <v>ЭЦВ 5-6,5-120</v>
          </cell>
        </row>
        <row r="37">
          <cell r="B37" t="str">
            <v>ЭЦВ 5-6,5-140</v>
          </cell>
        </row>
        <row r="38">
          <cell r="B38" t="str">
            <v>ЭЦВ 6-4-70</v>
          </cell>
        </row>
        <row r="39">
          <cell r="B39" t="str">
            <v>ЭЦВ 6-4-100</v>
          </cell>
        </row>
        <row r="40">
          <cell r="B40" t="str">
            <v>ЭЦВ 6-4-130</v>
          </cell>
        </row>
        <row r="41">
          <cell r="B41" t="str">
            <v>ЭЦВ 6-4-160</v>
          </cell>
        </row>
        <row r="42">
          <cell r="B42" t="str">
            <v>ЭЦВ 6-4-190</v>
          </cell>
        </row>
        <row r="43">
          <cell r="B43" t="str">
            <v>ЭЦВ 6-6,3-125</v>
          </cell>
        </row>
        <row r="44">
          <cell r="B44" t="str">
            <v>ЭЦВ 6-6,5-60</v>
          </cell>
        </row>
        <row r="45">
          <cell r="B45" t="str">
            <v>ЭЦВ 6-6,5-85</v>
          </cell>
        </row>
        <row r="46">
          <cell r="B46" t="str">
            <v>ЭЦВ6-6.5-105</v>
          </cell>
        </row>
        <row r="47">
          <cell r="B47" t="str">
            <v>ЭЦВ 6-6,5-120</v>
          </cell>
        </row>
        <row r="48">
          <cell r="B48" t="str">
            <v>ЭЦВ 6-6,5-125</v>
          </cell>
        </row>
        <row r="49">
          <cell r="B49" t="str">
            <v>ЭЦВ 6-6,5-140</v>
          </cell>
        </row>
        <row r="50">
          <cell r="B50" t="str">
            <v>ЭЦВ 6-6,5-160</v>
          </cell>
        </row>
        <row r="51">
          <cell r="B51" t="str">
            <v>ЭЦВ 6-6,5-185</v>
          </cell>
        </row>
        <row r="52">
          <cell r="B52" t="str">
            <v>ЭЦВ 6-6,5-225</v>
          </cell>
        </row>
        <row r="53">
          <cell r="B53" t="str">
            <v>ЭЦВ 6-10-50</v>
          </cell>
        </row>
        <row r="54">
          <cell r="B54" t="str">
            <v>ЭЦВ 6-10-80</v>
          </cell>
        </row>
        <row r="55">
          <cell r="B55" t="str">
            <v>ЭЦВ 6-10-110</v>
          </cell>
        </row>
        <row r="56">
          <cell r="B56" t="str">
            <v>ЭЦВ 6-10-140</v>
          </cell>
        </row>
        <row r="57">
          <cell r="B57" t="str">
            <v>ЭЦВ6-10-160</v>
          </cell>
        </row>
        <row r="58">
          <cell r="B58" t="str">
            <v>ЭЦВ 6-10-185</v>
          </cell>
        </row>
        <row r="59">
          <cell r="B59" t="str">
            <v>ЭЦВ 6-10-235</v>
          </cell>
        </row>
        <row r="60">
          <cell r="B60" t="str">
            <v>ЭЦВ 6-10-290</v>
          </cell>
        </row>
        <row r="61">
          <cell r="B61" t="str">
            <v>ЭЦВ 6-10-350</v>
          </cell>
        </row>
        <row r="62">
          <cell r="B62" t="str">
            <v>ЭЦВ6-16-50</v>
          </cell>
        </row>
        <row r="63">
          <cell r="B63" t="str">
            <v>ЭЦВ 6-16-75</v>
          </cell>
        </row>
        <row r="64">
          <cell r="B64" t="str">
            <v>ЭЦВ 6-16-90</v>
          </cell>
        </row>
        <row r="65">
          <cell r="B65" t="str">
            <v>ЭЦВ 6-16-100</v>
          </cell>
        </row>
        <row r="66">
          <cell r="B66" t="str">
            <v>ЭЦВ 6-16-110</v>
          </cell>
        </row>
        <row r="67">
          <cell r="B67" t="str">
            <v>ЭЦВ 6-16-140</v>
          </cell>
        </row>
        <row r="68">
          <cell r="B68" t="str">
            <v>ЭЦВ 6-16-160</v>
          </cell>
        </row>
        <row r="69">
          <cell r="B69" t="str">
            <v>ЭЦВ 6-16-190</v>
          </cell>
        </row>
        <row r="70">
          <cell r="B70" t="str">
            <v>ЭЦВ 6-25-50</v>
          </cell>
        </row>
        <row r="71">
          <cell r="B71" t="str">
            <v>ЭЦВ 6-25-60</v>
          </cell>
        </row>
        <row r="72">
          <cell r="B72" t="str">
            <v>ЭЦВ 6-25-70</v>
          </cell>
        </row>
        <row r="73">
          <cell r="B73" t="str">
            <v>ЭЦВ 6-25-80</v>
          </cell>
        </row>
        <row r="74">
          <cell r="B74" t="str">
            <v>ЭЦВ 6-25-90</v>
          </cell>
        </row>
        <row r="75">
          <cell r="B75" t="str">
            <v>ЭЦВ 6-25-100</v>
          </cell>
        </row>
        <row r="76">
          <cell r="B76" t="str">
            <v>ЭЦВ 6-25-120</v>
          </cell>
        </row>
        <row r="77">
          <cell r="B77" t="str">
            <v>ЭЦВ 8-16-140</v>
          </cell>
        </row>
        <row r="78">
          <cell r="B78" t="str">
            <v>ЭЦВ 8-16-160</v>
          </cell>
        </row>
        <row r="79">
          <cell r="B79" t="str">
            <v>ЭЦВ 8-16-180</v>
          </cell>
        </row>
        <row r="80">
          <cell r="B80" t="str">
            <v>ЭЦВ 8-16-200</v>
          </cell>
        </row>
        <row r="81">
          <cell r="B81" t="str">
            <v>ЭЦВ8-16-260</v>
          </cell>
        </row>
        <row r="82">
          <cell r="B82" t="str">
            <v>ЭЦВ 8-25-55</v>
          </cell>
        </row>
        <row r="83">
          <cell r="B83" t="str">
            <v>ЭЦВ 8-25-70</v>
          </cell>
        </row>
        <row r="84">
          <cell r="B84" t="str">
            <v>ЭЦВ 8-25-55</v>
          </cell>
        </row>
        <row r="85">
          <cell r="B85" t="str">
            <v>ЭЦВ 8-25-70</v>
          </cell>
        </row>
        <row r="86">
          <cell r="B86" t="str">
            <v>ЭЦВ 8-25-100</v>
          </cell>
        </row>
        <row r="87">
          <cell r="B87" t="str">
            <v>ЭЦВ 8-25-110</v>
          </cell>
        </row>
        <row r="88">
          <cell r="B88" t="str">
            <v>ЭЦВ 8-25-125</v>
          </cell>
        </row>
        <row r="89">
          <cell r="B89" t="str">
            <v>ЭЦВ 8-25-150</v>
          </cell>
        </row>
        <row r="90">
          <cell r="B90" t="str">
            <v>ЭЦВ 8-25-180</v>
          </cell>
        </row>
        <row r="91">
          <cell r="B91" t="str">
            <v>ЭЦВ 8-25-230</v>
          </cell>
        </row>
        <row r="92">
          <cell r="B92" t="str">
            <v>ЭЦВ 8-25-300</v>
          </cell>
        </row>
        <row r="93">
          <cell r="B93" t="str">
            <v>ЭЦВ8-25-340</v>
          </cell>
        </row>
        <row r="94">
          <cell r="B94" t="str">
            <v>ЭЦВ 8-25-400</v>
          </cell>
        </row>
        <row r="95">
          <cell r="B95" t="str">
            <v>ЭЦВ 8-40-40</v>
          </cell>
        </row>
        <row r="96">
          <cell r="B96" t="str">
            <v>ЭЦВ 8-40-60</v>
          </cell>
        </row>
        <row r="97">
          <cell r="B97" t="str">
            <v>ЭЦВ 8-40-90</v>
          </cell>
        </row>
        <row r="98">
          <cell r="B98" t="str">
            <v>ЭЦВ 8-40-120</v>
          </cell>
        </row>
        <row r="99">
          <cell r="B99" t="str">
            <v>ЭЦВ 8-40-150</v>
          </cell>
        </row>
        <row r="100">
          <cell r="B100" t="str">
            <v>ЭЦВ 8-40-180</v>
          </cell>
        </row>
        <row r="101">
          <cell r="B101" t="str">
            <v>ЭЦВ 8-40-200</v>
          </cell>
        </row>
        <row r="102">
          <cell r="B102" t="str">
            <v>ЭЦВ 8-65-40</v>
          </cell>
        </row>
        <row r="103">
          <cell r="B103" t="str">
            <v>ЭЦВ 8-65-70</v>
          </cell>
        </row>
        <row r="104">
          <cell r="B104" t="str">
            <v>ЭЦВ 8-65-90</v>
          </cell>
        </row>
        <row r="105">
          <cell r="B105" t="str">
            <v>ЭЦВ 8-65-110</v>
          </cell>
        </row>
        <row r="106">
          <cell r="B106" t="str">
            <v>ЭЦВ 8-65-145</v>
          </cell>
        </row>
        <row r="107">
          <cell r="B107" t="str">
            <v>ЭЦВ 8-65-180</v>
          </cell>
        </row>
        <row r="108">
          <cell r="B108" t="str">
            <v>ЭЦВ 10-65-65</v>
          </cell>
        </row>
        <row r="109">
          <cell r="B109" t="str">
            <v>ЭЦВ 10-65-90</v>
          </cell>
        </row>
        <row r="110">
          <cell r="B110" t="str">
            <v>ЭЦВ 10-65-110</v>
          </cell>
        </row>
        <row r="111">
          <cell r="B111" t="str">
            <v>ЭЦВ 10-65-150</v>
          </cell>
        </row>
        <row r="112">
          <cell r="B112" t="str">
            <v>ЭЦВ 10-65-175</v>
          </cell>
        </row>
        <row r="113">
          <cell r="B113" t="str">
            <v>ЭЦВ 10-65-225</v>
          </cell>
        </row>
        <row r="114">
          <cell r="B114" t="str">
            <v>ЭЦВ 10-65-275</v>
          </cell>
        </row>
        <row r="115">
          <cell r="B115" t="str">
            <v>ЭЦВ 10-100-120</v>
          </cell>
        </row>
        <row r="116">
          <cell r="B116" t="str">
            <v>ЭЦВ 10-120-40</v>
          </cell>
        </row>
        <row r="117">
          <cell r="B117" t="str">
            <v>ЭЦВ 10-120-60</v>
          </cell>
        </row>
        <row r="118">
          <cell r="B118" t="str">
            <v>ЭЦВ 10-120-80</v>
          </cell>
        </row>
        <row r="119">
          <cell r="B119" t="str">
            <v>ЭЦВ 10-120-100</v>
          </cell>
        </row>
        <row r="120">
          <cell r="B120" t="str">
            <v>ЭЦВ 10-120-140</v>
          </cell>
        </row>
        <row r="121">
          <cell r="B121" t="str">
            <v>ЭЦВ 10-160-25</v>
          </cell>
        </row>
        <row r="122">
          <cell r="B122" t="str">
            <v>ЭЦВ 10-160-35</v>
          </cell>
        </row>
        <row r="123">
          <cell r="B123" t="str">
            <v>ЭЦВ 10-160-50</v>
          </cell>
        </row>
        <row r="124">
          <cell r="B124" t="str">
            <v>ЭЦВ 10-160-75</v>
          </cell>
        </row>
        <row r="125">
          <cell r="B125" t="str">
            <v>ЭЦВ 10-160-100</v>
          </cell>
        </row>
        <row r="126">
          <cell r="B126" t="str">
            <v>ЭЦВ 10-160-125</v>
          </cell>
        </row>
        <row r="127">
          <cell r="B127" t="str">
            <v>ЭЦВ 10-160-150</v>
          </cell>
        </row>
        <row r="128">
          <cell r="B128" t="str">
            <v>ЭЦВ 12-160-65</v>
          </cell>
        </row>
        <row r="129">
          <cell r="B129" t="str">
            <v>ЭЦВ 12-160-100</v>
          </cell>
        </row>
        <row r="130">
          <cell r="B130" t="str">
            <v>ЭЦВ 12-160-140</v>
          </cell>
        </row>
        <row r="131">
          <cell r="B131" t="str">
            <v>ЭЦВ 12-160-175</v>
          </cell>
        </row>
        <row r="132">
          <cell r="B132" t="str">
            <v>ЭЦВ 12-160-200</v>
          </cell>
        </row>
        <row r="133">
          <cell r="B133" t="str">
            <v>ЭЦВ 12-200-35</v>
          </cell>
        </row>
        <row r="134">
          <cell r="B134" t="str">
            <v>ЭЦВ 12-200-70</v>
          </cell>
        </row>
        <row r="135">
          <cell r="B135" t="str">
            <v>ЭЦВ 12-200-105</v>
          </cell>
        </row>
        <row r="136">
          <cell r="B136" t="str">
            <v>ЭЦВ 12-200-140</v>
          </cell>
        </row>
        <row r="137">
          <cell r="B137" t="str">
            <v>ЭЦВ 12-210-25</v>
          </cell>
        </row>
        <row r="138">
          <cell r="B138" t="str">
            <v>ЭЦВ 12-210-55</v>
          </cell>
        </row>
        <row r="139">
          <cell r="B139" t="str">
            <v>ЭЦВ 12-250-35</v>
          </cell>
        </row>
        <row r="140">
          <cell r="B140" t="str">
            <v>ЭЦВ 12-250-70</v>
          </cell>
        </row>
        <row r="141">
          <cell r="B141" t="str">
            <v>ЭЦВ 12-250-105</v>
          </cell>
        </row>
        <row r="142">
          <cell r="B142" t="str">
            <v>ЭЦВ 12-250-140</v>
          </cell>
        </row>
        <row r="143">
          <cell r="B143" t="str">
            <v>ЭЦВ 12-255-30</v>
          </cell>
        </row>
        <row r="144">
          <cell r="B144" t="str">
            <v>К 8/18</v>
          </cell>
        </row>
        <row r="145">
          <cell r="B145" t="str">
            <v>К 20/18</v>
          </cell>
        </row>
        <row r="146">
          <cell r="B146" t="str">
            <v>К 90/35</v>
          </cell>
        </row>
        <row r="147">
          <cell r="B147" t="str">
            <v>К 20/30</v>
          </cell>
        </row>
        <row r="148">
          <cell r="B148" t="str">
            <v>К 45/30</v>
          </cell>
        </row>
        <row r="149">
          <cell r="B149" t="str">
            <v>К 45/55а</v>
          </cell>
        </row>
        <row r="150">
          <cell r="B150" t="str">
            <v>К 45/55</v>
          </cell>
        </row>
        <row r="151">
          <cell r="B151" t="str">
            <v>К 90/20</v>
          </cell>
        </row>
        <row r="152">
          <cell r="B152" t="str">
            <v>К 160/30</v>
          </cell>
        </row>
        <row r="153">
          <cell r="B153" t="str">
            <v>К 290/30</v>
          </cell>
        </row>
        <row r="154">
          <cell r="B154" t="str">
            <v>К 290/30а</v>
          </cell>
        </row>
        <row r="155">
          <cell r="B155" t="str">
            <v>К 50-32-125</v>
          </cell>
        </row>
        <row r="156">
          <cell r="B156" t="str">
            <v>К 65-50-125</v>
          </cell>
        </row>
        <row r="157">
          <cell r="B157" t="str">
            <v>К 65-50-160</v>
          </cell>
        </row>
        <row r="158">
          <cell r="B158" t="str">
            <v>К 80-50-200</v>
          </cell>
        </row>
        <row r="159">
          <cell r="B159" t="str">
            <v>К 80-50-200а</v>
          </cell>
        </row>
        <row r="160">
          <cell r="B160" t="str">
            <v>К 200-150-400а</v>
          </cell>
        </row>
        <row r="161">
          <cell r="B161" t="str">
            <v>К 200-150-400</v>
          </cell>
        </row>
        <row r="162">
          <cell r="B162" t="str">
            <v>К 200-150-315/4-5</v>
          </cell>
        </row>
        <row r="163">
          <cell r="B163" t="str">
            <v>К 200-150-315</v>
          </cell>
        </row>
        <row r="164">
          <cell r="B164" t="str">
            <v>К 200-150-250а</v>
          </cell>
        </row>
        <row r="165">
          <cell r="B165" t="str">
            <v>К 200-150-250</v>
          </cell>
        </row>
        <row r="166">
          <cell r="B166" t="str">
            <v>К 200-150-250/4-5</v>
          </cell>
        </row>
        <row r="167">
          <cell r="B167" t="str">
            <v>К 80-50-250</v>
          </cell>
        </row>
        <row r="168">
          <cell r="B168" t="str">
            <v>К 80-65-160</v>
          </cell>
        </row>
        <row r="169">
          <cell r="B169" t="str">
            <v>К 100-65-200</v>
          </cell>
        </row>
        <row r="170">
          <cell r="B170" t="str">
            <v>К 100-65-200а</v>
          </cell>
        </row>
        <row r="171">
          <cell r="B171" t="str">
            <v>К 100-65-200/2-5</v>
          </cell>
        </row>
        <row r="172">
          <cell r="B172" t="str">
            <v>К 100-65-250</v>
          </cell>
        </row>
        <row r="173">
          <cell r="B173" t="str">
            <v>К 100-65-250/2-5</v>
          </cell>
        </row>
        <row r="174">
          <cell r="B174" t="str">
            <v>К 100-65-250а</v>
          </cell>
        </row>
        <row r="175">
          <cell r="B175" t="str">
            <v>К100-80-160</v>
          </cell>
        </row>
        <row r="176">
          <cell r="B176" t="str">
            <v>К 100-80-160а</v>
          </cell>
        </row>
        <row r="177">
          <cell r="B177" t="str">
            <v>К 150-125-250</v>
          </cell>
        </row>
        <row r="178">
          <cell r="B178" t="str">
            <v>К 150-125-250а</v>
          </cell>
        </row>
        <row r="179">
          <cell r="B179" t="str">
            <v>К 150-125-315</v>
          </cell>
        </row>
        <row r="180">
          <cell r="B180" t="str">
            <v>К 150-125-315а</v>
          </cell>
        </row>
        <row r="181">
          <cell r="B181" t="str">
            <v>К 150-125-315/4-5</v>
          </cell>
        </row>
        <row r="182">
          <cell r="B182" t="str">
            <v>КМ 40-32-160/2-5</v>
          </cell>
        </row>
        <row r="183">
          <cell r="B183" t="str">
            <v>КМ 40-32-160а/2-5</v>
          </cell>
        </row>
        <row r="184">
          <cell r="B184" t="str">
            <v>КМ 40-32-180/2-5</v>
          </cell>
        </row>
        <row r="185">
          <cell r="B185" t="str">
            <v>КМ 40-32-180а/2-5</v>
          </cell>
        </row>
        <row r="186">
          <cell r="B186" t="str">
            <v>КМ 50-32-125</v>
          </cell>
        </row>
        <row r="187">
          <cell r="B187" t="str">
            <v>КМ 50-32-125/2-5</v>
          </cell>
        </row>
        <row r="188">
          <cell r="B188" t="str">
            <v>КМ 50-32-125а/2-5</v>
          </cell>
        </row>
        <row r="189">
          <cell r="B189" t="str">
            <v>КМ 50-32-200/2-5</v>
          </cell>
        </row>
        <row r="190">
          <cell r="B190" t="str">
            <v>КМ 50-32-200а/2-5</v>
          </cell>
        </row>
        <row r="191">
          <cell r="B191" t="str">
            <v>КМ 65-50-125</v>
          </cell>
        </row>
        <row r="192">
          <cell r="B192" t="str">
            <v>КМ 65-50-125/2-5</v>
          </cell>
        </row>
        <row r="193">
          <cell r="B193" t="str">
            <v>КМ 65-50-160</v>
          </cell>
        </row>
        <row r="194">
          <cell r="B194" t="str">
            <v>КМ 65-50-160/2-5</v>
          </cell>
        </row>
        <row r="195">
          <cell r="B195" t="str">
            <v>КМ 65-50-160а/2-5</v>
          </cell>
        </row>
        <row r="196">
          <cell r="B196" t="str">
            <v>КМ 80-65-160</v>
          </cell>
        </row>
        <row r="197">
          <cell r="B197" t="str">
            <v>КМ 80-65-160/2-5</v>
          </cell>
        </row>
        <row r="198">
          <cell r="B198" t="str">
            <v>КМ 80-65-160а/2-5</v>
          </cell>
        </row>
        <row r="199">
          <cell r="B199" t="str">
            <v>КМ 80-50-200</v>
          </cell>
        </row>
        <row r="200">
          <cell r="B200" t="str">
            <v>КМ 80-50-200/2-5</v>
          </cell>
        </row>
        <row r="201">
          <cell r="B201" t="str">
            <v>КМ 80-50-200а/2-5</v>
          </cell>
        </row>
        <row r="202">
          <cell r="B202" t="str">
            <v>КМ 80-50-200/4-5</v>
          </cell>
        </row>
        <row r="203">
          <cell r="B203" t="str">
            <v>КМ 80-50-200а/4-5</v>
          </cell>
        </row>
        <row r="204">
          <cell r="B204" t="str">
            <v>КМ 100-80-160</v>
          </cell>
        </row>
        <row r="205">
          <cell r="B205" t="str">
            <v>КМ 100-80-160/2-5</v>
          </cell>
        </row>
        <row r="206">
          <cell r="B206" t="str">
            <v>КМ 100-80-160а/2-5</v>
          </cell>
        </row>
        <row r="207">
          <cell r="B207" t="str">
            <v>КМ 100-65-200</v>
          </cell>
        </row>
        <row r="208">
          <cell r="B208" t="str">
            <v>КМ 100-65-200/2-5</v>
          </cell>
        </row>
        <row r="209">
          <cell r="B209" t="str">
            <v>КМ 100-65-200а/2-5</v>
          </cell>
        </row>
        <row r="210">
          <cell r="B210" t="str">
            <v>КМ 100-65-200/4-5</v>
          </cell>
        </row>
        <row r="211">
          <cell r="B211" t="str">
            <v>КМ 100-65-200а/4-5</v>
          </cell>
        </row>
        <row r="212">
          <cell r="B212" t="str">
            <v>КМ 150-125-250</v>
          </cell>
        </row>
        <row r="213">
          <cell r="B213" t="str">
            <v>КМ 150-125-250/4-5</v>
          </cell>
        </row>
        <row r="214">
          <cell r="B214" t="str">
            <v>КМ 150-125-250а/4-5</v>
          </cell>
        </row>
        <row r="215">
          <cell r="B215" t="str">
            <v>КМ 150-125-250/6</v>
          </cell>
        </row>
        <row r="216">
          <cell r="B216" t="str">
            <v>КМ 160/20</v>
          </cell>
        </row>
        <row r="217">
          <cell r="B217" t="str">
            <v>Д 160-112</v>
          </cell>
        </row>
        <row r="218">
          <cell r="B218" t="str">
            <v>Д 160-112.</v>
          </cell>
        </row>
        <row r="219">
          <cell r="B219" t="str">
            <v>Д 160-112а</v>
          </cell>
        </row>
        <row r="220">
          <cell r="B220" t="str">
            <v>Д 160-112б</v>
          </cell>
        </row>
        <row r="221">
          <cell r="B221" t="str">
            <v>Д 200-36</v>
          </cell>
        </row>
        <row r="222">
          <cell r="B222" t="str">
            <v>Д 200-36а</v>
          </cell>
        </row>
        <row r="223">
          <cell r="B223" t="str">
            <v>Д 200-36б</v>
          </cell>
        </row>
        <row r="224">
          <cell r="B224" t="str">
            <v>1Д 200-90</v>
          </cell>
        </row>
        <row r="225">
          <cell r="B225" t="str">
            <v>1Д 200-90.</v>
          </cell>
        </row>
        <row r="226">
          <cell r="B226" t="str">
            <v>1Д 200-90а</v>
          </cell>
        </row>
        <row r="227">
          <cell r="B227" t="str">
            <v>1Д 200-90б</v>
          </cell>
        </row>
        <row r="228">
          <cell r="B228" t="str">
            <v>1Д 250-125</v>
          </cell>
        </row>
        <row r="229">
          <cell r="B229" t="str">
            <v>1Д 250-125а</v>
          </cell>
        </row>
        <row r="230">
          <cell r="B230" t="str">
            <v>1Д 315-50</v>
          </cell>
        </row>
        <row r="231">
          <cell r="B231" t="str">
            <v>1Д 315-50а</v>
          </cell>
        </row>
        <row r="232">
          <cell r="B232" t="str">
            <v>1Д 315-50б</v>
          </cell>
        </row>
        <row r="233">
          <cell r="B233" t="str">
            <v>Д 320-50</v>
          </cell>
        </row>
        <row r="234">
          <cell r="B234" t="str">
            <v>Д 320-50а</v>
          </cell>
        </row>
        <row r="235">
          <cell r="B235" t="str">
            <v>Д 320-50б</v>
          </cell>
        </row>
        <row r="236">
          <cell r="B236" t="str">
            <v>1Д 315-71</v>
          </cell>
        </row>
        <row r="237">
          <cell r="B237" t="str">
            <v>1Д 315-71а</v>
          </cell>
        </row>
        <row r="238">
          <cell r="B238" t="str">
            <v>1Д 500-63</v>
          </cell>
        </row>
        <row r="239">
          <cell r="B239" t="str">
            <v>1Д 500-63а</v>
          </cell>
        </row>
        <row r="240">
          <cell r="B240" t="str">
            <v>1Д 500-63б</v>
          </cell>
        </row>
        <row r="241">
          <cell r="B241" t="str">
            <v>1Д 630-90</v>
          </cell>
        </row>
        <row r="242">
          <cell r="B242" t="str">
            <v>1Д 630-90.</v>
          </cell>
        </row>
        <row r="243">
          <cell r="B243" t="str">
            <v>1Д 630-90а</v>
          </cell>
        </row>
        <row r="244">
          <cell r="B244" t="str">
            <v>1Д 630-90а.</v>
          </cell>
        </row>
        <row r="245">
          <cell r="B245" t="str">
            <v>1Д 630-90б</v>
          </cell>
        </row>
        <row r="246">
          <cell r="B246" t="str">
            <v>1Д 630-90б.</v>
          </cell>
        </row>
        <row r="247">
          <cell r="B247" t="str">
            <v>1Д 630-125</v>
          </cell>
        </row>
        <row r="248">
          <cell r="B248" t="str">
            <v>1Д 630-125а</v>
          </cell>
        </row>
        <row r="249">
          <cell r="B249" t="str">
            <v>1Д 630-125б</v>
          </cell>
        </row>
        <row r="250">
          <cell r="B250" t="str">
            <v>1Д 800-56</v>
          </cell>
        </row>
        <row r="251">
          <cell r="B251" t="str">
            <v>1Д 800-56а</v>
          </cell>
        </row>
        <row r="252">
          <cell r="B252" t="str">
            <v>1Д 800-56б</v>
          </cell>
        </row>
        <row r="253">
          <cell r="B253" t="str">
            <v>1Д 1250-63</v>
          </cell>
        </row>
        <row r="254">
          <cell r="B254" t="str">
            <v>1Д 1250-63.</v>
          </cell>
        </row>
        <row r="255">
          <cell r="B255" t="str">
            <v>1Д 1250-63а</v>
          </cell>
        </row>
        <row r="256">
          <cell r="B256" t="str">
            <v>1Д 1250-63а.</v>
          </cell>
        </row>
        <row r="257">
          <cell r="B257" t="str">
            <v>1Д 1250-63б</v>
          </cell>
        </row>
        <row r="258">
          <cell r="B258" t="str">
            <v>1Д 1250-63б.</v>
          </cell>
        </row>
        <row r="259">
          <cell r="B259" t="str">
            <v>1Д 1250-125</v>
          </cell>
        </row>
        <row r="260">
          <cell r="B260" t="str">
            <v>1Д 1250-125а</v>
          </cell>
        </row>
        <row r="261">
          <cell r="B261" t="str">
            <v>1Д 1250-125б</v>
          </cell>
        </row>
        <row r="262">
          <cell r="B262" t="str">
            <v>1Д 1600-90</v>
          </cell>
        </row>
        <row r="263">
          <cell r="B263" t="str">
            <v>1Д 1600-90.</v>
          </cell>
        </row>
        <row r="264">
          <cell r="B264" t="str">
            <v>1Д 1600-90а</v>
          </cell>
        </row>
        <row r="265">
          <cell r="B265" t="str">
            <v>1Д 1600-90а.</v>
          </cell>
        </row>
        <row r="266">
          <cell r="B266" t="str">
            <v>1Д 1600-90б</v>
          </cell>
        </row>
        <row r="267">
          <cell r="B267" t="str">
            <v>1Д 1600-90б.</v>
          </cell>
        </row>
        <row r="268">
          <cell r="B268" t="str">
            <v>2Д 2000-21</v>
          </cell>
        </row>
        <row r="269">
          <cell r="B269" t="str">
            <v>2Д 2000-21а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FB71A-25C2-430E-A638-D0C03287607F}">
  <dimension ref="A1:V22"/>
  <sheetViews>
    <sheetView tabSelected="1" workbookViewId="0">
      <selection activeCell="F24" sqref="F24"/>
    </sheetView>
  </sheetViews>
  <sheetFormatPr defaultRowHeight="15" x14ac:dyDescent="0.25"/>
  <cols>
    <col min="1" max="1" width="13.28515625" customWidth="1"/>
    <col min="2" max="3" width="8.85546875" customWidth="1"/>
    <col min="4" max="4" width="17" customWidth="1"/>
    <col min="5" max="5" width="13.85546875" customWidth="1"/>
    <col min="6" max="6" width="7.5703125" customWidth="1"/>
    <col min="7" max="7" width="14.7109375" customWidth="1"/>
    <col min="8" max="8" width="13.140625" customWidth="1"/>
    <col min="9" max="9" width="16" customWidth="1"/>
    <col min="11" max="11" width="10" customWidth="1"/>
    <col min="12" max="12" width="11.85546875" customWidth="1"/>
    <col min="13" max="13" width="14" customWidth="1"/>
    <col min="14" max="14" width="12.7109375" customWidth="1"/>
    <col min="16" max="16" width="13.7109375" customWidth="1"/>
    <col min="17" max="17" width="15.42578125" customWidth="1"/>
    <col min="18" max="18" width="7.7109375" customWidth="1"/>
    <col min="19" max="19" width="10.85546875" customWidth="1"/>
    <col min="20" max="20" width="11.42578125" customWidth="1"/>
    <col min="21" max="21" width="12.85546875" customWidth="1"/>
  </cols>
  <sheetData>
    <row r="1" spans="1:22" ht="15.75" thickBot="1" x14ac:dyDescent="0.3">
      <c r="A1" s="1" t="s">
        <v>15</v>
      </c>
      <c r="B1" s="1"/>
      <c r="C1" s="1"/>
      <c r="D1" s="1"/>
      <c r="E1" s="1"/>
      <c r="F1" s="1"/>
      <c r="G1" s="2" t="s">
        <v>0</v>
      </c>
      <c r="H1" s="3">
        <v>1.0409999999999999</v>
      </c>
      <c r="I1" s="1"/>
      <c r="J1" s="1"/>
      <c r="K1" s="2" t="s">
        <v>0</v>
      </c>
      <c r="L1" s="3">
        <v>1.0409999999999999</v>
      </c>
      <c r="M1" s="1"/>
      <c r="N1" s="4"/>
      <c r="O1" s="2" t="s">
        <v>0</v>
      </c>
      <c r="P1" s="3">
        <v>1.0409999999999999</v>
      </c>
      <c r="Q1" s="1"/>
      <c r="R1" s="4"/>
      <c r="S1" s="2" t="s">
        <v>0</v>
      </c>
      <c r="T1" s="3">
        <v>1.0409999999999999</v>
      </c>
      <c r="U1" s="1"/>
      <c r="V1" s="1"/>
    </row>
    <row r="2" spans="1:22" x14ac:dyDescent="0.25">
      <c r="A2" s="5"/>
      <c r="B2" s="6" t="s">
        <v>1</v>
      </c>
      <c r="C2" s="7"/>
      <c r="D2" s="7"/>
      <c r="E2" s="8"/>
      <c r="F2" s="6" t="s">
        <v>2</v>
      </c>
      <c r="G2" s="7"/>
      <c r="H2" s="7"/>
      <c r="I2" s="8"/>
      <c r="J2" s="6" t="s">
        <v>3</v>
      </c>
      <c r="K2" s="7"/>
      <c r="L2" s="7"/>
      <c r="M2" s="8"/>
      <c r="N2" s="6" t="s">
        <v>4</v>
      </c>
      <c r="O2" s="7"/>
      <c r="P2" s="7"/>
      <c r="Q2" s="8"/>
      <c r="R2" s="6" t="s">
        <v>5</v>
      </c>
      <c r="S2" s="7"/>
      <c r="T2" s="7"/>
      <c r="U2" s="8"/>
      <c r="V2" s="1"/>
    </row>
    <row r="3" spans="1:22" x14ac:dyDescent="0.25">
      <c r="A3" s="5"/>
      <c r="B3" s="9" t="s">
        <v>6</v>
      </c>
      <c r="C3" s="10" t="s">
        <v>7</v>
      </c>
      <c r="D3" s="11"/>
      <c r="E3" s="12" t="s">
        <v>8</v>
      </c>
      <c r="F3" s="9" t="s">
        <v>6</v>
      </c>
      <c r="G3" s="10" t="s">
        <v>7</v>
      </c>
      <c r="H3" s="11"/>
      <c r="I3" s="12" t="s">
        <v>8</v>
      </c>
      <c r="J3" s="9" t="s">
        <v>6</v>
      </c>
      <c r="K3" s="10" t="s">
        <v>7</v>
      </c>
      <c r="L3" s="11"/>
      <c r="M3" s="12" t="s">
        <v>8</v>
      </c>
      <c r="N3" s="9" t="s">
        <v>6</v>
      </c>
      <c r="O3" s="10" t="s">
        <v>7</v>
      </c>
      <c r="P3" s="11"/>
      <c r="Q3" s="12" t="s">
        <v>8</v>
      </c>
      <c r="R3" s="9" t="s">
        <v>6</v>
      </c>
      <c r="S3" s="10" t="s">
        <v>7</v>
      </c>
      <c r="T3" s="11"/>
      <c r="U3" s="12" t="s">
        <v>8</v>
      </c>
      <c r="V3" s="1"/>
    </row>
    <row r="4" spans="1:22" x14ac:dyDescent="0.25">
      <c r="A4" s="13" t="s">
        <v>9</v>
      </c>
      <c r="B4" s="14">
        <f>40+19</f>
        <v>59</v>
      </c>
      <c r="C4" s="15" t="s">
        <v>10</v>
      </c>
      <c r="D4" s="16">
        <v>1566361.5</v>
      </c>
      <c r="E4" s="17"/>
      <c r="F4" s="14">
        <v>125</v>
      </c>
      <c r="G4" s="15" t="s">
        <v>10</v>
      </c>
      <c r="H4" s="16">
        <v>3080443.1818181821</v>
      </c>
      <c r="I4" s="17"/>
      <c r="J4" s="14">
        <v>93</v>
      </c>
      <c r="K4" s="15" t="s">
        <v>10</v>
      </c>
      <c r="L4" s="16">
        <v>2323953.75</v>
      </c>
      <c r="M4" s="17"/>
      <c r="N4" s="14">
        <v>197</v>
      </c>
      <c r="O4" s="15" t="s">
        <v>10</v>
      </c>
      <c r="P4" s="16">
        <v>4827058.3422459895</v>
      </c>
      <c r="Q4" s="17"/>
      <c r="R4" s="14">
        <v>289</v>
      </c>
      <c r="S4" s="15" t="s">
        <v>10</v>
      </c>
      <c r="T4" s="16">
        <v>7186256.2457337882</v>
      </c>
      <c r="U4" s="17"/>
      <c r="V4" s="1"/>
    </row>
    <row r="5" spans="1:22" x14ac:dyDescent="0.25">
      <c r="A5" s="18"/>
      <c r="B5" s="19"/>
      <c r="C5" s="15" t="s">
        <v>11</v>
      </c>
      <c r="D5" s="20">
        <v>8754.1850000000013</v>
      </c>
      <c r="E5" s="17"/>
      <c r="F5" s="19"/>
      <c r="G5" s="15" t="s">
        <v>11</v>
      </c>
      <c r="H5" s="20">
        <v>9113.1065850000014</v>
      </c>
      <c r="I5" s="17"/>
      <c r="J5" s="19"/>
      <c r="K5" s="15" t="s">
        <v>11</v>
      </c>
      <c r="L5" s="20">
        <v>9486.7439549850005</v>
      </c>
      <c r="M5" s="17"/>
      <c r="N5" s="19"/>
      <c r="O5" s="15" t="s">
        <v>11</v>
      </c>
      <c r="P5" s="20">
        <v>9875.7004571393845</v>
      </c>
      <c r="Q5" s="17"/>
      <c r="R5" s="19"/>
      <c r="S5" s="15" t="s">
        <v>11</v>
      </c>
      <c r="T5" s="20">
        <v>10280.604175882099</v>
      </c>
      <c r="U5" s="17"/>
      <c r="V5" s="1"/>
    </row>
    <row r="6" spans="1:22" x14ac:dyDescent="0.25">
      <c r="A6" s="10"/>
      <c r="B6" s="21"/>
      <c r="C6" s="15" t="s">
        <v>12</v>
      </c>
      <c r="D6" s="20">
        <v>65</v>
      </c>
      <c r="E6" s="22">
        <v>2154358.415</v>
      </c>
      <c r="F6" s="21"/>
      <c r="G6" s="15" t="s">
        <v>12</v>
      </c>
      <c r="H6" s="20">
        <v>93</v>
      </c>
      <c r="I6" s="22">
        <v>4326075.8049431825</v>
      </c>
      <c r="J6" s="21"/>
      <c r="K6" s="15" t="s">
        <v>12</v>
      </c>
      <c r="L6" s="20">
        <v>91</v>
      </c>
      <c r="M6" s="22">
        <v>3310425.0378136053</v>
      </c>
      <c r="N6" s="21"/>
      <c r="O6" s="15" t="s">
        <v>12</v>
      </c>
      <c r="P6" s="20">
        <v>154</v>
      </c>
      <c r="Q6" s="22">
        <v>6948916.7323024487</v>
      </c>
      <c r="R6" s="21"/>
      <c r="S6" s="15" t="s">
        <v>12</v>
      </c>
      <c r="T6" s="20">
        <v>245</v>
      </c>
      <c r="U6" s="22">
        <v>10437900.352563715</v>
      </c>
      <c r="V6" s="1"/>
    </row>
    <row r="7" spans="1:22" x14ac:dyDescent="0.25">
      <c r="A7" s="13" t="s">
        <v>13</v>
      </c>
      <c r="B7" s="14">
        <f>29+11</f>
        <v>40</v>
      </c>
      <c r="C7" s="15" t="s">
        <v>10</v>
      </c>
      <c r="D7" s="16">
        <v>814482.75862068962</v>
      </c>
      <c r="E7" s="17"/>
      <c r="F7" s="14">
        <v>39</v>
      </c>
      <c r="G7" s="15" t="s">
        <v>10</v>
      </c>
      <c r="H7" s="16">
        <v>829213.125</v>
      </c>
      <c r="I7" s="17"/>
      <c r="J7" s="14">
        <v>13</v>
      </c>
      <c r="K7" s="15" t="s">
        <v>10</v>
      </c>
      <c r="L7" s="16">
        <v>267624.1176470588</v>
      </c>
      <c r="M7" s="17"/>
      <c r="N7" s="14">
        <v>33</v>
      </c>
      <c r="O7" s="15" t="s">
        <v>10</v>
      </c>
      <c r="P7" s="16">
        <v>694510</v>
      </c>
      <c r="Q7" s="17"/>
      <c r="R7" s="14">
        <v>24</v>
      </c>
      <c r="S7" s="15" t="s">
        <v>10</v>
      </c>
      <c r="T7" s="16">
        <v>534308.57142857136</v>
      </c>
      <c r="U7" s="17"/>
      <c r="V7" s="1"/>
    </row>
    <row r="8" spans="1:22" x14ac:dyDescent="0.25">
      <c r="A8" s="18"/>
      <c r="B8" s="19"/>
      <c r="C8" s="15" t="s">
        <v>11</v>
      </c>
      <c r="D8" s="20">
        <v>9217.0499999999993</v>
      </c>
      <c r="E8" s="17"/>
      <c r="F8" s="19"/>
      <c r="G8" s="15" t="s">
        <v>11</v>
      </c>
      <c r="H8" s="20">
        <v>9594.9490499999993</v>
      </c>
      <c r="I8" s="17"/>
      <c r="J8" s="19"/>
      <c r="K8" s="15" t="s">
        <v>11</v>
      </c>
      <c r="L8" s="20">
        <v>9988.3419610499986</v>
      </c>
      <c r="M8" s="17"/>
      <c r="N8" s="19"/>
      <c r="O8" s="15" t="s">
        <v>11</v>
      </c>
      <c r="P8" s="20">
        <v>10397.863981453047</v>
      </c>
      <c r="Q8" s="17"/>
      <c r="R8" s="19"/>
      <c r="S8" s="15" t="s">
        <v>11</v>
      </c>
      <c r="T8" s="20">
        <v>10824.176404692622</v>
      </c>
      <c r="U8" s="17"/>
      <c r="V8" s="1"/>
    </row>
    <row r="9" spans="1:22" ht="15.75" thickBot="1" x14ac:dyDescent="0.3">
      <c r="A9" s="18"/>
      <c r="B9" s="19"/>
      <c r="C9" s="15" t="s">
        <v>12</v>
      </c>
      <c r="D9" s="23">
        <v>4</v>
      </c>
      <c r="E9" s="22">
        <v>1187564.7586206896</v>
      </c>
      <c r="F9" s="19"/>
      <c r="G9" s="15" t="s">
        <v>12</v>
      </c>
      <c r="H9" s="23">
        <v>5</v>
      </c>
      <c r="I9" s="22">
        <v>1209141.6379499999</v>
      </c>
      <c r="J9" s="19"/>
      <c r="K9" s="15" t="s">
        <v>12</v>
      </c>
      <c r="L9" s="23">
        <v>9</v>
      </c>
      <c r="M9" s="22">
        <v>407778.4631407088</v>
      </c>
      <c r="N9" s="19"/>
      <c r="O9" s="15" t="s">
        <v>12</v>
      </c>
      <c r="P9" s="23">
        <v>2</v>
      </c>
      <c r="Q9" s="22">
        <v>1039929.7113879505</v>
      </c>
      <c r="R9" s="19"/>
      <c r="S9" s="15" t="s">
        <v>12</v>
      </c>
      <c r="T9" s="23">
        <v>2</v>
      </c>
      <c r="U9" s="22">
        <v>796379.00514119421</v>
      </c>
      <c r="V9" s="1"/>
    </row>
    <row r="10" spans="1:22" ht="15.75" thickBot="1" x14ac:dyDescent="0.3">
      <c r="A10" s="24" t="s">
        <v>14</v>
      </c>
      <c r="B10" s="25">
        <f>B4+B7</f>
        <v>99</v>
      </c>
      <c r="C10" s="26"/>
      <c r="D10" s="26"/>
      <c r="E10" s="27">
        <v>3341923.1736206897</v>
      </c>
      <c r="F10" s="25">
        <v>164</v>
      </c>
      <c r="G10" s="26"/>
      <c r="H10" s="26"/>
      <c r="I10" s="27">
        <v>5535217.4428931829</v>
      </c>
      <c r="J10" s="25">
        <v>106</v>
      </c>
      <c r="K10" s="26"/>
      <c r="L10" s="26"/>
      <c r="M10" s="27">
        <v>3718203.5009543141</v>
      </c>
      <c r="N10" s="25">
        <v>230</v>
      </c>
      <c r="O10" s="26"/>
      <c r="P10" s="26"/>
      <c r="Q10" s="27">
        <v>7988846.4436903987</v>
      </c>
      <c r="R10" s="25">
        <v>313</v>
      </c>
      <c r="S10" s="26"/>
      <c r="T10" s="26"/>
      <c r="U10" s="27">
        <v>11234279.35770491</v>
      </c>
      <c r="V10" s="1"/>
    </row>
    <row r="11" spans="1:2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x14ac:dyDescent="0.25">
      <c r="A12" s="1"/>
      <c r="B12" s="1"/>
      <c r="C12" s="1"/>
      <c r="D12" s="1"/>
      <c r="E12" s="28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1"/>
      <c r="C13" s="1"/>
      <c r="D13" s="1"/>
      <c r="E13" s="29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22">
    <mergeCell ref="A7:A9"/>
    <mergeCell ref="B7:B9"/>
    <mergeCell ref="F7:F9"/>
    <mergeCell ref="J7:J9"/>
    <mergeCell ref="N7:N9"/>
    <mergeCell ref="R7:R9"/>
    <mergeCell ref="A4:A6"/>
    <mergeCell ref="B4:B6"/>
    <mergeCell ref="F4:F6"/>
    <mergeCell ref="J4:J6"/>
    <mergeCell ref="N4:N6"/>
    <mergeCell ref="R4:R6"/>
    <mergeCell ref="B2:E2"/>
    <mergeCell ref="F2:I2"/>
    <mergeCell ref="J2:M2"/>
    <mergeCell ref="N2:Q2"/>
    <mergeCell ref="R2:U2"/>
    <mergeCell ref="C3:D3"/>
    <mergeCell ref="G3:H3"/>
    <mergeCell ref="K3:L3"/>
    <mergeCell ref="O3:P3"/>
    <mergeCell ref="S3:T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по ПУ</vt:lpstr>
    </vt:vector>
  </TitlesOfParts>
  <Company>Start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Коровина Елена Федоровна</dc:creator>
  <cp:lastModifiedBy>Коровина Елена Федоровна</cp:lastModifiedBy>
  <dcterms:created xsi:type="dcterms:W3CDTF">2026-04-27T13:09:03Z</dcterms:created>
  <dcterms:modified xsi:type="dcterms:W3CDTF">2026-04-27T13:11:03Z</dcterms:modified>
</cp:coreProperties>
</file>